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9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_rels/sheet1.xml.rels" ContentType="application/vnd.openxmlformats-package.relationships+xml"/>
  <Override PartName="/xl/worksheets/_rels/sheet7.xml.rels" ContentType="application/vnd.openxmlformats-package.relationships+xml"/>
  <Override PartName="/xl/worksheets/_rels/sheet13.xml.rels" ContentType="application/vnd.openxmlformats-package.relationships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dia/image3.png" ContentType="image/png"/>
  <Override PartName="/xl/media/image1.jpeg" ContentType="image/jpeg"/>
  <Override PartName="/xl/media/image2.png" ContentType="image/png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372+10" sheetId="1" state="visible" r:id="rId2"/>
    <sheet name="Calculator" sheetId="2" state="hidden" r:id="rId3"/>
    <sheet name="caliper" sheetId="3" state="hidden" r:id="rId4"/>
    <sheet name="PIN all" sheetId="4" state="visible" r:id="rId5"/>
    <sheet name="PIN1" sheetId="5" state="hidden" r:id="rId6"/>
    <sheet name="1w" sheetId="6" state="hidden" r:id="rId7"/>
    <sheet name="PB" sheetId="7" state="hidden" r:id="rId8"/>
    <sheet name="2w" sheetId="8" state="hidden" r:id="rId9"/>
    <sheet name="3w" sheetId="9" state="hidden" r:id="rId10"/>
    <sheet name="1w S30" sheetId="10" state="hidden" r:id="rId11"/>
    <sheet name="2w S30" sheetId="11" state="hidden" r:id="rId12"/>
    <sheet name="spa" sheetId="12" state="hidden" r:id="rId13"/>
    <sheet name="Beam6I" sheetId="13" state="hidden" r:id="rId14"/>
  </sheets>
  <definedNames>
    <definedName function="false" hidden="false" name="alturanegativa" vbProcedure="false">#REF!</definedName>
    <definedName function="false" hidden="false" name="alturapositiva" vbProcedure="false">#REF!</definedName>
    <definedName function="false" hidden="false" name="Alturas" vbProcedure="false">#REF!</definedName>
    <definedName function="false" hidden="false" name="Alturasn" vbProcedure="false">#REF!</definedName>
    <definedName function="false" hidden="false" name="Alturasp" vbProcedure="false">#REF!</definedName>
    <definedName function="false" hidden="false" name="asdfg" vbProcedure="false">#REF!</definedName>
    <definedName function="false" hidden="false" name="de" vbProcedure="false">#REF!</definedName>
    <definedName function="false" hidden="false" name="dfbhfn" vbProcedure="false">#REF!</definedName>
    <definedName function="false" hidden="false" name="er" vbProcedure="false">#REF!</definedName>
    <definedName function="false" hidden="false" name="fg" vbProcedure="false">#REF!</definedName>
    <definedName function="false" hidden="false" name="ghyjk142" vbProcedure="false">#REF!</definedName>
    <definedName function="false" hidden="false" name="hwi6i" vbProcedure="false">#ref!6igontijo #REF!:#REF!</definedName>
    <definedName function="false" hidden="false" name="qewyfjhvhaaaaaa54rva" vbProcedure="false">#REF!</definedName>
    <definedName function="false" hidden="false" name="sw" vbProcedure="false">#REF!</definedName>
    <definedName function="false" hidden="false" name="TERRENOD" vbProcedure="false">NA()</definedName>
    <definedName function="false" hidden="false" name="TERRENOTB" vbProcedure="false">NA()</definedName>
    <definedName function="false" hidden="false" name="tor" vbProcedure="false">#REF!</definedName>
    <definedName function="false" hidden="false" name="tyfiugk" vbProcedure="false">#REF!</definedName>
    <definedName function="false" hidden="false" name="V" vbProcedure="false">NA()</definedName>
    <definedName function="false" hidden="false" name="waerslayer" vbProcedure="false">#REF!</definedName>
    <definedName function="false" hidden="false" name="waterslayer" vbProcedure="false">#REF!</definedName>
    <definedName function="false" hidden="false" name="waterslayer01" vbProcedure="false">#REF!</definedName>
    <definedName function="false" hidden="false" name="waterslyer" vbProcedure="false">#REF!</definedName>
    <definedName function="false" hidden="false" name="waterslyer2" vbProcedure="false">#REF!</definedName>
    <definedName function="false" hidden="false" name="wewewesd" vbProcedure="false">#REF!</definedName>
    <definedName function="false" hidden="false" name="ไม้ไอ" vbProcedure="false">#REF!</definedName>
    <definedName function="false" hidden="false" name="로스" vbProcedure="false">#N/A</definedName>
    <definedName function="false" hidden="false" name="로스_11" vbProcedure="false">"#N/A"</definedName>
    <definedName function="false" hidden="false" name="로스_12" vbProcedure="false">"#N/A"</definedName>
    <definedName function="false" hidden="false" name="로스트" vbProcedure="false">#N/A</definedName>
    <definedName function="false" hidden="false" name="로스트_11" vbProcedure="false">"#N/A"</definedName>
    <definedName function="false" hidden="false" name="로스트_12" vbProcedure="false">"#N/A"</definedName>
    <definedName function="false" hidden="false" localSheetId="3" name="alturanegativa" vbProcedure="false">'pin all' #REF!</definedName>
    <definedName function="false" hidden="false" localSheetId="3" name="alturapositiva" vbProcedure="false">'pin all' #REF!</definedName>
    <definedName function="false" hidden="false" localSheetId="3" name="Alturas" vbProcedure="false">'pin all' #REF!</definedName>
    <definedName function="false" hidden="false" localSheetId="3" name="Alturasn" vbProcedure="false">'pin all' #REF!</definedName>
    <definedName function="false" hidden="false" localSheetId="3" name="Alturasp" vbProcedure="false">'pin all' #REF!</definedName>
    <definedName function="false" hidden="false" localSheetId="3" name="qewyfjhvhaaaaaa54rva" vbProcedure="false">#REF!</definedName>
    <definedName function="false" hidden="false" localSheetId="3" name="waterslayer" vbProcedure="false">'pin all' #REF!</definedName>
    <definedName function="false" hidden="false" localSheetId="5" name="alturanegativa" vbProcedure="false">#REF!</definedName>
    <definedName function="false" hidden="false" localSheetId="5" name="alturapositiva" vbProcedure="false">#REF!</definedName>
    <definedName function="false" hidden="false" localSheetId="5" name="Alturas" vbProcedure="false">#REF!</definedName>
    <definedName function="false" hidden="false" localSheetId="5" name="Alturasn" vbProcedure="false">#REF!</definedName>
    <definedName function="false" hidden="false" localSheetId="5" name="Alturasp" vbProcedure="false">#REF!</definedName>
    <definedName function="false" hidden="false" localSheetId="5" name="tor" vbProcedure="false">#REF!</definedName>
    <definedName function="false" hidden="false" localSheetId="5" name="tyfiugk" vbProcedure="false">#REF!</definedName>
    <definedName function="false" hidden="false" localSheetId="5" name="waerslayer" vbProcedure="false">#REF!</definedName>
    <definedName function="false" hidden="false" localSheetId="5" name="waterslayer" vbProcedure="false">#REF!</definedName>
    <definedName function="false" hidden="false" localSheetId="5" name="waterslyer" vbProcedure="false">#REF!</definedName>
    <definedName function="false" hidden="false" localSheetId="8" name="alturanegativa" vbProcedure="false">#REF!</definedName>
    <definedName function="false" hidden="false" localSheetId="8" name="alturapositiva" vbProcedure="false">#REF!</definedName>
    <definedName function="false" hidden="false" localSheetId="8" name="Alturas" vbProcedure="false">#REF!</definedName>
    <definedName function="false" hidden="false" localSheetId="8" name="Alturasn" vbProcedure="false">#REF!</definedName>
    <definedName function="false" hidden="false" localSheetId="8" name="Alturasp" vbProcedure="false">#REF!</definedName>
    <definedName function="false" hidden="false" localSheetId="8" name="asdfg" vbProcedure="false">#REF!</definedName>
    <definedName function="false" hidden="false" localSheetId="8" name="fg" vbProcedure="false">#REF!</definedName>
    <definedName function="false" hidden="false" localSheetId="8" name="tor" vbProcedure="false">#REF!</definedName>
    <definedName function="false" hidden="false" localSheetId="8" name="tyfiugk" vbProcedure="false">#REF!</definedName>
    <definedName function="false" hidden="false" localSheetId="8" name="waerslayer" vbProcedure="false">#REF!</definedName>
    <definedName function="false" hidden="false" localSheetId="8" name="waterslayer" vbProcedure="false">#REF!</definedName>
    <definedName function="false" hidden="false" localSheetId="8" name="waterslayer01" vbProcedure="false">#REF!</definedName>
    <definedName function="false" hidden="false" localSheetId="8" name="waterslyer" vbProcedure="false">#REF!</definedName>
    <definedName function="false" hidden="false" localSheetId="9" name="alturanegativa" vbProcedure="false">#REF!</definedName>
    <definedName function="false" hidden="false" localSheetId="9" name="alturapositiva" vbProcedure="false">#REF!</definedName>
    <definedName function="false" hidden="false" localSheetId="9" name="Alturas" vbProcedure="false">#REF!</definedName>
    <definedName function="false" hidden="false" localSheetId="9" name="Alturasn" vbProcedure="false">#REF!</definedName>
    <definedName function="false" hidden="false" localSheetId="9" name="Alturasp" vbProcedure="false">#REF!</definedName>
    <definedName function="false" hidden="false" localSheetId="9" name="asdfg" vbProcedure="false">#REF!</definedName>
    <definedName function="false" hidden="false" localSheetId="9" name="fg" vbProcedure="false">#REF!</definedName>
    <definedName function="false" hidden="false" localSheetId="9" name="tor" vbProcedure="false">#REF!</definedName>
    <definedName function="false" hidden="false" localSheetId="9" name="tyfiugk" vbProcedure="false">#REF!</definedName>
    <definedName function="false" hidden="false" localSheetId="9" name="waerslayer" vbProcedure="false">#REF!</definedName>
    <definedName function="false" hidden="false" localSheetId="9" name="waterslayer" vbProcedure="false">#REF!</definedName>
    <definedName function="false" hidden="false" localSheetId="9" name="waterslayer01" vbProcedure="false">#REF!</definedName>
    <definedName function="false" hidden="false" localSheetId="9" name="waterslyer" vbProcedure="false">#REF!</definedName>
    <definedName function="false" hidden="false" localSheetId="10" name="alturanegativa" vbProcedure="false">#REF!</definedName>
    <definedName function="false" hidden="false" localSheetId="10" name="alturapositiva" vbProcedure="false">#REF!</definedName>
    <definedName function="false" hidden="false" localSheetId="10" name="Alturas" vbProcedure="false">#REF!</definedName>
    <definedName function="false" hidden="false" localSheetId="10" name="Alturasn" vbProcedure="false">#REF!</definedName>
    <definedName function="false" hidden="false" localSheetId="10" name="Alturasp" vbProcedure="false">#REF!</definedName>
    <definedName function="false" hidden="false" localSheetId="10" name="asdfg" vbProcedure="false">#REF!</definedName>
    <definedName function="false" hidden="false" localSheetId="10" name="de" vbProcedure="false">#REF!</definedName>
    <definedName function="false" hidden="false" localSheetId="10" name="fg" vbProcedure="false">#REF!</definedName>
    <definedName function="false" hidden="false" localSheetId="10" name="qewyfjhvhaaaaaa54rva" vbProcedure="false">#REF!</definedName>
    <definedName function="false" hidden="false" localSheetId="10" name="sw" vbProcedure="false">#REF!</definedName>
    <definedName function="false" hidden="false" localSheetId="10" name="tor" vbProcedure="false">#REF!</definedName>
    <definedName function="false" hidden="false" localSheetId="10" name="tyfiugk" vbProcedure="false">#REF!</definedName>
    <definedName function="false" hidden="false" localSheetId="10" name="waerslayer" vbProcedure="false">#REF!</definedName>
    <definedName function="false" hidden="false" localSheetId="10" name="waterslayer" vbProcedure="false">#REF!</definedName>
    <definedName function="false" hidden="false" localSheetId="10" name="waterslayer01" vbProcedure="false">#REF!</definedName>
    <definedName function="false" hidden="false" localSheetId="10" name="waterslyer" vbProcedure="false">#REF!</definedName>
    <definedName function="false" hidden="false" localSheetId="12" name="qewyfjhvhaaaaaa54rva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<sst xmlns="http://schemas.openxmlformats.org/spreadsheetml/2006/main" count="1271" uniqueCount="249">
  <si>
    <t xml:space="preserve">distancia</t>
  </si>
  <si>
    <t xml:space="preserve">Toma 1w</t>
  </si>
  <si>
    <t xml:space="preserve">Dunk 1w</t>
  </si>
  <si>
    <t xml:space="preserve">Dunk 1w 30 sp</t>
  </si>
  <si>
    <t xml:space="preserve">Toma 30</t>
  </si>
  <si>
    <t xml:space="preserve">altura</t>
  </si>
  <si>
    <t xml:space="preserve">PB</t>
  </si>
  <si>
    <t xml:space="preserve">vento</t>
  </si>
  <si>
    <t xml:space="preserve">PBA</t>
  </si>
  <si>
    <t xml:space="preserve">ângulo</t>
  </si>
  <si>
    <t xml:space="preserve">Y</t>
  </si>
  <si>
    <t xml:space="preserve">terreno</t>
  </si>
  <si>
    <t xml:space="preserve">Rest+</t>
  </si>
  <si>
    <t xml:space="preserve">quebras</t>
  </si>
  <si>
    <t xml:space="preserve">Click+</t>
  </si>
  <si>
    <t xml:space="preserve">%</t>
  </si>
  <si>
    <t xml:space="preserve">Beam 6i</t>
  </si>
  <si>
    <t xml:space="preserve">Caliper</t>
  </si>
  <si>
    <t xml:space="preserve">Spin</t>
  </si>
  <si>
    <t xml:space="preserve">Toma 2w</t>
  </si>
  <si>
    <t xml:space="preserve">Slope</t>
  </si>
  <si>
    <t xml:space="preserve">30  Y -1 </t>
  </si>
  <si>
    <t xml:space="preserve">40 Y -2</t>
  </si>
  <si>
    <t xml:space="preserve">Toma 30 2ps</t>
  </si>
  <si>
    <t xml:space="preserve">Slope 200 y</t>
  </si>
  <si>
    <t xml:space="preserve">Dunk 2w</t>
  </si>
  <si>
    <t xml:space="preserve">Dunk 2w 30 sp</t>
  </si>
  <si>
    <t xml:space="preserve">Break</t>
  </si>
  <si>
    <t xml:space="preserve">Distance</t>
  </si>
  <si>
    <t xml:space="preserve">iron</t>
  </si>
  <si>
    <t xml:space="preserve">Toma 3w</t>
  </si>
  <si>
    <t xml:space="preserve">Angle</t>
  </si>
  <si>
    <t xml:space="preserve">Dunk 3w</t>
  </si>
  <si>
    <t xml:space="preserve">Dunk 3w 30 sp</t>
  </si>
  <si>
    <t xml:space="preserve">Angle Cos</t>
  </si>
  <si>
    <t xml:space="preserve">Toma 2 ps 1w</t>
  </si>
  <si>
    <t xml:space="preserve">Cos</t>
  </si>
  <si>
    <t xml:space="preserve">หลุม1 deep ระยะ374 ใช้1เกจ ลายพื้นออกซ้าย 2.5 PB + - ลายดั้งสปิน30 แรงตี 397 องศา90 ลม1</t>
  </si>
  <si>
    <t xml:space="preserve">หลุม1 deep ระยะ371 ขยับลายพื้นขวา 6.5 PB + - ลายดั้ง30 แรงตี 392 ลม1 90องศา</t>
  </si>
  <si>
    <t xml:space="preserve">หลุม1 deep ระยะ359 ขยับลายพื้นออกขวา 8 PB + - ลายดั้ง 30 แรงตี 380 ลม1 90 องศา</t>
  </si>
  <si>
    <t xml:space="preserve">Powerbar</t>
  </si>
  <si>
    <t xml:space="preserve">378 ลดแรง 1 spin 1</t>
  </si>
  <si>
    <t xml:space="preserve">pin 100 356</t>
  </si>
  <si>
    <t xml:space="preserve">หลุม 11 ระยะ 310</t>
  </si>
  <si>
    <t xml:space="preserve">85 องศาส่ง 17.8 พีบี 341/9</t>
  </si>
  <si>
    <t xml:space="preserve">H 4 อิสเทิน 401</t>
  </si>
  <si>
    <t xml:space="preserve">C 1.3 ลายขวา 3.2 พีบี</t>
  </si>
  <si>
    <t xml:space="preserve">Terreno Toma</t>
  </si>
  <si>
    <t xml:space="preserve">Terreno Dunk</t>
  </si>
  <si>
    <t xml:space="preserve">TERRENO BS</t>
  </si>
  <si>
    <t xml:space="preserve">1w Toma</t>
  </si>
  <si>
    <t xml:space="preserve">Hwi</t>
  </si>
  <si>
    <t xml:space="preserve">Vento</t>
  </si>
  <si>
    <t xml:space="preserve">Sin</t>
  </si>
  <si>
    <t xml:space="preserve">Força</t>
  </si>
  <si>
    <t xml:space="preserve">Hwi * cos * vento (I)</t>
  </si>
  <si>
    <t xml:space="preserve">H+</t>
  </si>
  <si>
    <t xml:space="preserve">(I) * inf altura</t>
  </si>
  <si>
    <t xml:space="preserve">Força do vento</t>
  </si>
  <si>
    <t xml:space="preserve">H -</t>
  </si>
  <si>
    <t xml:space="preserve">Hwi vento (+)</t>
  </si>
  <si>
    <t xml:space="preserve">Inf H+</t>
  </si>
  <si>
    <t xml:space="preserve">Hwi vento (-)</t>
  </si>
  <si>
    <t xml:space="preserve">Vento(+) + InfH</t>
  </si>
  <si>
    <t xml:space="preserve">Inf H -</t>
  </si>
  <si>
    <t xml:space="preserve">Vento(-) + InfH</t>
  </si>
  <si>
    <t xml:space="preserve">Q.Real Ball</t>
  </si>
  <si>
    <t xml:space="preserve">Altura</t>
  </si>
  <si>
    <t xml:space="preserve">% vento (+)</t>
  </si>
  <si>
    <t xml:space="preserve">Dist+Terre.</t>
  </si>
  <si>
    <t xml:space="preserve">% vento (-)</t>
  </si>
  <si>
    <t xml:space="preserve">H+ F</t>
  </si>
  <si>
    <t xml:space="preserve">Altura Real</t>
  </si>
  <si>
    <t xml:space="preserve">Força V(+) </t>
  </si>
  <si>
    <t xml:space="preserve">H-</t>
  </si>
  <si>
    <t xml:space="preserve">Força V(-)</t>
  </si>
  <si>
    <t xml:space="preserve">% Terreno =</t>
  </si>
  <si>
    <t xml:space="preserve">Calibrador</t>
  </si>
  <si>
    <t xml:space="preserve">Força %</t>
  </si>
  <si>
    <t xml:space="preserve">Desvio</t>
  </si>
  <si>
    <t xml:space="preserve">INF</t>
  </si>
  <si>
    <t xml:space="preserve">Variação</t>
  </si>
  <si>
    <t xml:space="preserve">H</t>
  </si>
  <si>
    <t xml:space="preserve">VF</t>
  </si>
  <si>
    <t xml:space="preserve">H- F</t>
  </si>
  <si>
    <t xml:space="preserve">VB</t>
  </si>
  <si>
    <t xml:space="preserve">2w Toma</t>
  </si>
  <si>
    <t xml:space="preserve"> </t>
  </si>
  <si>
    <t xml:space="preserve">3w Toma</t>
  </si>
  <si>
    <t xml:space="preserve">To 1W S30</t>
  </si>
  <si>
    <t xml:space="preserve">Normal</t>
  </si>
  <si>
    <t xml:space="preserve">SPIN</t>
  </si>
  <si>
    <t xml:space="preserve">P.To 1W S30</t>
  </si>
  <si>
    <t xml:space="preserve">3wS30 Dunk</t>
  </si>
  <si>
    <t xml:space="preserve">1W</t>
  </si>
  <si>
    <t xml:space="preserve">2W</t>
  </si>
  <si>
    <t xml:space="preserve">3W</t>
  </si>
  <si>
    <t xml:space="preserve">2I</t>
  </si>
  <si>
    <t xml:space="preserve">3I</t>
  </si>
  <si>
    <t xml:space="preserve">4I</t>
  </si>
  <si>
    <t xml:space="preserve">5I</t>
  </si>
  <si>
    <t xml:space="preserve">6I</t>
  </si>
  <si>
    <t xml:space="preserve">7I</t>
  </si>
  <si>
    <t xml:space="preserve">8I</t>
  </si>
  <si>
    <t xml:space="preserve">9I</t>
  </si>
  <si>
    <t xml:space="preserve">Anel</t>
  </si>
  <si>
    <t xml:space="preserve">Sem Ps</t>
  </si>
  <si>
    <t xml:space="preserve">1 Ps</t>
  </si>
  <si>
    <t xml:space="preserve">2 Ps</t>
  </si>
  <si>
    <t xml:space="preserve">Lolo</t>
  </si>
  <si>
    <t xml:space="preserve">Feito por Sleeppillow</t>
  </si>
  <si>
    <t xml:space="preserve">291L</t>
  </si>
  <si>
    <t xml:space="preserve">291R</t>
  </si>
  <si>
    <t xml:space="preserve">Não escrever nesta linha!!!! &gt;</t>
  </si>
  <si>
    <t xml:space="preserve">Lost Seaway</t>
  </si>
  <si>
    <t xml:space="preserve">Pink Wind</t>
  </si>
  <si>
    <t xml:space="preserve">West Wiz</t>
  </si>
  <si>
    <t xml:space="preserve">Blue Lagoon</t>
  </si>
  <si>
    <t xml:space="preserve">Ice Spa</t>
  </si>
  <si>
    <t xml:space="preserve">H1</t>
  </si>
  <si>
    <t xml:space="preserve">H2</t>
  </si>
  <si>
    <t xml:space="preserve">H3</t>
  </si>
  <si>
    <t xml:space="preserve">H4</t>
  </si>
  <si>
    <t xml:space="preserve">H5</t>
  </si>
  <si>
    <t xml:space="preserve">H6</t>
  </si>
  <si>
    <t xml:space="preserve">H7</t>
  </si>
  <si>
    <t xml:space="preserve">H8</t>
  </si>
  <si>
    <t xml:space="preserve">H9</t>
  </si>
  <si>
    <t xml:space="preserve">382.65 L</t>
  </si>
  <si>
    <t xml:space="preserve">382.55 R</t>
  </si>
  <si>
    <t xml:space="preserve">H10</t>
  </si>
  <si>
    <t xml:space="preserve">H11</t>
  </si>
  <si>
    <t xml:space="preserve">H14</t>
  </si>
  <si>
    <t xml:space="preserve">H15</t>
  </si>
  <si>
    <t xml:space="preserve">H13</t>
  </si>
  <si>
    <t xml:space="preserve">H12</t>
  </si>
  <si>
    <t xml:space="preserve">H16</t>
  </si>
  <si>
    <t xml:space="preserve">H18</t>
  </si>
  <si>
    <t xml:space="preserve">H17</t>
  </si>
  <si>
    <t xml:space="preserve">236.86 L</t>
  </si>
  <si>
    <t xml:space="preserve">237.14 R</t>
  </si>
  <si>
    <t xml:space="preserve">Abbot Mine</t>
  </si>
  <si>
    <t xml:space="preserve">Eastern Valley</t>
  </si>
  <si>
    <t xml:space="preserve">Shining Sand</t>
  </si>
  <si>
    <t xml:space="preserve">Ice Cannon</t>
  </si>
  <si>
    <t xml:space="preserve">Wiz city</t>
  </si>
  <si>
    <t xml:space="preserve">372.53 L</t>
  </si>
  <si>
    <t xml:space="preserve">376.6 L</t>
  </si>
  <si>
    <t xml:space="preserve">373.43 R</t>
  </si>
  <si>
    <t xml:space="preserve">376.56 R</t>
  </si>
  <si>
    <t xml:space="preserve">White Wiz</t>
  </si>
  <si>
    <t xml:space="preserve">Blue Water</t>
  </si>
  <si>
    <t xml:space="preserve">Blue Moon</t>
  </si>
  <si>
    <t xml:space="preserve">Sepia Wind</t>
  </si>
  <si>
    <t xml:space="preserve">386.94 L</t>
  </si>
  <si>
    <t xml:space="preserve">386.63 R</t>
  </si>
  <si>
    <t xml:space="preserve">หลุม12</t>
  </si>
  <si>
    <t xml:space="preserve">ขวา 0.7</t>
  </si>
  <si>
    <t xml:space="preserve">หลุม18</t>
  </si>
  <si>
    <t xml:space="preserve">ขวา0.5</t>
  </si>
  <si>
    <t xml:space="preserve">Wiz Wiz</t>
  </si>
  <si>
    <t xml:space="preserve">Ice Inferno</t>
  </si>
  <si>
    <t xml:space="preserve">Sillvia Cannon</t>
  </si>
  <si>
    <t xml:space="preserve">DeeP</t>
  </si>
  <si>
    <t xml:space="preserve">Wind Hill</t>
  </si>
  <si>
    <t xml:space="preserve">417.6 L</t>
  </si>
  <si>
    <t xml:space="preserve">418.14 R</t>
  </si>
  <si>
    <t xml:space="preserve">COS</t>
  </si>
  <si>
    <t xml:space="preserve">SIN</t>
  </si>
  <si>
    <t xml:space="preserve">1W S9 BI</t>
  </si>
  <si>
    <t xml:space="preserve">C 1st</t>
  </si>
  <si>
    <t xml:space="preserve">Pin</t>
  </si>
  <si>
    <t xml:space="preserve">C</t>
  </si>
  <si>
    <t xml:space="preserve">Wind</t>
  </si>
  <si>
    <t xml:space="preserve">Hwi * sin * wind</t>
  </si>
  <si>
    <t xml:space="preserve">C 2nd</t>
  </si>
  <si>
    <t xml:space="preserve">%+</t>
  </si>
  <si>
    <t xml:space="preserve">C * INF </t>
  </si>
  <si>
    <t xml:space="preserve">Wind Effect</t>
  </si>
  <si>
    <t xml:space="preserve">%-</t>
  </si>
  <si>
    <t xml:space="preserve">C wind (+)</t>
  </si>
  <si>
    <t xml:space="preserve">C 3RD</t>
  </si>
  <si>
    <t xml:space="preserve">C wind (-)</t>
  </si>
  <si>
    <t xml:space="preserve">Wind Effect (+)</t>
  </si>
  <si>
    <t xml:space="preserve">Wind Effect (-)</t>
  </si>
  <si>
    <t xml:space="preserve">C 4th</t>
  </si>
  <si>
    <t xml:space="preserve">H+ H-</t>
  </si>
  <si>
    <t xml:space="preserve">% Wind (+)</t>
  </si>
  <si>
    <r>
      <rPr>
        <sz val="11"/>
        <color rgb="FF000000"/>
        <rFont val="MS PGothic"/>
        <family val="2"/>
        <charset val="1"/>
      </rPr>
      <t xml:space="preserve">Dist+</t>
    </r>
    <r>
      <rPr>
        <sz val="11"/>
        <color rgb="FF000000"/>
        <rFont val="Arial"/>
        <family val="2"/>
        <charset val="1"/>
      </rPr>
      <t xml:space="preserve">พื้น</t>
    </r>
  </si>
  <si>
    <t xml:space="preserve">% Wind (-)</t>
  </si>
  <si>
    <t xml:space="preserve">พื้นที่แท้จริง</t>
  </si>
  <si>
    <t xml:space="preserve">Pin final Wind(+) </t>
  </si>
  <si>
    <t xml:space="preserve">H+F </t>
  </si>
  <si>
    <t xml:space="preserve">Pin final Wind(-) </t>
  </si>
  <si>
    <t xml:space="preserve">Calliper</t>
  </si>
  <si>
    <t xml:space="preserve">Pin %</t>
  </si>
  <si>
    <r>
      <rPr>
        <sz val="11"/>
        <color rgb="FF000000"/>
        <rFont val="Arial"/>
        <family val="2"/>
        <charset val="1"/>
      </rPr>
      <t xml:space="preserve">ตัวแบ่ง</t>
    </r>
    <r>
      <rPr>
        <sz val="11"/>
        <color rgb="FF000000"/>
        <rFont val="MS PGothic"/>
        <family val="2"/>
        <charset val="1"/>
      </rPr>
      <t xml:space="preserve">(1+)</t>
    </r>
  </si>
  <si>
    <t xml:space="preserve">WF</t>
  </si>
  <si>
    <t xml:space="preserve">WB</t>
  </si>
  <si>
    <r>
      <rPr>
        <sz val="11"/>
        <color rgb="FF000000"/>
        <rFont val="Arial"/>
        <family val="2"/>
        <charset val="1"/>
      </rPr>
      <t xml:space="preserve">พื้น </t>
    </r>
    <r>
      <rPr>
        <sz val="11"/>
        <color rgb="FF000000"/>
        <rFont val="MS PGothic"/>
        <family val="2"/>
        <charset val="1"/>
      </rPr>
      <t xml:space="preserve">Dunk</t>
    </r>
  </si>
  <si>
    <t xml:space="preserve">DUNK</t>
  </si>
  <si>
    <t xml:space="preserve">Terreno</t>
  </si>
  <si>
    <t xml:space="preserve">a+</t>
  </si>
  <si>
    <t xml:space="preserve">a-</t>
  </si>
  <si>
    <r>
      <rPr>
        <sz val="11"/>
        <color rgb="FF000000"/>
        <rFont val="MS PGothic"/>
        <family val="2"/>
        <charset val="1"/>
      </rPr>
      <t xml:space="preserve">% </t>
    </r>
    <r>
      <rPr>
        <sz val="11"/>
        <color rgb="FF000000"/>
        <rFont val="Arial"/>
        <family val="2"/>
        <charset val="1"/>
      </rPr>
      <t xml:space="preserve">พื้น </t>
    </r>
    <r>
      <rPr>
        <sz val="11"/>
        <color rgb="FF000000"/>
        <rFont val="MS PGothic"/>
        <family val="2"/>
        <charset val="1"/>
      </rPr>
      <t xml:space="preserve">=</t>
    </r>
  </si>
  <si>
    <t xml:space="preserve">Distancia + Terreno</t>
  </si>
  <si>
    <t xml:space="preserve">1w Toma 30</t>
  </si>
  <si>
    <t xml:space="preserve">PIN</t>
  </si>
  <si>
    <t xml:space="preserve">.</t>
  </si>
  <si>
    <t xml:space="preserve">sin</t>
  </si>
  <si>
    <t xml:space="preserve">cos</t>
  </si>
  <si>
    <t xml:space="preserve">2W S11</t>
  </si>
  <si>
    <t xml:space="preserve">hwi</t>
  </si>
  <si>
    <t xml:space="preserve">3W S11</t>
  </si>
  <si>
    <t xml:space="preserve">k</t>
  </si>
  <si>
    <t xml:space="preserve">1W S30</t>
  </si>
  <si>
    <t xml:space="preserve">Power By  มิว~นิษฐา</t>
  </si>
  <si>
    <t xml:space="preserve">ระยะหลุม</t>
  </si>
  <si>
    <t xml:space="preserve">หลุมสูงต่ำ</t>
  </si>
  <si>
    <t xml:space="preserve">6I S5</t>
  </si>
  <si>
    <t xml:space="preserve">ลม</t>
  </si>
  <si>
    <t xml:space="preserve">ลมส่ง</t>
  </si>
  <si>
    <t xml:space="preserve">ลมต้าน</t>
  </si>
  <si>
    <t xml:space="preserve">องศา</t>
  </si>
  <si>
    <t xml:space="preserve">ลูกเอียง</t>
  </si>
  <si>
    <t xml:space="preserve">% ลูก</t>
  </si>
  <si>
    <r>
      <rPr>
        <sz val="11"/>
        <color rgb="FFFFFFFF"/>
        <rFont val="Arial"/>
        <family val="2"/>
        <charset val="1"/>
      </rPr>
      <t xml:space="preserve">ชิพบีม </t>
    </r>
    <r>
      <rPr>
        <sz val="11"/>
        <color rgb="FFFFFFFF"/>
        <rFont val="Calibri"/>
        <family val="2"/>
        <charset val="1"/>
      </rPr>
      <t xml:space="preserve">6i</t>
    </r>
  </si>
  <si>
    <t xml:space="preserve">ระยะ</t>
  </si>
  <si>
    <r>
      <rPr>
        <sz val="11"/>
        <color rgb="FFFFFFFF"/>
        <rFont val="Arial"/>
        <family val="2"/>
        <charset val="1"/>
      </rPr>
      <t xml:space="preserve">สูง</t>
    </r>
    <r>
      <rPr>
        <sz val="11"/>
        <color rgb="FFFFFFFF"/>
        <rFont val="Calibri"/>
        <family val="2"/>
        <charset val="1"/>
      </rPr>
      <t xml:space="preserve">-</t>
    </r>
    <r>
      <rPr>
        <sz val="11"/>
        <color rgb="FFFFFFFF"/>
        <rFont val="Arial"/>
        <family val="2"/>
        <charset val="1"/>
      </rPr>
      <t xml:space="preserve">ต่ำ</t>
    </r>
  </si>
  <si>
    <t xml:space="preserve">ชดเชยแรง</t>
  </si>
  <si>
    <t xml:space="preserve">ปรับระยะไม้ 6i</t>
  </si>
  <si>
    <t xml:space="preserve">ชืพ 6i</t>
  </si>
  <si>
    <r>
      <rPr>
        <sz val="11"/>
        <color rgb="FFFFFFFF"/>
        <rFont val="Calibri"/>
        <family val="2"/>
        <charset val="1"/>
      </rPr>
      <t xml:space="preserve">% </t>
    </r>
    <r>
      <rPr>
        <sz val="11"/>
        <color rgb="FFFFFFFF"/>
        <rFont val="Arial"/>
        <family val="2"/>
        <charset val="1"/>
      </rPr>
      <t xml:space="preserve">ลูก</t>
    </r>
  </si>
  <si>
    <r>
      <rPr>
        <sz val="11"/>
        <color rgb="FFFFFFFF"/>
        <rFont val="Calibri"/>
        <family val="2"/>
        <charset val="1"/>
      </rPr>
      <t xml:space="preserve">%</t>
    </r>
    <r>
      <rPr>
        <sz val="11"/>
        <color rgb="FFFFFFFF"/>
        <rFont val="Arial"/>
        <family val="2"/>
        <charset val="1"/>
      </rPr>
      <t xml:space="preserve">พื้น</t>
    </r>
  </si>
  <si>
    <t xml:space="preserve">เพิ่มแรง</t>
  </si>
  <si>
    <t xml:space="preserve">แถบเฉลี่ย</t>
  </si>
  <si>
    <t xml:space="preserve">เอียง</t>
  </si>
  <si>
    <r>
      <rPr>
        <sz val="11"/>
        <color rgb="FFFFFFFF"/>
        <rFont val="Arial"/>
        <family val="2"/>
        <charset val="1"/>
      </rPr>
      <t xml:space="preserve">หา </t>
    </r>
    <r>
      <rPr>
        <sz val="11"/>
        <color rgb="FFFFFFFF"/>
        <rFont val="Calibri"/>
        <family val="2"/>
        <charset val="1"/>
      </rPr>
      <t xml:space="preserve">%</t>
    </r>
  </si>
  <si>
    <t xml:space="preserve">แรง S5</t>
  </si>
  <si>
    <t xml:space="preserve">ผลต่างน้อยสุด</t>
  </si>
  <si>
    <t xml:space="preserve">ไม้</t>
  </si>
  <si>
    <t xml:space="preserve">แรง S4</t>
  </si>
  <si>
    <t xml:space="preserve">% แรงตี</t>
  </si>
  <si>
    <t xml:space="preserve">144-140</t>
  </si>
  <si>
    <t xml:space="preserve">144 -140</t>
  </si>
  <si>
    <t xml:space="preserve">คิดลาย</t>
  </si>
  <si>
    <t xml:space="preserve">คิดแรง</t>
  </si>
  <si>
    <r>
      <rPr>
        <sz val="11"/>
        <color rgb="FFFFFFFF"/>
        <rFont val="Arial"/>
        <family val="2"/>
        <charset val="1"/>
      </rPr>
      <t xml:space="preserve">คำนวณ </t>
    </r>
    <r>
      <rPr>
        <sz val="11"/>
        <color rgb="FFFFFFFF"/>
        <rFont val="Calibri"/>
        <family val="2"/>
        <charset val="1"/>
      </rPr>
      <t xml:space="preserve">%</t>
    </r>
  </si>
  <si>
    <t xml:space="preserve">Final</t>
  </si>
</sst>
</file>

<file path=xl/styles.xml><?xml version="1.0" encoding="utf-8"?>
<styleSheet xmlns="http://schemas.openxmlformats.org/spreadsheetml/2006/main">
  <numFmts count="13">
    <numFmt numFmtId="164" formatCode="General"/>
    <numFmt numFmtId="165" formatCode="0.00"/>
    <numFmt numFmtId="166" formatCode="0.0"/>
    <numFmt numFmtId="167" formatCode="0%"/>
    <numFmt numFmtId="168" formatCode="0"/>
    <numFmt numFmtId="169" formatCode="0,%"/>
    <numFmt numFmtId="170" formatCode="0.000"/>
    <numFmt numFmtId="171" formatCode="0.00,%"/>
    <numFmt numFmtId="172" formatCode="0.0000"/>
    <numFmt numFmtId="173" formatCode="0.00000000"/>
    <numFmt numFmtId="174" formatCode="0.000000"/>
    <numFmt numFmtId="175" formatCode="0.00000"/>
    <numFmt numFmtId="176" formatCode="0.0000000"/>
  </numFmts>
  <fonts count="5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24"/>
      <color rgb="FF000000"/>
      <name val="Arial"/>
      <family val="2"/>
      <charset val="1"/>
    </font>
    <font>
      <sz val="18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sz val="10"/>
      <color rgb="FF333333"/>
      <name val="Arial"/>
      <family val="2"/>
      <charset val="1"/>
    </font>
    <font>
      <i val="true"/>
      <sz val="10"/>
      <color rgb="FF808080"/>
      <name val="Arial"/>
      <family val="2"/>
      <charset val="1"/>
    </font>
    <font>
      <sz val="10"/>
      <color rgb="FF006600"/>
      <name val="Arial"/>
      <family val="2"/>
      <charset val="1"/>
    </font>
    <font>
      <sz val="10"/>
      <color rgb="FF996600"/>
      <name val="Arial"/>
      <family val="2"/>
      <charset val="1"/>
    </font>
    <font>
      <sz val="10"/>
      <color rgb="FFCC0000"/>
      <name val="Arial"/>
      <family val="2"/>
      <charset val="1"/>
    </font>
    <font>
      <b val="true"/>
      <sz val="10"/>
      <color rgb="FFFFFFFF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sz val="10"/>
      <color rgb="FFFFFFFF"/>
      <name val="Arial"/>
      <family val="2"/>
      <charset val="1"/>
    </font>
    <font>
      <b val="true"/>
      <sz val="11"/>
      <color rgb="FF000000"/>
      <name val="Arial"/>
      <family val="2"/>
      <charset val="1"/>
    </font>
    <font>
      <b val="true"/>
      <sz val="11"/>
      <color rgb="FFFFFFFF"/>
      <name val="Arial"/>
      <family val="2"/>
      <charset val="1"/>
    </font>
    <font>
      <u val="single"/>
      <sz val="10"/>
      <color rgb="FF0563C1"/>
      <name val="Arial"/>
      <family val="2"/>
      <charset val="1"/>
    </font>
    <font>
      <b val="true"/>
      <sz val="12"/>
      <color rgb="FF000000"/>
      <name val="Arial"/>
      <family val="2"/>
      <charset val="1"/>
    </font>
    <font>
      <sz val="9"/>
      <color rgb="FF595959"/>
      <name val="Arial"/>
      <family val="2"/>
      <charset val="1"/>
    </font>
    <font>
      <sz val="11"/>
      <name val="Calibri"/>
      <family val="2"/>
      <charset val="1"/>
    </font>
    <font>
      <b val="true"/>
      <sz val="11"/>
      <name val="Calibri"/>
      <family val="2"/>
      <charset val="1"/>
    </font>
    <font>
      <sz val="11"/>
      <color rgb="FF000000"/>
      <name val="MS PGothic"/>
      <family val="2"/>
      <charset val="1"/>
    </font>
    <font>
      <sz val="11"/>
      <color rgb="FFFF0000"/>
      <name val="MS PGothic"/>
      <family val="2"/>
      <charset val="1"/>
    </font>
    <font>
      <sz val="11"/>
      <name val="MS PGothic"/>
      <family val="2"/>
      <charset val="1"/>
    </font>
    <font>
      <sz val="12"/>
      <name val="Tahoma"/>
      <family val="2"/>
      <charset val="1"/>
    </font>
    <font>
      <b val="true"/>
      <sz val="11"/>
      <color rgb="FF000000"/>
      <name val="Calibri"/>
      <family val="2"/>
      <charset val="1"/>
    </font>
    <font>
      <b val="true"/>
      <sz val="11"/>
      <color rgb="FFFFFFFF"/>
      <name val="Calibri"/>
      <family val="2"/>
      <charset val="1"/>
    </font>
    <font>
      <sz val="11"/>
      <color rgb="FFFFFFFF"/>
      <name val="Calibri"/>
      <family val="2"/>
      <charset val="1"/>
    </font>
    <font>
      <b val="true"/>
      <sz val="14"/>
      <color rgb="FF000000"/>
      <name val="Calibri"/>
      <family val="2"/>
      <charset val="1"/>
    </font>
    <font>
      <sz val="12"/>
      <color rgb="FFFFFFFF"/>
      <name val="Arial"/>
      <family val="2"/>
      <charset val="1"/>
    </font>
    <font>
      <b val="true"/>
      <sz val="12"/>
      <color rgb="FFFFFFFF"/>
      <name val="Arial"/>
      <family val="2"/>
      <charset val="1"/>
    </font>
    <font>
      <b val="true"/>
      <sz val="12"/>
      <name val="Arial"/>
      <family val="2"/>
      <charset val="1"/>
    </font>
    <font>
      <sz val="12"/>
      <name val="Arial"/>
      <family val="2"/>
      <charset val="1"/>
    </font>
    <font>
      <sz val="8"/>
      <color rgb="FFFFFFFF"/>
      <name val="Arial"/>
      <family val="2"/>
      <charset val="1"/>
    </font>
    <font>
      <sz val="11"/>
      <color rgb="FF333F50"/>
      <name val="MS PGothic"/>
      <family val="2"/>
      <charset val="1"/>
    </font>
    <font>
      <sz val="11"/>
      <color rgb="FF7030A0"/>
      <name val="MS PGothic"/>
      <family val="2"/>
      <charset val="1"/>
    </font>
    <font>
      <sz val="11"/>
      <color rgb="FF92D050"/>
      <name val="MS PGothic"/>
      <family val="2"/>
      <charset val="1"/>
    </font>
    <font>
      <sz val="11"/>
      <color rgb="FFFFC000"/>
      <name val="MS PGothic"/>
      <family val="2"/>
      <charset val="1"/>
    </font>
    <font>
      <sz val="11"/>
      <color rgb="FF0D0D0D"/>
      <name val="MS PGothic"/>
      <family val="2"/>
      <charset val="1"/>
    </font>
    <font>
      <sz val="11"/>
      <color rgb="FFC55A11"/>
      <name val="MS PGothic"/>
      <family val="2"/>
      <charset val="1"/>
    </font>
    <font>
      <sz val="11"/>
      <color rgb="FF000000"/>
      <name val="Arial"/>
      <family val="2"/>
      <charset val="1"/>
    </font>
    <font>
      <sz val="11"/>
      <color rgb="FF00B050"/>
      <name val="MS PGothic"/>
      <family val="2"/>
      <charset val="1"/>
    </font>
    <font>
      <sz val="10"/>
      <color rgb="FF000000"/>
      <name val="Arial"/>
      <family val="2"/>
      <charset val="1"/>
    </font>
    <font>
      <b val="true"/>
      <u val="single"/>
      <sz val="11"/>
      <name val="Arial"/>
      <family val="2"/>
      <charset val="1"/>
    </font>
    <font>
      <sz val="11"/>
      <name val="Arial"/>
      <family val="2"/>
      <charset val="1"/>
    </font>
    <font>
      <b val="true"/>
      <sz val="9"/>
      <color rgb="FF000000"/>
      <name val="Maiandra GD"/>
      <family val="2"/>
      <charset val="1"/>
    </font>
    <font>
      <b val="true"/>
      <sz val="10"/>
      <name val="Arial"/>
      <family val="2"/>
      <charset val="1"/>
    </font>
    <font>
      <b val="true"/>
      <u val="single"/>
      <sz val="10"/>
      <color rgb="FF000000"/>
      <name val="Arial"/>
      <family val="2"/>
      <charset val="1"/>
    </font>
    <font>
      <b val="true"/>
      <sz val="14"/>
      <color rgb="FF002060"/>
      <name val="Calibri"/>
      <family val="2"/>
      <charset val="1"/>
    </font>
    <font>
      <b val="true"/>
      <sz val="18"/>
      <color rgb="FFFFFFFF"/>
      <name val="Arial"/>
      <family val="2"/>
      <charset val="1"/>
    </font>
    <font>
      <sz val="11"/>
      <name val="Calibri"/>
      <family val="3"/>
      <charset val="1"/>
    </font>
    <font>
      <sz val="11"/>
      <color rgb="FFFFFFFF"/>
      <name val="Arial"/>
      <family val="2"/>
      <charset val="1"/>
    </font>
    <font>
      <sz val="14"/>
      <color rgb="FFFFFFFF"/>
      <name val="Arial"/>
      <family val="2"/>
      <charset val="1"/>
    </font>
    <font>
      <sz val="11"/>
      <name val="Cambria"/>
      <family val="2"/>
      <charset val="1"/>
    </font>
    <font>
      <sz val="11"/>
      <color rgb="FFFFFFFF"/>
      <name val="Calibri"/>
      <family val="3"/>
      <charset val="1"/>
    </font>
    <font>
      <sz val="10"/>
      <color rgb="FFFF0000"/>
      <name val="Arial"/>
      <family val="2"/>
      <charset val="1"/>
    </font>
  </fonts>
  <fills count="48">
    <fill>
      <patternFill patternType="none"/>
    </fill>
    <fill>
      <patternFill patternType="gray125"/>
    </fill>
    <fill>
      <patternFill patternType="solid">
        <fgColor rgb="FFFFFFCC"/>
        <bgColor rgb="FFFFF2CC"/>
      </patternFill>
    </fill>
    <fill>
      <patternFill patternType="solid">
        <fgColor rgb="FFCCFFCC"/>
        <bgColor rgb="FFDEEBF7"/>
      </patternFill>
    </fill>
    <fill>
      <patternFill patternType="solid">
        <fgColor rgb="FFFFCCCC"/>
        <bgColor rgb="FFDADADA"/>
      </patternFill>
    </fill>
    <fill>
      <patternFill patternType="solid">
        <fgColor rgb="FFCC0000"/>
        <bgColor rgb="FFFF0000"/>
      </patternFill>
    </fill>
    <fill>
      <patternFill patternType="solid">
        <fgColor rgb="FF000000"/>
        <bgColor rgb="FF0D0D0D"/>
      </patternFill>
    </fill>
    <fill>
      <patternFill patternType="solid">
        <fgColor rgb="FF808080"/>
        <bgColor rgb="FF7F7F7F"/>
      </patternFill>
    </fill>
    <fill>
      <patternFill patternType="solid">
        <fgColor rgb="FFDDDDDD"/>
        <bgColor rgb="FFDADADA"/>
      </patternFill>
    </fill>
    <fill>
      <patternFill patternType="solid">
        <fgColor rgb="FF7F7F7F"/>
        <bgColor rgb="FF808080"/>
      </patternFill>
    </fill>
    <fill>
      <patternFill patternType="solid">
        <fgColor rgb="FF0D0D0D"/>
        <bgColor rgb="FF000000"/>
      </patternFill>
    </fill>
    <fill>
      <patternFill patternType="solid">
        <fgColor rgb="FFA6A6A6"/>
        <bgColor rgb="FF929BAA"/>
      </patternFill>
    </fill>
    <fill>
      <patternFill patternType="solid">
        <fgColor rgb="FFFF0000"/>
        <bgColor rgb="FFCC0000"/>
      </patternFill>
    </fill>
    <fill>
      <patternFill patternType="solid">
        <fgColor rgb="FFB85E04"/>
        <bgColor rgb="FFAC6102"/>
      </patternFill>
    </fill>
    <fill>
      <patternFill patternType="solid">
        <fgColor rgb="FF00B050"/>
        <bgColor rgb="FF007500"/>
      </patternFill>
    </fill>
    <fill>
      <patternFill patternType="solid">
        <fgColor rgb="FF2791E1"/>
        <bgColor rgb="FF0563C1"/>
      </patternFill>
    </fill>
    <fill>
      <patternFill patternType="solid">
        <fgColor rgb="FFFFFF00"/>
        <bgColor rgb="FFFFCC00"/>
      </patternFill>
    </fill>
    <fill>
      <patternFill patternType="solid">
        <fgColor rgb="FFFFBF00"/>
        <bgColor rgb="FFFFC000"/>
      </patternFill>
    </fill>
    <fill>
      <patternFill patternType="solid">
        <fgColor rgb="FF548235"/>
        <bgColor rgb="FF595959"/>
      </patternFill>
    </fill>
    <fill>
      <patternFill patternType="solid">
        <fgColor rgb="FFC0C0C0"/>
        <bgColor rgb="FFBFBFBF"/>
      </patternFill>
    </fill>
    <fill>
      <patternFill patternType="solid">
        <fgColor rgb="FFFFFFFF"/>
        <bgColor rgb="FFF2F2F2"/>
      </patternFill>
    </fill>
    <fill>
      <patternFill patternType="solid">
        <fgColor rgb="FFBFBFBF"/>
        <bgColor rgb="FFC0C0C0"/>
      </patternFill>
    </fill>
    <fill>
      <patternFill patternType="solid">
        <fgColor rgb="FFF2F2F2"/>
        <bgColor rgb="FFDEEBF7"/>
      </patternFill>
    </fill>
    <fill>
      <patternFill patternType="solid">
        <fgColor rgb="FFC9C9C9"/>
        <bgColor rgb="FFD0CECE"/>
      </patternFill>
    </fill>
    <fill>
      <patternFill patternType="solid">
        <fgColor rgb="FFDEEBF7"/>
        <bgColor rgb="FFDAE3F3"/>
      </patternFill>
    </fill>
    <fill>
      <patternFill patternType="solid">
        <fgColor rgb="FFC5E0B4"/>
        <bgColor rgb="FFD0CECE"/>
      </patternFill>
    </fill>
    <fill>
      <patternFill patternType="solid">
        <fgColor rgb="FFD0CECE"/>
        <bgColor rgb="FFC9C9C9"/>
      </patternFill>
    </fill>
    <fill>
      <patternFill patternType="solid">
        <fgColor rgb="FF8FD04D"/>
        <bgColor rgb="FF92D050"/>
      </patternFill>
    </fill>
    <fill>
      <patternFill patternType="solid">
        <fgColor rgb="FF9DC3E6"/>
        <bgColor rgb="FF8FAADC"/>
      </patternFill>
    </fill>
    <fill>
      <patternFill patternType="solid">
        <fgColor rgb="FFDADADA"/>
        <bgColor rgb="FFDDDDDD"/>
      </patternFill>
    </fill>
    <fill>
      <patternFill patternType="solid">
        <fgColor rgb="FFFFE99A"/>
        <bgColor rgb="FFFFF2CC"/>
      </patternFill>
    </fill>
    <fill>
      <patternFill patternType="solid">
        <fgColor rgb="FFF4B183"/>
        <bgColor rgb="FFFFCCCC"/>
      </patternFill>
    </fill>
    <fill>
      <patternFill patternType="solid">
        <fgColor rgb="FFFFF2CC"/>
        <bgColor rgb="FFFFFFCC"/>
      </patternFill>
    </fill>
    <fill>
      <patternFill patternType="solid">
        <fgColor rgb="FF8FAADC"/>
        <bgColor rgb="FF929BAA"/>
      </patternFill>
    </fill>
    <fill>
      <patternFill patternType="solid">
        <fgColor rgb="FF007500"/>
        <bgColor rgb="FF006600"/>
      </patternFill>
    </fill>
    <fill>
      <patternFill patternType="solid">
        <fgColor rgb="FFFF462D"/>
        <bgColor rgb="FFFF6600"/>
      </patternFill>
    </fill>
    <fill>
      <patternFill patternType="solid">
        <fgColor rgb="FFAC6102"/>
        <bgColor rgb="FFB85E04"/>
      </patternFill>
    </fill>
    <fill>
      <patternFill patternType="solid">
        <fgColor rgb="FF929BAA"/>
        <bgColor rgb="FF949699"/>
      </patternFill>
    </fill>
    <fill>
      <patternFill patternType="solid">
        <fgColor rgb="FFFF6600"/>
        <bgColor rgb="FFFF462D"/>
      </patternFill>
    </fill>
    <fill>
      <patternFill patternType="solid">
        <fgColor rgb="FF373932"/>
        <bgColor rgb="FF333333"/>
      </patternFill>
    </fill>
    <fill>
      <patternFill patternType="solid">
        <fgColor rgb="FF6F2EA1"/>
        <bgColor rgb="FF7030A0"/>
      </patternFill>
    </fill>
    <fill>
      <patternFill patternType="solid">
        <fgColor rgb="FF700AAF"/>
        <bgColor rgb="FF6F2EA1"/>
      </patternFill>
    </fill>
    <fill>
      <patternFill patternType="solid">
        <fgColor rgb="FFFFCC00"/>
        <bgColor rgb="FFFFC000"/>
      </patternFill>
    </fill>
    <fill>
      <patternFill patternType="solid">
        <fgColor rgb="FF949699"/>
        <bgColor rgb="FF929BAA"/>
      </patternFill>
    </fill>
    <fill>
      <patternFill patternType="solid">
        <fgColor rgb="FF0F2F64"/>
        <bgColor rgb="FF333F50"/>
      </patternFill>
    </fill>
    <fill>
      <patternFill patternType="solid">
        <fgColor rgb="FF3A3F50"/>
        <bgColor rgb="FF333F50"/>
      </patternFill>
    </fill>
    <fill>
      <patternFill patternType="solid">
        <fgColor rgb="FFDAE3F3"/>
        <bgColor rgb="FFDEEBF7"/>
      </patternFill>
    </fill>
    <fill>
      <patternFill patternType="solid">
        <fgColor rgb="FFD6DCE5"/>
        <bgColor rgb="FFDADADA"/>
      </patternFill>
    </fill>
  </fills>
  <borders count="48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medium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medium"/>
      <top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medium"/>
      <right/>
      <top style="thin"/>
      <bottom style="medium"/>
      <diagonal/>
    </border>
    <border diagonalUp="false" diagonalDown="false">
      <left/>
      <right style="medium"/>
      <top style="thin"/>
      <bottom style="medium"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thin"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/>
      <top/>
      <bottom style="medium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medium"/>
      <right style="medium"/>
      <top/>
      <bottom/>
      <diagonal/>
    </border>
    <border diagonalUp="false" diagonalDown="false">
      <left/>
      <right/>
      <top style="medium"/>
      <bottom style="medium"/>
      <diagonal/>
    </border>
    <border diagonalUp="false" diagonalDown="false">
      <left style="double"/>
      <right style="double"/>
      <top style="double"/>
      <bottom style="double"/>
      <diagonal/>
    </border>
    <border diagonalUp="false" diagonalDown="false">
      <left/>
      <right style="double"/>
      <top style="double"/>
      <bottom/>
      <diagonal/>
    </border>
    <border diagonalUp="false" diagonalDown="false">
      <left/>
      <right style="double"/>
      <top/>
      <bottom/>
      <diagonal/>
    </border>
    <border diagonalUp="false" diagonalDown="false">
      <left/>
      <right style="double"/>
      <top/>
      <bottom style="double"/>
      <diagonal/>
    </border>
    <border diagonalUp="false" diagonalDown="false">
      <left style="double"/>
      <right style="medium"/>
      <top/>
      <bottom style="medium"/>
      <diagonal/>
    </border>
  </borders>
  <cellStyleXfs count="37">
    <xf numFmtId="164" fontId="0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9" fontId="0" fillId="0" borderId="0" applyFont="true" applyBorder="false" applyAlignment="true" applyProtection="false">
      <alignment horizontal="general" vertical="center" textRotation="0" wrapText="false" indent="0" shrinkToFit="false"/>
    </xf>
    <xf numFmtId="164" fontId="17" fillId="0" borderId="0" applyFont="true" applyBorder="false" applyAlignment="true" applyProtection="false">
      <alignment horizontal="general" vertical="center" textRotation="0" wrapText="false" indent="0" shrinkToFit="false"/>
    </xf>
    <xf numFmtId="164" fontId="4" fillId="0" borderId="0" applyFont="true" applyBorder="false" applyAlignment="true" applyProtection="false">
      <alignment horizontal="general" vertical="center" textRotation="0" wrapText="false" indent="0" shrinkToFit="false"/>
    </xf>
    <xf numFmtId="164" fontId="5" fillId="0" borderId="0" applyFont="true" applyBorder="false" applyAlignment="true" applyProtection="false">
      <alignment horizontal="general" vertical="center" textRotation="0" wrapText="false" indent="0" shrinkToFit="false"/>
    </xf>
    <xf numFmtId="164" fontId="6" fillId="0" borderId="0" applyFont="true" applyBorder="false" applyAlignment="true" applyProtection="false">
      <alignment horizontal="general" vertical="center" textRotation="0" wrapText="false" indent="0" shrinkToFit="false"/>
    </xf>
    <xf numFmtId="164" fontId="0" fillId="0" borderId="0" applyFont="true" applyBorder="false" applyAlignment="true" applyProtection="false">
      <alignment horizontal="general" vertical="center" textRotation="0" wrapText="false" indent="0" shrinkToFit="false"/>
    </xf>
    <xf numFmtId="164" fontId="7" fillId="2" borderId="1" applyFont="true" applyBorder="true" applyAlignment="true" applyProtection="false">
      <alignment horizontal="general" vertical="center" textRotation="0" wrapText="false" indent="0" shrinkToFit="false"/>
    </xf>
    <xf numFmtId="164" fontId="8" fillId="0" borderId="0" applyFont="true" applyBorder="false" applyAlignment="true" applyProtection="false">
      <alignment horizontal="general" vertical="center" textRotation="0" wrapText="false" indent="0" shrinkToFit="false"/>
    </xf>
    <xf numFmtId="164" fontId="0" fillId="0" borderId="0" applyFont="true" applyBorder="false" applyAlignment="true" applyProtection="false">
      <alignment horizontal="general" vertical="center" textRotation="0" wrapText="false" indent="0" shrinkToFit="false"/>
    </xf>
    <xf numFmtId="164" fontId="9" fillId="3" borderId="0" applyFont="true" applyBorder="false" applyAlignment="true" applyProtection="false">
      <alignment horizontal="general" vertical="center" textRotation="0" wrapText="false" indent="0" shrinkToFit="false"/>
    </xf>
    <xf numFmtId="164" fontId="10" fillId="2" borderId="0" applyFont="true" applyBorder="false" applyAlignment="true" applyProtection="false">
      <alignment horizontal="general" vertical="center" textRotation="0" wrapText="false" indent="0" shrinkToFit="false"/>
    </xf>
    <xf numFmtId="164" fontId="11" fillId="4" borderId="0" applyFont="true" applyBorder="false" applyAlignment="true" applyProtection="false">
      <alignment horizontal="general" vertical="center" textRotation="0" wrapText="false" indent="0" shrinkToFit="false"/>
    </xf>
    <xf numFmtId="164" fontId="11" fillId="0" borderId="0" applyFont="true" applyBorder="false" applyAlignment="true" applyProtection="false">
      <alignment horizontal="general" vertical="center" textRotation="0" wrapText="false" indent="0" shrinkToFit="false"/>
    </xf>
    <xf numFmtId="164" fontId="12" fillId="5" borderId="0" applyFont="true" applyBorder="false" applyAlignment="true" applyProtection="false">
      <alignment horizontal="general" vertical="center" textRotation="0" wrapText="false" indent="0" shrinkToFit="false"/>
    </xf>
    <xf numFmtId="164" fontId="13" fillId="0" borderId="0" applyFont="true" applyBorder="false" applyAlignment="true" applyProtection="false">
      <alignment horizontal="general" vertical="center" textRotation="0" wrapText="false" indent="0" shrinkToFit="false"/>
    </xf>
    <xf numFmtId="164" fontId="14" fillId="6" borderId="0" applyFont="true" applyBorder="false" applyAlignment="true" applyProtection="false">
      <alignment horizontal="general" vertical="center" textRotation="0" wrapText="false" indent="0" shrinkToFit="false"/>
    </xf>
    <xf numFmtId="164" fontId="14" fillId="7" borderId="0" applyFont="true" applyBorder="false" applyAlignment="true" applyProtection="false">
      <alignment horizontal="general" vertical="center" textRotation="0" wrapText="false" indent="0" shrinkToFit="false"/>
    </xf>
    <xf numFmtId="164" fontId="13" fillId="8" borderId="0" applyFont="true" applyBorder="false" applyAlignment="true" applyProtection="false">
      <alignment horizontal="general" vertical="center" textRotation="0" wrapText="false" indent="0" shrinkToFit="false"/>
    </xf>
  </cellStyleXfs>
  <cellXfs count="588">
    <xf numFmtId="164" fontId="0" fillId="0" borderId="0" xfId="0" applyFont="false" applyBorder="false" applyAlignment="false" applyProtection="false">
      <alignment horizontal="general" vertical="center" textRotation="0" wrapText="false" indent="0" shrinkToFit="false"/>
      <protection locked="true" hidden="false"/>
    </xf>
    <xf numFmtId="164" fontId="15" fillId="9" borderId="0" xfId="0" applyFont="true" applyBorder="false" applyAlignment="false" applyProtection="true">
      <alignment horizontal="general" vertical="center" textRotation="0" wrapText="false" indent="0" shrinkToFit="false"/>
      <protection locked="true" hidden="false"/>
    </xf>
    <xf numFmtId="164" fontId="15" fillId="9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15" fillId="9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6" fillId="10" borderId="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11" borderId="2" xfId="0" applyFont="true" applyBorder="true" applyAlignment="true" applyProtection="true">
      <alignment horizontal="center" vertical="center" textRotation="0" wrapText="false" indent="0" shrinkToFit="false"/>
      <protection locked="false" hidden="true"/>
    </xf>
    <xf numFmtId="164" fontId="15" fillId="9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6" fillId="1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5" fillId="9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9" borderId="0" xfId="0" applyFont="true" applyBorder="true" applyAlignment="false" applyProtection="true">
      <alignment horizontal="general" vertical="center" textRotation="0" wrapText="false" indent="0" shrinkToFit="false"/>
      <protection locked="true" hidden="false"/>
    </xf>
    <xf numFmtId="164" fontId="16" fillId="1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9" borderId="0" xfId="0" applyFont="true" applyBorder="true" applyAlignment="true" applyProtection="true">
      <alignment horizontal="center" vertical="center" textRotation="0" wrapText="false" indent="0" shrinkToFit="false"/>
      <protection locked="false" hidden="true"/>
    </xf>
    <xf numFmtId="165" fontId="15" fillId="13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5" fillId="14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5" fillId="15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5" fillId="16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5" fillId="9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5" fillId="9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5" fillId="9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8" fillId="11" borderId="2" xfId="0" applyFont="true" applyBorder="true" applyAlignment="true" applyProtection="true">
      <alignment horizontal="center" vertical="center" textRotation="0" wrapText="true" indent="0" shrinkToFit="false"/>
      <protection locked="false" hidden="true"/>
    </xf>
    <xf numFmtId="167" fontId="18" fillId="11" borderId="2" xfId="0" applyFont="true" applyBorder="true" applyAlignment="true" applyProtection="true">
      <alignment horizontal="center" vertical="center" textRotation="0" wrapText="false" indent="0" shrinkToFit="false"/>
      <protection locked="false" hidden="true"/>
    </xf>
    <xf numFmtId="165" fontId="16" fillId="1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6" fillId="1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5" fillId="9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5" fillId="17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17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15" fillId="17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5" fillId="9" borderId="0" xfId="0" applyFont="true" applyBorder="true" applyAlignment="false" applyProtection="true">
      <alignment horizontal="general" vertical="center" textRotation="0" wrapText="false" indent="0" shrinkToFit="false"/>
      <protection locked="true" hidden="false"/>
    </xf>
    <xf numFmtId="166" fontId="15" fillId="17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14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5" fillId="14" borderId="2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5" fillId="14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15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5" fillId="15" borderId="2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5" fillId="15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18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5" fillId="9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5" fillId="18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5" fillId="18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18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5" fillId="18" borderId="2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5" fontId="15" fillId="18" borderId="2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70" fontId="16" fillId="1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5" fillId="18" borderId="2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71" fontId="15" fillId="18" borderId="2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15" fillId="18" borderId="2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8" fontId="15" fillId="9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0" fontId="15" fillId="9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8" fillId="7" borderId="0" xfId="0" applyFont="true" applyBorder="false" applyAlignment="false" applyProtection="false">
      <alignment horizontal="general" vertical="center" textRotation="0" wrapText="false" indent="0" shrinkToFit="false"/>
      <protection locked="true" hidden="false"/>
    </xf>
    <xf numFmtId="165" fontId="15" fillId="9" borderId="0" xfId="0" applyFont="true" applyBorder="false" applyAlignment="false" applyProtection="true">
      <alignment horizontal="general" vertical="center" textRotation="0" wrapText="false" indent="0" shrinkToFit="false"/>
      <protection locked="true" hidden="false"/>
    </xf>
    <xf numFmtId="165" fontId="15" fillId="9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5" fontId="15" fillId="9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5" fillId="9" borderId="0" xfId="0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15" fillId="9" borderId="0" xfId="0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0" fillId="0" borderId="0" xfId="0" applyFont="true" applyBorder="false" applyAlignment="fals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false" applyAlignment="true" applyProtection="false">
      <alignment horizontal="center" vertical="center" textRotation="0" wrapText="false" indent="0" shrinkToFit="false" readingOrder="1"/>
      <protection locked="true" hidden="false"/>
    </xf>
    <xf numFmtId="164" fontId="0" fillId="6" borderId="0" xfId="0" applyFont="true" applyBorder="false" applyAlignment="false" applyProtection="true">
      <alignment horizontal="general" vertical="center" textRotation="0" wrapText="false" indent="0" shrinkToFit="false"/>
      <protection locked="true" hidden="false"/>
    </xf>
    <xf numFmtId="164" fontId="0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9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0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20" borderId="4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20" borderId="5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20" borderId="6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2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0" fillId="0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0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20" borderId="9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20" borderId="1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20" borderId="1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0" fillId="0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0" fillId="0" borderId="0" xfId="0" applyFont="true" applyBorder="false" applyAlignment="false" applyProtection="true">
      <alignment horizontal="general" vertical="center" textRotation="0" wrapText="false" indent="0" shrinkToFit="false"/>
      <protection locked="true" hidden="false"/>
    </xf>
    <xf numFmtId="164" fontId="0" fillId="19" borderId="1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0" fillId="19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19" borderId="1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0" fillId="19" borderId="1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19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0" fillId="2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20" fillId="2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21" fillId="2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2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3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19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23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1" fillId="2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2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3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0" fillId="2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center" textRotation="0" wrapText="false" indent="0" shrinkToFit="false"/>
      <protection locked="true" hidden="false"/>
    </xf>
    <xf numFmtId="164" fontId="0" fillId="21" borderId="1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21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21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21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0" fillId="21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11" borderId="1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11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11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11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0" fillId="11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6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4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5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6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9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1" fillId="2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true">
      <alignment horizontal="general" vertical="center" textRotation="0" wrapText="false" indent="0" shrinkToFit="false"/>
      <protection locked="true" hidden="false"/>
    </xf>
    <xf numFmtId="164" fontId="0" fillId="19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22" borderId="3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0" fillId="0" borderId="1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2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2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3" fillId="2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center" textRotation="0" wrapText="false" indent="0" shrinkToFit="false"/>
      <protection locked="true" hidden="false"/>
    </xf>
    <xf numFmtId="164" fontId="0" fillId="0" borderId="1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1" borderId="1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0" fillId="21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11" borderId="1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0" fillId="11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25" fillId="2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25" fillId="2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25" fillId="2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5" fillId="2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0" fillId="21" borderId="1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true" applyAlignment="false" applyProtection="true">
      <alignment horizontal="general" vertical="center" textRotation="0" wrapText="false" indent="0" shrinkToFit="false"/>
      <protection locked="true" hidden="false"/>
    </xf>
    <xf numFmtId="165" fontId="0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6" fillId="12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17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23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24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25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26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27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28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29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3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31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32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14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33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23" borderId="2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24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25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26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27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28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29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3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31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32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14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33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0" fillId="23" borderId="2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0" fillId="24" borderId="2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0" fillId="25" borderId="2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0" fillId="26" borderId="2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0" fillId="27" borderId="2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0" fillId="28" borderId="2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0" fillId="29" borderId="2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0" fillId="30" borderId="2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0" fillId="31" borderId="2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0" fillId="32" borderId="2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0" fillId="14" borderId="2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0" fillId="33" borderId="2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71" fontId="0" fillId="23" borderId="2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7" fillId="6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71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8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8" fontId="28" fillId="2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9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30" fillId="0" borderId="0" xfId="0" applyFont="true" applyBorder="false" applyAlignment="false" applyProtection="false">
      <alignment horizontal="general" vertical="center" textRotation="0" wrapText="false" indent="0" shrinkToFit="false"/>
      <protection locked="true" hidden="false"/>
    </xf>
    <xf numFmtId="164" fontId="3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30" fillId="7" borderId="0" xfId="0" applyFont="true" applyBorder="false" applyAlignment="false" applyProtection="false">
      <alignment horizontal="general" vertical="center" textRotation="0" wrapText="false" indent="0" shrinkToFit="false"/>
      <protection locked="true" hidden="false"/>
    </xf>
    <xf numFmtId="164" fontId="30" fillId="7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30" fillId="34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0" fillId="35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0" fillId="36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0" fillId="37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0" fillId="38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0" fillId="7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1" fillId="39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0" fillId="39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0" fillId="39" borderId="1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1" fillId="39" borderId="1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1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2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3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3" fillId="0" borderId="0" xfId="0" applyFont="true" applyBorder="false" applyAlignment="false" applyProtection="false">
      <alignment horizontal="general" vertical="center" textRotation="0" wrapText="false" indent="0" shrinkToFit="false"/>
      <protection locked="true" hidden="false"/>
    </xf>
    <xf numFmtId="164" fontId="33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3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31" fillId="7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0" fillId="34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33" fillId="2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0" fillId="4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0" fillId="39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0" fillId="0" borderId="0" xfId="0" applyFont="true" applyBorder="true" applyAlignment="false" applyProtection="false">
      <alignment horizontal="general" vertical="center" textRotation="0" wrapText="false" indent="0" shrinkToFit="false"/>
      <protection locked="true" hidden="false"/>
    </xf>
    <xf numFmtId="164" fontId="30" fillId="6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1" fillId="34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0" fillId="41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1" fillId="0" borderId="0" xfId="0" applyFont="true" applyBorder="false" applyAlignment="false" applyProtection="false">
      <alignment horizontal="general" vertical="center" textRotation="0" wrapText="false" indent="0" shrinkToFit="false"/>
      <protection locked="true" hidden="false"/>
    </xf>
    <xf numFmtId="164" fontId="31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3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30" fillId="34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0" fillId="12" borderId="2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3" fillId="42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30" fillId="39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3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0" fillId="9" borderId="0" xfId="0" applyFont="true" applyBorder="false" applyAlignment="false" applyProtection="false">
      <alignment horizontal="general" vertical="center" textRotation="0" wrapText="false" indent="0" shrinkToFit="false"/>
      <protection locked="true" hidden="false"/>
    </xf>
    <xf numFmtId="164" fontId="30" fillId="9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70" fontId="22" fillId="0" borderId="3" xfId="0" applyFont="true" applyBorder="true" applyAlignment="false" applyProtection="true">
      <alignment horizontal="general" vertical="center" textRotation="0" wrapText="false" indent="0" shrinkToFit="false"/>
      <protection locked="true" hidden="false"/>
    </xf>
    <xf numFmtId="172" fontId="22" fillId="0" borderId="3" xfId="0" applyFont="true" applyBorder="true" applyAlignment="false" applyProtection="true">
      <alignment horizontal="general" vertical="center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center" textRotation="0" wrapText="false" indent="0" shrinkToFit="false"/>
      <protection locked="true" hidden="false"/>
    </xf>
    <xf numFmtId="170" fontId="23" fillId="0" borderId="3" xfId="0" applyFont="true" applyBorder="true" applyAlignment="false" applyProtection="false">
      <alignment horizontal="general" vertical="center" textRotation="0" wrapText="false" indent="0" shrinkToFit="false"/>
      <protection locked="true" hidden="false"/>
    </xf>
    <xf numFmtId="170" fontId="22" fillId="0" borderId="16" xfId="0" applyFont="true" applyBorder="true" applyAlignment="false" applyProtection="true">
      <alignment horizontal="general" vertical="center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center" textRotation="0" wrapText="false" indent="0" shrinkToFit="false"/>
      <protection locked="true" hidden="false"/>
    </xf>
    <xf numFmtId="170" fontId="35" fillId="0" borderId="18" xfId="0" applyFont="true" applyBorder="true" applyAlignment="false" applyProtection="false">
      <alignment horizontal="general" vertical="center" textRotation="0" wrapText="false" indent="0" shrinkToFit="false"/>
      <protection locked="true" hidden="false"/>
    </xf>
    <xf numFmtId="170" fontId="35" fillId="0" borderId="3" xfId="0" applyFont="true" applyBorder="true" applyAlignment="false" applyProtection="true">
      <alignment horizontal="general" vertical="center" textRotation="0" wrapText="false" indent="0" shrinkToFit="false"/>
      <protection locked="true" hidden="false"/>
    </xf>
    <xf numFmtId="170" fontId="35" fillId="0" borderId="21" xfId="0" applyFont="true" applyBorder="true" applyAlignment="false" applyProtection="true">
      <alignment horizontal="general" vertical="center" textRotation="0" wrapText="false" indent="0" shrinkToFit="false"/>
      <protection locked="true" hidden="false"/>
    </xf>
    <xf numFmtId="168" fontId="0" fillId="0" borderId="0" xfId="0" applyFont="false" applyBorder="false" applyAlignment="false" applyProtection="false">
      <alignment horizontal="general" vertical="center" textRotation="0" wrapText="false" indent="0" shrinkToFit="false"/>
      <protection locked="true" hidden="false"/>
    </xf>
    <xf numFmtId="164" fontId="24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2" fillId="0" borderId="0" xfId="0" applyFont="true" applyBorder="true" applyAlignment="false" applyProtection="true">
      <alignment horizontal="general" vertical="center" textRotation="0" wrapText="false" indent="0" shrinkToFit="false"/>
      <protection locked="true" hidden="false"/>
    </xf>
    <xf numFmtId="164" fontId="22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0" fontId="35" fillId="0" borderId="3" xfId="0" applyFont="true" applyBorder="true" applyAlignment="false" applyProtection="false">
      <alignment horizontal="general" vertical="center" textRotation="0" wrapText="false" indent="0" shrinkToFit="false"/>
      <protection locked="true" hidden="false"/>
    </xf>
    <xf numFmtId="164" fontId="35" fillId="0" borderId="0" xfId="0" applyFont="true" applyBorder="false" applyAlignment="false" applyProtection="false">
      <alignment horizontal="general" vertical="center" textRotation="0" wrapText="false" indent="0" shrinkToFit="false"/>
      <protection locked="true" hidden="false"/>
    </xf>
    <xf numFmtId="164" fontId="24" fillId="0" borderId="2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4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2" fillId="0" borderId="3" xfId="0" applyFont="true" applyBorder="true" applyAlignment="false" applyProtection="true">
      <alignment horizontal="general" vertical="center" textRotation="0" wrapText="false" indent="0" shrinkToFit="false"/>
      <protection locked="true" hidden="false"/>
    </xf>
    <xf numFmtId="174" fontId="36" fillId="0" borderId="3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4" fillId="0" borderId="3" xfId="0" applyFont="true" applyBorder="true" applyAlignment="false" applyProtection="false">
      <alignment horizontal="general" vertical="center" textRotation="0" wrapText="false" indent="0" shrinkToFit="false"/>
      <protection locked="true" hidden="false"/>
    </xf>
    <xf numFmtId="164" fontId="24" fillId="0" borderId="0" xfId="0" applyFont="true" applyBorder="false" applyAlignment="false" applyProtection="false">
      <alignment horizontal="general" vertical="center" textRotation="0" wrapText="false" indent="0" shrinkToFit="false"/>
      <protection locked="true" hidden="false"/>
    </xf>
    <xf numFmtId="164" fontId="24" fillId="0" borderId="1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5" fontId="24" fillId="0" borderId="1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72" fontId="2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2" fillId="0" borderId="7" xfId="0" applyFont="true" applyBorder="true" applyAlignment="false" applyProtection="true">
      <alignment horizontal="general" vertical="center" textRotation="0" wrapText="false" indent="0" shrinkToFit="false"/>
      <protection locked="true" hidden="false"/>
    </xf>
    <xf numFmtId="170" fontId="22" fillId="0" borderId="8" xfId="0" applyFont="true" applyBorder="true" applyAlignment="false" applyProtection="true">
      <alignment horizontal="general" vertical="center" textRotation="0" wrapText="false" indent="0" shrinkToFit="false"/>
      <protection locked="true" hidden="false"/>
    </xf>
    <xf numFmtId="164" fontId="22" fillId="0" borderId="22" xfId="0" applyFont="true" applyBorder="true" applyAlignment="false" applyProtection="true">
      <alignment horizontal="general" vertical="center" textRotation="0" wrapText="false" indent="0" shrinkToFit="false"/>
      <protection locked="true" hidden="false"/>
    </xf>
    <xf numFmtId="164" fontId="24" fillId="0" borderId="3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24" fillId="0" borderId="18" xfId="0" applyFont="true" applyBorder="true" applyAlignment="false" applyProtection="false">
      <alignment horizontal="general" vertical="center" textRotation="0" wrapText="false" indent="0" shrinkToFit="false"/>
      <protection locked="true" hidden="false"/>
    </xf>
    <xf numFmtId="164" fontId="22" fillId="0" borderId="12" xfId="0" applyFont="true" applyBorder="true" applyAlignment="false" applyProtection="true">
      <alignment horizontal="general" vertical="center" textRotation="0" wrapText="false" indent="0" shrinkToFit="false"/>
      <protection locked="true" hidden="false"/>
    </xf>
    <xf numFmtId="170" fontId="22" fillId="0" borderId="13" xfId="0" applyFont="true" applyBorder="true" applyAlignment="false" applyProtection="true">
      <alignment horizontal="general" vertical="center" textRotation="0" wrapText="false" indent="0" shrinkToFit="false"/>
      <protection locked="true" hidden="false"/>
    </xf>
    <xf numFmtId="174" fontId="37" fillId="0" borderId="3" xfId="0" applyFont="true" applyBorder="true" applyAlignment="false" applyProtection="true">
      <alignment horizontal="general" vertical="center" textRotation="0" wrapText="false" indent="0" shrinkToFit="false"/>
      <protection locked="true" hidden="false"/>
    </xf>
    <xf numFmtId="164" fontId="24" fillId="0" borderId="3" xfId="0" applyFont="true" applyBorder="true" applyAlignment="false" applyProtection="true">
      <alignment horizontal="general" vertical="center" textRotation="0" wrapText="false" indent="0" shrinkToFit="false"/>
      <protection locked="true" hidden="false"/>
    </xf>
    <xf numFmtId="164" fontId="35" fillId="0" borderId="3" xfId="0" applyFont="true" applyBorder="true" applyAlignment="false" applyProtection="false">
      <alignment horizontal="general" vertical="center" textRotation="0" wrapText="false" indent="0" shrinkToFit="false"/>
      <protection locked="true" hidden="false"/>
    </xf>
    <xf numFmtId="164" fontId="22" fillId="0" borderId="3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3" fillId="0" borderId="0" xfId="0" applyFont="true" applyBorder="true" applyAlignment="false" applyProtection="true">
      <alignment horizontal="general" vertical="center" textRotation="0" wrapText="false" indent="0" shrinkToFit="false"/>
      <protection locked="true" hidden="false"/>
    </xf>
    <xf numFmtId="164" fontId="22" fillId="0" borderId="14" xfId="0" applyFont="true" applyBorder="true" applyAlignment="false" applyProtection="true">
      <alignment horizontal="general" vertical="center" textRotation="0" wrapText="false" indent="0" shrinkToFit="false"/>
      <protection locked="true" hidden="false"/>
    </xf>
    <xf numFmtId="170" fontId="22" fillId="0" borderId="15" xfId="0" applyFont="true" applyBorder="true" applyAlignment="false" applyProtection="true">
      <alignment horizontal="general" vertical="center" textRotation="0" wrapText="false" indent="0" shrinkToFit="false"/>
      <protection locked="true" hidden="false"/>
    </xf>
    <xf numFmtId="174" fontId="38" fillId="0" borderId="3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2" fontId="24" fillId="0" borderId="1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9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2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2" fillId="0" borderId="17" xfId="0" applyFont="true" applyBorder="true" applyAlignment="false" applyProtection="true">
      <alignment horizontal="general" vertical="center" textRotation="0" wrapText="false" indent="0" shrinkToFit="false"/>
      <protection locked="true" hidden="false"/>
    </xf>
    <xf numFmtId="164" fontId="40" fillId="0" borderId="3" xfId="0" applyFont="true" applyBorder="true" applyAlignment="false" applyProtection="true">
      <alignment horizontal="general" vertical="center" textRotation="0" wrapText="false" indent="0" shrinkToFit="false"/>
      <protection locked="true" hidden="false"/>
    </xf>
    <xf numFmtId="164" fontId="22" fillId="0" borderId="8" xfId="0" applyFont="true" applyBorder="true" applyAlignment="false" applyProtection="true">
      <alignment horizontal="general" vertical="center" textRotation="0" wrapText="false" indent="0" shrinkToFit="false"/>
      <protection locked="true" hidden="false"/>
    </xf>
    <xf numFmtId="164" fontId="22" fillId="0" borderId="15" xfId="0" applyFont="true" applyBorder="true" applyAlignment="false" applyProtection="true">
      <alignment horizontal="general" vertical="center" textRotation="0" wrapText="false" indent="0" shrinkToFit="false"/>
      <protection locked="true" hidden="false"/>
    </xf>
    <xf numFmtId="165" fontId="22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1" fillId="0" borderId="12" xfId="0" applyFont="true" applyBorder="true" applyAlignment="false" applyProtection="true">
      <alignment horizontal="general" vertical="center" textRotation="0" wrapText="false" indent="0" shrinkToFit="false"/>
      <protection locked="true" hidden="false"/>
    </xf>
    <xf numFmtId="164" fontId="22" fillId="0" borderId="13" xfId="0" applyFont="true" applyBorder="true" applyAlignment="false" applyProtection="true">
      <alignment horizontal="general" vertical="center" textRotation="0" wrapText="false" indent="0" shrinkToFit="false"/>
      <protection locked="true" hidden="false"/>
    </xf>
    <xf numFmtId="164" fontId="42" fillId="0" borderId="1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2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4" fillId="0" borderId="15" xfId="0" applyFont="true" applyBorder="true" applyAlignment="false" applyProtection="false">
      <alignment horizontal="general" vertical="center" textRotation="0" wrapText="false" indent="0" shrinkToFit="false"/>
      <protection locked="true" hidden="false"/>
    </xf>
    <xf numFmtId="165" fontId="24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3" fillId="0" borderId="3" xfId="0" applyFont="true" applyBorder="true" applyAlignment="false" applyProtection="true">
      <alignment horizontal="general" vertical="center" textRotation="0" wrapText="false" indent="0" shrinkToFit="false"/>
      <protection locked="true" hidden="false"/>
    </xf>
    <xf numFmtId="165" fontId="43" fillId="0" borderId="0" xfId="0" applyFont="true" applyBorder="false" applyAlignment="false" applyProtection="false">
      <alignment horizontal="general" vertical="center" textRotation="0" wrapText="false" indent="0" shrinkToFit="false"/>
      <protection locked="true" hidden="false"/>
    </xf>
    <xf numFmtId="165" fontId="2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4" fillId="0" borderId="0" xfId="0" applyFont="true" applyBorder="false" applyAlignment="false" applyProtection="false">
      <alignment horizontal="general" vertical="center" textRotation="0" wrapText="false" indent="0" shrinkToFit="false"/>
      <protection locked="true" hidden="false"/>
    </xf>
    <xf numFmtId="165" fontId="24" fillId="0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4" fillId="0" borderId="2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2" fillId="0" borderId="2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2" fillId="0" borderId="0" xfId="0" applyFont="true" applyBorder="false" applyAlignment="false" applyProtection="false">
      <alignment horizontal="general" vertical="center" textRotation="0" wrapText="false" indent="0" shrinkToFit="false"/>
      <protection locked="true" hidden="false"/>
    </xf>
    <xf numFmtId="164" fontId="35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3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1" fillId="0" borderId="3" xfId="0" applyFont="true" applyBorder="true" applyAlignment="false" applyProtection="true">
      <alignment horizontal="general" vertical="center" textRotation="0" wrapText="false" indent="0" shrinkToFit="false"/>
      <protection locked="true" hidden="false"/>
    </xf>
    <xf numFmtId="164" fontId="22" fillId="0" borderId="18" xfId="0" applyFont="true" applyBorder="true" applyAlignment="false" applyProtection="true">
      <alignment horizontal="general" vertical="center" textRotation="0" wrapText="false" indent="0" shrinkToFit="false"/>
      <protection locked="true" hidden="false"/>
    </xf>
    <xf numFmtId="166" fontId="23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2" fillId="0" borderId="3" xfId="0" applyFont="true" applyBorder="true" applyAlignment="false" applyProtection="true">
      <alignment horizontal="general" vertical="center" textRotation="0" wrapText="false" indent="0" shrinkToFit="false"/>
      <protection locked="true" hidden="false"/>
    </xf>
    <xf numFmtId="175" fontId="23" fillId="0" borderId="3" xfId="0" applyFont="true" applyBorder="true" applyAlignment="false" applyProtection="true">
      <alignment horizontal="general" vertical="center" textRotation="0" wrapText="false" indent="0" shrinkToFit="false"/>
      <protection locked="true" hidden="false"/>
    </xf>
    <xf numFmtId="174" fontId="22" fillId="0" borderId="3" xfId="0" applyFont="true" applyBorder="true" applyAlignment="false" applyProtection="true">
      <alignment horizontal="general" vertical="center" textRotation="0" wrapText="false" indent="0" shrinkToFit="false"/>
      <protection locked="true" hidden="false"/>
    </xf>
    <xf numFmtId="164" fontId="22" fillId="0" borderId="10" xfId="0" applyFont="true" applyBorder="true" applyAlignment="fals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center" textRotation="0" wrapText="false" indent="0" shrinkToFit="false"/>
      <protection locked="true" hidden="false"/>
    </xf>
    <xf numFmtId="164" fontId="43" fillId="0" borderId="0" xfId="0" applyFont="true" applyBorder="false" applyAlignment="false" applyProtection="false">
      <alignment horizontal="general" vertical="center" textRotation="0" wrapText="false" indent="0" shrinkToFit="false"/>
      <protection locked="true" hidden="false"/>
    </xf>
    <xf numFmtId="164" fontId="41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5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2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22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22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42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0" borderId="0" xfId="0" applyFont="true" applyBorder="false" applyAlignment="false" applyProtection="false">
      <alignment horizontal="general" vertical="center" textRotation="0" wrapText="false" indent="0" shrinkToFit="false"/>
      <protection locked="true" hidden="false"/>
    </xf>
    <xf numFmtId="164" fontId="22" fillId="0" borderId="2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2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22" fillId="0" borderId="0" xfId="0" applyFont="true" applyBorder="false" applyAlignment="false" applyProtection="false">
      <alignment horizontal="general" vertical="center" textRotation="0" wrapText="false" indent="0" shrinkToFit="false"/>
      <protection locked="true" hidden="false"/>
    </xf>
    <xf numFmtId="169" fontId="42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4" fillId="0" borderId="2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45" fillId="0" borderId="2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45" fillId="0" borderId="2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5" fillId="0" borderId="2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5" fillId="0" borderId="2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45" fillId="0" borderId="2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45" fillId="0" borderId="2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5" fillId="0" borderId="2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5" fillId="0" borderId="2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45" fillId="0" borderId="2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45" fillId="0" borderId="29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5" fillId="0" borderId="2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5" fillId="0" borderId="2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5" fillId="0" borderId="3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5" fillId="0" borderId="3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5" fillId="0" borderId="3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5" fillId="0" borderId="3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2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6" fillId="0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3" fillId="2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47" fillId="2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7" fillId="2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3" xfId="0" applyFont="true" applyBorder="true" applyAlignment="false" applyProtection="true">
      <alignment horizontal="general" vertical="center" textRotation="0" wrapText="false" indent="0" shrinkToFit="false"/>
      <protection locked="true" hidden="false"/>
    </xf>
    <xf numFmtId="165" fontId="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21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43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0" fillId="21" borderId="3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11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0" fillId="11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25" fillId="2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5" fontId="0" fillId="21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5" fontId="0" fillId="11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3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3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3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3" fillId="0" borderId="2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3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3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3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43" fillId="0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3" fillId="0" borderId="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3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0" fontId="43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43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3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43" fillId="0" borderId="3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3" fillId="0" borderId="3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3" fillId="0" borderId="3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3" fillId="19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43" fillId="19" borderId="3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8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3" fillId="19" borderId="3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43" fillId="19" borderId="3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3" fillId="19" borderId="3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3" fillId="19" borderId="3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3" fillId="0" borderId="6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3" fillId="0" borderId="3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3" fillId="0" borderId="3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3" fillId="19" borderId="3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3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3" fillId="0" borderId="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3" fillId="0" borderId="36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3" fillId="21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3" fillId="21" borderId="6" xfId="0" applyFont="true" applyBorder="true" applyAlignment="false" applyProtection="false">
      <alignment horizontal="general" vertical="center" textRotation="0" wrapText="false" indent="0" shrinkToFit="false"/>
      <protection locked="true" hidden="false"/>
    </xf>
    <xf numFmtId="164" fontId="43" fillId="0" borderId="3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3" fillId="21" borderId="3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3" fillId="21" borderId="35" xfId="0" applyFont="true" applyBorder="true" applyAlignment="false" applyProtection="false">
      <alignment horizontal="general" vertical="center" textRotation="0" wrapText="false" indent="0" shrinkToFit="false"/>
      <protection locked="true" hidden="false"/>
    </xf>
    <xf numFmtId="165" fontId="43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3" fillId="0" borderId="2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3" fillId="0" borderId="3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3" fillId="0" borderId="3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3" fillId="43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3" fillId="21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3" fillId="43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3" fillId="43" borderId="3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4" fontId="43" fillId="21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3" fontId="43" fillId="16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3" fillId="11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3" fillId="11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3" fillId="0" borderId="3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24" fillId="2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14" fillId="0" borderId="0" xfId="0" applyFont="true" applyBorder="false" applyAlignment="false" applyProtection="false">
      <alignment horizontal="general" vertical="center" textRotation="0" wrapText="false" indent="0" shrinkToFit="false"/>
      <protection locked="true" hidden="false"/>
    </xf>
    <xf numFmtId="176" fontId="23" fillId="2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5" fontId="24" fillId="2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3" fillId="19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3" fillId="19" borderId="3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5" fontId="43" fillId="21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4" fontId="43" fillId="16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22" fillId="2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2" fillId="2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20" borderId="0" xfId="0" applyFont="false" applyBorder="false" applyAlignment="false" applyProtection="false">
      <alignment horizontal="general" vertical="center" textRotation="0" wrapText="false" indent="0" shrinkToFit="false"/>
      <protection locked="true" hidden="false"/>
    </xf>
    <xf numFmtId="165" fontId="43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71" fontId="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44" borderId="3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3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9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6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45" borderId="4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4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46" borderId="3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3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45" borderId="2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46" borderId="3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44" borderId="3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4" fillId="45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0" fillId="47" borderId="2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2" fillId="4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50" fillId="4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0" fillId="4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14" fillId="45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1" fontId="14" fillId="44" borderId="2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46" borderId="2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44" borderId="4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14" fillId="44" borderId="4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46" borderId="4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51" fillId="46" borderId="3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1" fillId="46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1" fillId="46" borderId="3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1" fillId="46" borderId="3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46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46" borderId="3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44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0" fillId="46" borderId="3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2" fillId="4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52" fillId="44" borderId="3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1" fillId="46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52" fillId="4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1" fillId="46" borderId="3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4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52" fillId="44" borderId="4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3" fillId="45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44" borderId="3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46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4" fillId="46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4" fillId="46" borderId="3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24" borderId="3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24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24" borderId="0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24" borderId="31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0" fillId="46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28" fillId="4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8" fillId="44" borderId="3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28" fillId="44" borderId="4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44" borderId="4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46" borderId="3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52" fillId="44" borderId="4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1" fillId="46" borderId="3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5" fillId="44" borderId="3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1" fillId="46" borderId="4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2" fillId="44" borderId="4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55" fillId="4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5" fillId="44" borderId="4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44" borderId="3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1" fillId="46" borderId="4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46" borderId="3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46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46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4" fillId="44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4" fillId="45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5" fillId="44" borderId="2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52" fillId="4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45" borderId="3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14" fillId="45" borderId="4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45" borderId="4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45" borderId="3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3" fillId="24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3" fillId="24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4" fillId="45" borderId="3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4" fillId="45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3" fillId="24" borderId="3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0" fontId="51" fillId="46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51" fillId="46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51" fillId="46" borderId="3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5" fillId="44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1" fillId="46" borderId="2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45" fillId="46" borderId="4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4" fillId="45" borderId="2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47" borderId="4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47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47" borderId="4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47" borderId="2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47" borderId="4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24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3" fillId="47" borderId="2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47" borderId="2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43" fillId="47" borderId="2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3" fillId="47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1" fillId="46" borderId="3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51" fillId="46" borderId="4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1" fillId="46" borderId="4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51" fillId="46" borderId="3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5" fillId="44" borderId="3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51" fillId="46" borderId="3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4" fillId="45" borderId="4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47" borderId="4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47" borderId="3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3" fillId="47" borderId="4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47" borderId="4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43" fillId="47" borderId="4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3" fillId="47" borderId="3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5" fillId="4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5" fillId="44" borderId="3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1" fillId="46" borderId="4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5" fillId="44" borderId="4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1" fillId="46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51" fillId="46" borderId="3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5" fillId="44" borderId="4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5" fontId="55" fillId="44" borderId="2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5" fillId="44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1" fillId="46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5" fontId="55" fillId="44" borderId="4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5" fillId="44" borderId="3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5" fontId="55" fillId="44" borderId="4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5" fillId="44" borderId="3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0" fillId="46" borderId="3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46" borderId="3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3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46" borderId="3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46" borderId="3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5" fillId="44" borderId="4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45" fillId="46" borderId="4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46" borderId="3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4" fillId="45" borderId="4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47" borderId="4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47" borderId="47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47" borderId="4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47" borderId="36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3" fillId="47" borderId="4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47" borderId="4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43" fillId="47" borderId="4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43" fillId="47" borderId="3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24" borderId="3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24" borderId="3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24" borderId="39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24" borderId="35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71" fontId="14" fillId="44" borderId="4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46" borderId="4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0" fillId="6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6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6" borderId="0" xfId="0" applyFont="false" applyBorder="false" applyAlignment="false" applyProtection="false">
      <alignment horizontal="general" vertical="center" textRotation="0" wrapText="false" indent="0" shrinkToFit="false"/>
      <protection locked="true" hidden="false"/>
    </xf>
    <xf numFmtId="164" fontId="0" fillId="6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6" fillId="6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8" fontId="28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23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Heading" xfId="21" builtinId="53" customBuiltin="true"/>
    <cellStyle name="Heading 1" xfId="22" builtinId="53" customBuiltin="true"/>
    <cellStyle name="Heading 2" xfId="23" builtinId="53" customBuiltin="true"/>
    <cellStyle name="Text" xfId="24" builtinId="53" customBuiltin="true"/>
    <cellStyle name="Note" xfId="25" builtinId="53" customBuiltin="true"/>
    <cellStyle name="Footnote" xfId="26" builtinId="53" customBuiltin="true"/>
    <cellStyle name="Status" xfId="27" builtinId="53" customBuiltin="true"/>
    <cellStyle name="Good" xfId="28" builtinId="53" customBuiltin="true"/>
    <cellStyle name="Neutral" xfId="29" builtinId="53" customBuiltin="true"/>
    <cellStyle name="Bad" xfId="30" builtinId="53" customBuiltin="true"/>
    <cellStyle name="Warning" xfId="31" builtinId="53" customBuiltin="true"/>
    <cellStyle name="Error" xfId="32" builtinId="53" customBuiltin="true"/>
    <cellStyle name="Accent" xfId="33" builtinId="53" customBuiltin="true"/>
    <cellStyle name="Accent 1" xfId="34" builtinId="53" customBuiltin="true"/>
    <cellStyle name="Accent 2" xfId="35" builtinId="53" customBuiltin="true"/>
    <cellStyle name="Accent 3" xfId="36" builtinId="53" customBuiltin="true"/>
    <cellStyle name="*unknown*" xfId="20" builtinId="8" customBuiltin="false"/>
  </cellStyles>
  <colors>
    <indexedColors>
      <rgbColor rgb="FF000000"/>
      <rgbColor rgb="FFFFFFFF"/>
      <rgbColor rgb="FFFF0000"/>
      <rgbColor rgb="FF92D050"/>
      <rgbColor rgb="FFDDDDDD"/>
      <rgbColor rgb="FFFFFF00"/>
      <rgbColor rgb="FFD0CECE"/>
      <rgbColor rgb="FFC5E0B4"/>
      <rgbColor rgb="FFCC0000"/>
      <rgbColor rgb="FF007500"/>
      <rgbColor rgb="FF7F7F7F"/>
      <rgbColor rgb="FF996600"/>
      <rgbColor rgb="FF700AAF"/>
      <rgbColor rgb="FF00B050"/>
      <rgbColor rgb="FFC0C0C0"/>
      <rgbColor rgb="FF808080"/>
      <rgbColor rgb="FF8FAADC"/>
      <rgbColor rgb="FF7030A0"/>
      <rgbColor rgb="FFFFFFCC"/>
      <rgbColor rgb="FFDEEBF7"/>
      <rgbColor rgb="FF3A3F50"/>
      <rgbColor rgb="FFFF462D"/>
      <rgbColor rgb="FF0563C1"/>
      <rgbColor rgb="FFD6DCE5"/>
      <rgbColor rgb="FFFFF2CC"/>
      <rgbColor rgb="FFDADADA"/>
      <rgbColor rgb="FFFFC000"/>
      <rgbColor rgb="FFC9C9C9"/>
      <rgbColor rgb="FFC55A11"/>
      <rgbColor rgb="FFB85E04"/>
      <rgbColor rgb="FF006600"/>
      <rgbColor rgb="FFF2F2F2"/>
      <rgbColor rgb="FFA6A6A6"/>
      <rgbColor rgb="FFDAE3F3"/>
      <rgbColor rgb="FFCCFFCC"/>
      <rgbColor rgb="FFFFE99A"/>
      <rgbColor rgb="FF9DC3E6"/>
      <rgbColor rgb="FFF4B183"/>
      <rgbColor rgb="FFBFBFBF"/>
      <rgbColor rgb="FFFFCCCC"/>
      <rgbColor rgb="FF2791E1"/>
      <rgbColor rgb="FF929BAA"/>
      <rgbColor rgb="FF8FD04D"/>
      <rgbColor rgb="FFFFCC00"/>
      <rgbColor rgb="FFFFBF00"/>
      <rgbColor rgb="FFFF6600"/>
      <rgbColor rgb="FF595959"/>
      <rgbColor rgb="FF949699"/>
      <rgbColor rgb="FF0F2F64"/>
      <rgbColor rgb="FF548235"/>
      <rgbColor rgb="FF0D0D0D"/>
      <rgbColor rgb="FF373932"/>
      <rgbColor rgb="FFAC6102"/>
      <rgbColor rgb="FF6F2EA1"/>
      <rgbColor rgb="FF333F50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2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14</xdr:col>
      <xdr:colOff>72000</xdr:colOff>
      <xdr:row>20</xdr:row>
      <xdr:rowOff>9720</xdr:rowOff>
    </xdr:from>
    <xdr:to>
      <xdr:col>22</xdr:col>
      <xdr:colOff>308520</xdr:colOff>
      <xdr:row>35</xdr:row>
      <xdr:rowOff>43200</xdr:rowOff>
    </xdr:to>
    <xdr:pic>
      <xdr:nvPicPr>
        <xdr:cNvPr id="0" name="Image 1" descr=""/>
        <xdr:cNvPicPr/>
      </xdr:nvPicPr>
      <xdr:blipFill>
        <a:blip r:embed="rId1"/>
        <a:stretch/>
      </xdr:blipFill>
      <xdr:spPr>
        <a:xfrm>
          <a:off x="9081360" y="4390920"/>
          <a:ext cx="5083200" cy="331956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38160</xdr:colOff>
      <xdr:row>0</xdr:row>
      <xdr:rowOff>142920</xdr:rowOff>
    </xdr:from>
    <xdr:to>
      <xdr:col>19</xdr:col>
      <xdr:colOff>288720</xdr:colOff>
      <xdr:row>35</xdr:row>
      <xdr:rowOff>40320</xdr:rowOff>
    </xdr:to>
    <xdr:pic>
      <xdr:nvPicPr>
        <xdr:cNvPr id="1" name="รูปภาพ 1" descr=""/>
        <xdr:cNvPicPr/>
      </xdr:nvPicPr>
      <xdr:blipFill>
        <a:blip r:embed="rId1"/>
        <a:stretch/>
      </xdr:blipFill>
      <xdr:spPr>
        <a:xfrm>
          <a:off x="617040" y="142920"/>
          <a:ext cx="10674720" cy="556452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13.xml.rels><?xml version="1.0" encoding="UTF-8"?>
<Relationships xmlns="http://schemas.openxmlformats.org/package/2006/relationships"><Relationship Id="rId1" Type="http://schemas.openxmlformats.org/officeDocument/2006/relationships/image" Target="../media/image3.png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FF0000"/>
    <pageSetUpPr fitToPage="false"/>
  </sheetPr>
  <dimension ref="A1:AD60"/>
  <sheetViews>
    <sheetView showFormulas="false" showGridLines="false" showRowColHeaders="true" showZeros="true" rightToLeft="false" tabSelected="true" showOutlineSymbols="true" defaultGridColor="true" view="normal" topLeftCell="A1" colorId="64" zoomScale="90" zoomScaleNormal="90" zoomScalePageLayoutView="100" workbookViewId="0">
      <selection pane="topLeft" activeCell="J36" activeCellId="0" sqref="J36"/>
    </sheetView>
  </sheetViews>
  <sheetFormatPr defaultRowHeight="17.25" zeroHeight="false" outlineLevelRow="0" outlineLevelCol="0"/>
  <cols>
    <col collapsed="false" customWidth="true" hidden="false" outlineLevel="0" max="2" min="1" style="1" width="11.61"/>
    <col collapsed="false" customWidth="true" hidden="false" outlineLevel="0" max="3" min="3" style="1" width="3.51"/>
    <col collapsed="false" customWidth="true" hidden="false" outlineLevel="0" max="4" min="4" style="1" width="12.96"/>
    <col collapsed="false" customWidth="true" hidden="false" outlineLevel="0" max="6" min="5" style="1" width="9.85"/>
    <col collapsed="false" customWidth="true" hidden="false" outlineLevel="0" max="7" min="7" style="2" width="1.62"/>
    <col collapsed="false" customWidth="true" hidden="false" outlineLevel="0" max="8" min="8" style="2" width="10.53"/>
    <col collapsed="false" customWidth="true" hidden="false" outlineLevel="0" max="9" min="9" style="1" width="9.85"/>
    <col collapsed="false" customWidth="true" hidden="false" outlineLevel="0" max="10" min="10" style="1" width="9.99"/>
    <col collapsed="false" customWidth="true" hidden="false" outlineLevel="0" max="11" min="11" style="2" width="1.47"/>
    <col collapsed="false" customWidth="true" hidden="false" outlineLevel="0" max="12" min="12" style="2" width="15.12"/>
    <col collapsed="false" customWidth="true" hidden="false" outlineLevel="0" max="14" min="13" style="1" width="9.85"/>
    <col collapsed="false" customWidth="true" hidden="false" outlineLevel="0" max="15" min="15" style="2" width="1.47"/>
    <col collapsed="false" customWidth="true" hidden="false" outlineLevel="0" max="16" min="16" style="2" width="12.56"/>
    <col collapsed="false" customWidth="true" hidden="false" outlineLevel="0" max="17" min="17" style="1" width="9.59"/>
    <col collapsed="false" customWidth="true" hidden="false" outlineLevel="0" max="18" min="18" style="1" width="9.45"/>
    <col collapsed="false" customWidth="true" hidden="false" outlineLevel="0" max="19" min="19" style="1" width="10.8"/>
    <col collapsed="false" customWidth="true" hidden="false" outlineLevel="0" max="20" min="20" style="1" width="3.64"/>
    <col collapsed="false" customWidth="true" hidden="false" outlineLevel="0" max="21" min="21" style="1" width="10.39"/>
    <col collapsed="false" customWidth="true" hidden="false" outlineLevel="0" max="22" min="22" style="1" width="10.8"/>
    <col collapsed="false" customWidth="true" hidden="false" outlineLevel="0" max="23" min="23" style="1" width="10.53"/>
    <col collapsed="false" customWidth="true" hidden="false" outlineLevel="0" max="24" min="24" style="1" width="8.37"/>
    <col collapsed="false" customWidth="true" hidden="false" outlineLevel="0" max="25" min="25" style="3" width="18.09"/>
    <col collapsed="false" customWidth="true" hidden="false" outlineLevel="0" max="26" min="26" style="3" width="12.56"/>
    <col collapsed="false" customWidth="true" hidden="false" outlineLevel="0" max="27" min="27" style="3" width="12.83"/>
    <col collapsed="false" customWidth="true" hidden="false" outlineLevel="0" max="28" min="28" style="3" width="11.61"/>
    <col collapsed="false" customWidth="true" hidden="false" outlineLevel="0" max="29" min="29" style="3" width="12.83"/>
    <col collapsed="false" customWidth="true" hidden="false" outlineLevel="0" max="30" min="30" style="3" width="8.52"/>
    <col collapsed="false" customWidth="true" hidden="false" outlineLevel="0" max="34" min="31" style="1" width="8.1"/>
    <col collapsed="false" customWidth="true" hidden="false" outlineLevel="0" max="35" min="35" style="1" width="10.12"/>
    <col collapsed="false" customWidth="true" hidden="false" outlineLevel="0" max="1025" min="36" style="1" width="7.95"/>
  </cols>
  <sheetData>
    <row r="1" s="1" customFormat="true" ht="17.25" hidden="false" customHeight="true" outlineLevel="0" collapsed="false">
      <c r="A1" s="4" t="s">
        <v>0</v>
      </c>
      <c r="B1" s="5" t="n">
        <v>239</v>
      </c>
      <c r="C1" s="6"/>
      <c r="D1" s="7" t="s">
        <v>1</v>
      </c>
      <c r="E1" s="8"/>
      <c r="F1" s="8"/>
      <c r="H1" s="7" t="s">
        <v>2</v>
      </c>
      <c r="I1" s="8"/>
      <c r="J1" s="8"/>
      <c r="K1" s="9"/>
      <c r="L1" s="7" t="s">
        <v>3</v>
      </c>
      <c r="M1" s="8"/>
      <c r="N1" s="8"/>
      <c r="O1" s="9"/>
      <c r="P1" s="7" t="s">
        <v>4</v>
      </c>
      <c r="Q1" s="8"/>
      <c r="R1" s="8"/>
      <c r="Z1" s="3"/>
      <c r="AC1" s="3"/>
      <c r="AD1" s="3"/>
    </row>
    <row r="2" customFormat="false" ht="17.25" hidden="false" customHeight="true" outlineLevel="0" collapsed="false">
      <c r="A2" s="10" t="s">
        <v>5</v>
      </c>
      <c r="B2" s="5" t="n">
        <v>-7.55</v>
      </c>
      <c r="C2" s="11"/>
      <c r="D2" s="12" t="s">
        <v>6</v>
      </c>
      <c r="E2" s="12" t="n">
        <f aca="false">Calculator!G15/A49*A50</f>
        <v>9.82972295917889</v>
      </c>
      <c r="F2" s="12" t="n">
        <f aca="false">Calculator!G16/A49*A50</f>
        <v>10.0502357263515</v>
      </c>
      <c r="G2" s="1"/>
      <c r="H2" s="13" t="s">
        <v>6</v>
      </c>
      <c r="I2" s="13" t="n">
        <f aca="false">1w!G18/0.2165</f>
        <v>9.11461582164587</v>
      </c>
      <c r="J2" s="13" t="n">
        <f aca="false">1w!G19/0.2165</f>
        <v>9.29904709184109</v>
      </c>
      <c r="K2" s="9"/>
      <c r="L2" s="14" t="s">
        <v>6</v>
      </c>
      <c r="M2" s="14" t="n">
        <f aca="false">'1w S30'!J15</f>
        <v>9.0948666580548</v>
      </c>
      <c r="N2" s="14" t="n">
        <f aca="false">'1w S30'!J19</f>
        <v>9.32948996345815</v>
      </c>
      <c r="O2" s="9"/>
      <c r="P2" s="15" t="s">
        <v>6</v>
      </c>
      <c r="Q2" s="15" t="n">
        <f aca="false">Calculator!G67</f>
        <v>14.1743427886291</v>
      </c>
      <c r="R2" s="15" t="n">
        <f aca="false">Calculator!G71</f>
        <v>14.6730843717152</v>
      </c>
      <c r="S2" s="16"/>
      <c r="T2" s="9"/>
      <c r="U2" s="9"/>
      <c r="V2" s="9"/>
      <c r="W2" s="9"/>
      <c r="X2" s="9"/>
      <c r="Y2" s="9"/>
      <c r="AA2" s="1"/>
      <c r="AB2" s="1"/>
    </row>
    <row r="3" s="1" customFormat="true" ht="17.25" hidden="false" customHeight="true" outlineLevel="0" collapsed="false">
      <c r="A3" s="10" t="s">
        <v>7</v>
      </c>
      <c r="B3" s="5" t="n">
        <v>4</v>
      </c>
      <c r="C3" s="11"/>
      <c r="D3" s="12" t="s">
        <v>8</v>
      </c>
      <c r="E3" s="12" t="n">
        <f aca="false">E2/4</f>
        <v>2.45743073979472</v>
      </c>
      <c r="F3" s="12" t="n">
        <f aca="false">F2/4</f>
        <v>2.51255893158788</v>
      </c>
      <c r="H3" s="13" t="s">
        <v>8</v>
      </c>
      <c r="I3" s="13" t="n">
        <f aca="false">I2/4</f>
        <v>2.27865395541147</v>
      </c>
      <c r="J3" s="13" t="n">
        <f aca="false">J2/4</f>
        <v>2.32476177296027</v>
      </c>
      <c r="K3" s="17"/>
      <c r="L3" s="14" t="s">
        <v>8</v>
      </c>
      <c r="M3" s="14" t="n">
        <f aca="false">M2/4</f>
        <v>2.2737166645137</v>
      </c>
      <c r="N3" s="14" t="n">
        <f aca="false">N2/4</f>
        <v>2.33237249086454</v>
      </c>
      <c r="O3" s="9"/>
      <c r="P3" s="15" t="s">
        <v>8</v>
      </c>
      <c r="Q3" s="15" t="n">
        <f aca="false">Q2/4</f>
        <v>3.54358569715727</v>
      </c>
      <c r="R3" s="15" t="n">
        <f aca="false">R2/4</f>
        <v>3.6682710929288</v>
      </c>
      <c r="S3" s="16"/>
      <c r="T3" s="9"/>
      <c r="U3" s="9"/>
      <c r="V3" s="18"/>
      <c r="W3" s="17"/>
      <c r="X3" s="17"/>
      <c r="Y3" s="9"/>
      <c r="AC3" s="3"/>
      <c r="AD3" s="3"/>
    </row>
    <row r="4" customFormat="false" ht="17.25" hidden="false" customHeight="true" outlineLevel="0" collapsed="false">
      <c r="A4" s="10" t="s">
        <v>9</v>
      </c>
      <c r="B4" s="19" t="n">
        <v>58.39</v>
      </c>
      <c r="C4" s="9"/>
      <c r="D4" s="12" t="s">
        <v>10</v>
      </c>
      <c r="E4" s="12" t="n">
        <f aca="false">Calculator!G15</f>
        <v>2.12813502066223</v>
      </c>
      <c r="F4" s="12" t="n">
        <f aca="false">Calculator!G16</f>
        <v>2.17587603475511</v>
      </c>
      <c r="G4" s="1"/>
      <c r="H4" s="13" t="s">
        <v>10</v>
      </c>
      <c r="I4" s="13" t="n">
        <f aca="false">1w!G18</f>
        <v>1.97331432538633</v>
      </c>
      <c r="J4" s="13" t="n">
        <f aca="false">1w!G19</f>
        <v>2.0132436953836</v>
      </c>
      <c r="K4" s="16"/>
      <c r="L4" s="14" t="s">
        <v>10</v>
      </c>
      <c r="M4" s="14" t="n">
        <f aca="false">'1w S30'!J17</f>
        <v>1.97358606479789</v>
      </c>
      <c r="N4" s="14" t="n">
        <f aca="false">'1w S30'!J18</f>
        <v>2.02449932207042</v>
      </c>
      <c r="O4" s="9"/>
      <c r="P4" s="15" t="s">
        <v>10</v>
      </c>
      <c r="Q4" s="15" t="n">
        <f aca="false">Calculator!G69</f>
        <v>3.0687452137382</v>
      </c>
      <c r="R4" s="15" t="n">
        <f aca="false">Calculator!G70</f>
        <v>3.17672276647634</v>
      </c>
      <c r="S4" s="17"/>
      <c r="T4" s="9"/>
      <c r="U4" s="9"/>
      <c r="V4" s="18"/>
      <c r="W4" s="16"/>
      <c r="X4" s="16"/>
      <c r="Y4" s="9"/>
    </row>
    <row r="5" customFormat="false" ht="17.25" hidden="false" customHeight="true" outlineLevel="0" collapsed="false">
      <c r="A5" s="10" t="s">
        <v>11</v>
      </c>
      <c r="B5" s="20" t="n">
        <v>1</v>
      </c>
      <c r="C5" s="18"/>
      <c r="D5" s="10" t="s">
        <v>12</v>
      </c>
      <c r="E5" s="21" t="n">
        <f aca="false">MOD(E4,1.92)/0.2165</f>
        <v>0.961362682042627</v>
      </c>
      <c r="F5" s="21" t="n">
        <f aca="false">MOD(F4,1.92)/0.2165</f>
        <v>1.18187544921528</v>
      </c>
      <c r="G5" s="1"/>
      <c r="H5" s="10" t="s">
        <v>12</v>
      </c>
      <c r="I5" s="21" t="n">
        <f aca="false">MOD(I4,1.92)/0.2165</f>
        <v>0.246255544509608</v>
      </c>
      <c r="J5" s="21" t="n">
        <f aca="false">MOD(J4,1.92)/0.2165</f>
        <v>0.43068681470483</v>
      </c>
      <c r="K5" s="16"/>
      <c r="L5" s="10" t="s">
        <v>12</v>
      </c>
      <c r="M5" s="21" t="n">
        <f aca="false">MOD(M4,1.92)/0.2165</f>
        <v>0.247510691907124</v>
      </c>
      <c r="N5" s="21" t="n">
        <f aca="false">MOD(N4,1.92)/0.2165</f>
        <v>0.48267585251925</v>
      </c>
      <c r="O5" s="9"/>
      <c r="P5" s="10" t="s">
        <v>12</v>
      </c>
      <c r="Q5" s="21" t="n">
        <f aca="false">MOD(Q4,1.92)/0.2165</f>
        <v>5.30598251149284</v>
      </c>
      <c r="R5" s="21" t="n">
        <f aca="false">MOD(R4,1.92)/0.2165</f>
        <v>5.80472409457894</v>
      </c>
      <c r="S5" s="17"/>
      <c r="T5" s="9"/>
      <c r="U5" s="9"/>
      <c r="V5" s="18"/>
      <c r="W5" s="16"/>
      <c r="X5" s="16"/>
      <c r="Y5" s="9"/>
    </row>
    <row r="6" customFormat="false" ht="17.25" hidden="false" customHeight="true" outlineLevel="0" collapsed="false">
      <c r="A6" s="10" t="s">
        <v>13</v>
      </c>
      <c r="B6" s="5" t="n">
        <v>0</v>
      </c>
      <c r="C6" s="18"/>
      <c r="D6" s="10" t="s">
        <v>14</v>
      </c>
      <c r="E6" s="22" t="n">
        <f aca="false">FLOOR(E4,1.92)/1.92</f>
        <v>1</v>
      </c>
      <c r="F6" s="22" t="n">
        <f aca="false">FLOOR(F4,1.92)/1.92</f>
        <v>1</v>
      </c>
      <c r="G6" s="1"/>
      <c r="H6" s="10" t="s">
        <v>14</v>
      </c>
      <c r="I6" s="22" t="n">
        <f aca="false">FLOOR(I4,1.92)/1.92</f>
        <v>1</v>
      </c>
      <c r="J6" s="22" t="n">
        <f aca="false">FLOOR(J4,1.92)/1.92</f>
        <v>1</v>
      </c>
      <c r="K6" s="16"/>
      <c r="L6" s="10" t="s">
        <v>14</v>
      </c>
      <c r="M6" s="22" t="n">
        <f aca="false">FLOOR(M4,1.92)/1.92</f>
        <v>1</v>
      </c>
      <c r="N6" s="22" t="n">
        <f aca="false">FLOOR(N4,1.92)/1.92</f>
        <v>1</v>
      </c>
      <c r="O6" s="9"/>
      <c r="P6" s="10" t="s">
        <v>14</v>
      </c>
      <c r="Q6" s="22" t="n">
        <f aca="false">FLOOR(Q4,1.92)/1.92</f>
        <v>1</v>
      </c>
      <c r="R6" s="22" t="n">
        <f aca="false">FLOOR(R4,1.92)/1.92</f>
        <v>1</v>
      </c>
      <c r="S6" s="9"/>
      <c r="T6" s="9"/>
      <c r="U6" s="9"/>
      <c r="V6" s="18"/>
      <c r="W6" s="16"/>
      <c r="X6" s="16"/>
      <c r="Y6" s="9"/>
    </row>
    <row r="7" customFormat="false" ht="17.25" hidden="false" customHeight="true" outlineLevel="0" collapsed="false">
      <c r="C7" s="8"/>
      <c r="D7" s="12" t="s">
        <v>15</v>
      </c>
      <c r="E7" s="12" t="n">
        <f aca="false">Calculator!F15</f>
        <v>58.9587084622892</v>
      </c>
      <c r="F7" s="12" t="n">
        <f aca="false">Calculator!F16</f>
        <v>59.7411253842664</v>
      </c>
      <c r="G7" s="1"/>
      <c r="H7" s="13" t="s">
        <v>15</v>
      </c>
      <c r="I7" s="13" t="n">
        <f aca="false">1w!F20</f>
        <v>72.0014831556773</v>
      </c>
      <c r="J7" s="13" t="n">
        <f aca="false">1w!F21</f>
        <v>72.9193624135325</v>
      </c>
      <c r="K7" s="23"/>
      <c r="L7" s="14" t="s">
        <v>15</v>
      </c>
      <c r="M7" s="14" t="n">
        <f aca="false">'1w S30'!I17</f>
        <v>69.6198014777833</v>
      </c>
      <c r="N7" s="14" t="n">
        <f aca="false">'1w S30'!I18</f>
        <v>70.5041556472635</v>
      </c>
      <c r="O7" s="9"/>
      <c r="P7" s="15" t="s">
        <v>15</v>
      </c>
      <c r="Q7" s="15" t="n">
        <f aca="false">Calculator!F69</f>
        <v>51.8296850646661</v>
      </c>
      <c r="R7" s="15" t="n">
        <f aca="false">Calculator!F70</f>
        <v>53.2655571045269</v>
      </c>
      <c r="S7" s="16"/>
      <c r="T7" s="9"/>
      <c r="U7" s="9"/>
      <c r="V7" s="18"/>
      <c r="W7" s="23"/>
      <c r="X7" s="23"/>
      <c r="Y7" s="9"/>
    </row>
    <row r="8" customFormat="false" ht="17.25" hidden="false" customHeight="true" outlineLevel="0" collapsed="false">
      <c r="A8" s="24" t="s">
        <v>16</v>
      </c>
      <c r="B8" s="25" t="n">
        <v>140</v>
      </c>
      <c r="C8" s="3"/>
      <c r="D8" s="21" t="s">
        <v>17</v>
      </c>
      <c r="E8" s="21" t="e">
        <f aca="false">Calculator!E15</f>
        <v>#VALUE!</v>
      </c>
      <c r="F8" s="21" t="e">
        <f aca="false">Calculator!E16</f>
        <v>#VALUE!</v>
      </c>
      <c r="G8" s="1"/>
      <c r="H8" s="21" t="s">
        <v>17</v>
      </c>
      <c r="I8" s="21" t="n">
        <f aca="false">1w!E20</f>
        <v>268</v>
      </c>
      <c r="J8" s="21" t="n">
        <f aca="false">1w!E21</f>
        <v>272</v>
      </c>
      <c r="K8" s="9"/>
      <c r="L8" s="21" t="s">
        <v>17</v>
      </c>
      <c r="M8" s="21" t="n">
        <f aca="false">'1w S30'!H17</f>
        <v>259</v>
      </c>
      <c r="N8" s="21" t="n">
        <f aca="false">'1w S30'!H18</f>
        <v>262</v>
      </c>
      <c r="O8" s="9"/>
      <c r="P8" s="21" t="s">
        <v>17</v>
      </c>
      <c r="Q8" s="21" t="e">
        <f aca="false">Calculator!E69</f>
        <v>#VALUE!</v>
      </c>
      <c r="R8" s="21" t="e">
        <f aca="false">Calculator!E70</f>
        <v>#VALUE!</v>
      </c>
      <c r="S8" s="16"/>
      <c r="T8" s="9"/>
      <c r="U8" s="9"/>
      <c r="V8" s="9"/>
      <c r="W8" s="17"/>
      <c r="X8" s="17"/>
      <c r="Y8" s="9"/>
    </row>
    <row r="9" customFormat="false" ht="17.25" hidden="false" customHeight="true" outlineLevel="0" collapsed="false">
      <c r="A9" s="26" t="n">
        <f aca="false">Beam6I!B13</f>
        <v>24.2718452438571</v>
      </c>
      <c r="B9" s="26" t="n">
        <f aca="false">Beam6I!C13</f>
        <v>24.2718452438571</v>
      </c>
      <c r="C9" s="18"/>
      <c r="G9" s="1"/>
      <c r="H9" s="10" t="s">
        <v>18</v>
      </c>
      <c r="I9" s="22" t="n">
        <f aca="false">1w!H20</f>
        <v>11</v>
      </c>
      <c r="J9" s="22" t="n">
        <f aca="false">1w!H21</f>
        <v>10</v>
      </c>
      <c r="K9" s="9"/>
      <c r="L9" s="10" t="s">
        <v>18</v>
      </c>
      <c r="M9" s="22" t="n">
        <f aca="false">'1w S30'!K17</f>
        <v>29</v>
      </c>
      <c r="N9" s="22" t="n">
        <f aca="false">'1w S30'!K18</f>
        <v>30</v>
      </c>
      <c r="O9" s="9"/>
      <c r="P9" s="10" t="s">
        <v>18</v>
      </c>
      <c r="Q9" s="22" t="n">
        <f aca="false">Calculator!H69</f>
        <v>29</v>
      </c>
      <c r="R9" s="22" t="n">
        <f aca="false">Calculator!H70</f>
        <v>30</v>
      </c>
      <c r="S9" s="17"/>
      <c r="T9" s="9"/>
      <c r="U9" s="9"/>
      <c r="V9" s="27"/>
      <c r="W9" s="9"/>
      <c r="X9" s="9"/>
      <c r="Y9" s="9"/>
    </row>
    <row r="10" customFormat="false" ht="17.25" hidden="false" customHeight="true" outlineLevel="0" collapsed="false">
      <c r="A10" s="28" t="e">
        <f aca="false">Beam6I!B16</f>
        <v>#VALUE!</v>
      </c>
      <c r="B10" s="28" t="e">
        <f aca="false">Beam6I!C16</f>
        <v>#VALUE!</v>
      </c>
      <c r="C10" s="18"/>
      <c r="D10" s="7" t="s">
        <v>19</v>
      </c>
      <c r="E10" s="8"/>
      <c r="F10" s="8"/>
      <c r="G10" s="1"/>
      <c r="H10" s="29" t="s">
        <v>20</v>
      </c>
      <c r="I10" s="30" t="n">
        <f aca="false">B20*I7/100</f>
        <v>1.35567646109016</v>
      </c>
      <c r="J10" s="31" t="n">
        <f aca="false">B20*J7/100</f>
        <v>1.37295870653095</v>
      </c>
      <c r="K10" s="9"/>
      <c r="L10" s="32" t="s">
        <v>20</v>
      </c>
      <c r="M10" s="33" t="n">
        <f aca="false">B20*M7/100</f>
        <v>1.31083308221768</v>
      </c>
      <c r="N10" s="34" t="n">
        <f aca="false">B20*N7/100</f>
        <v>1.32748410214513</v>
      </c>
      <c r="O10" s="9"/>
      <c r="P10" s="3"/>
      <c r="Q10" s="3"/>
      <c r="R10" s="3"/>
      <c r="S10" s="17"/>
      <c r="T10" s="9"/>
      <c r="U10" s="9"/>
      <c r="V10" s="18"/>
      <c r="W10" s="17"/>
      <c r="X10" s="17"/>
      <c r="Y10" s="9"/>
    </row>
    <row r="11" customFormat="false" ht="17.25" hidden="false" customHeight="true" outlineLevel="0" collapsed="false">
      <c r="A11" s="3" t="s">
        <v>21</v>
      </c>
      <c r="B11" s="3" t="s">
        <v>22</v>
      </c>
      <c r="C11" s="18"/>
      <c r="D11" s="12" t="s">
        <v>6</v>
      </c>
      <c r="E11" s="12" t="n">
        <f aca="false">Calculator!G33/A49*A50</f>
        <v>7.29990288209453</v>
      </c>
      <c r="F11" s="12" t="n">
        <f aca="false">Calculator!G34/A49*A50</f>
        <v>7.42198052549727</v>
      </c>
      <c r="G11" s="1"/>
      <c r="K11" s="9"/>
      <c r="P11" s="7" t="s">
        <v>23</v>
      </c>
      <c r="Q11" s="8"/>
      <c r="R11" s="8"/>
      <c r="S11" s="9"/>
      <c r="T11" s="9"/>
      <c r="U11" s="9"/>
      <c r="V11" s="18"/>
      <c r="W11" s="16"/>
      <c r="X11" s="16"/>
      <c r="Y11" s="9"/>
    </row>
    <row r="12" customFormat="false" ht="17.25" hidden="false" customHeight="true" outlineLevel="0" collapsed="false">
      <c r="A12" s="35" t="s">
        <v>24</v>
      </c>
      <c r="B12" s="3"/>
      <c r="C12" s="36"/>
      <c r="D12" s="12" t="s">
        <v>8</v>
      </c>
      <c r="E12" s="12" t="n">
        <f aca="false">E11/4</f>
        <v>1.82497572052363</v>
      </c>
      <c r="F12" s="12" t="n">
        <f aca="false">F11/4</f>
        <v>1.85549513137432</v>
      </c>
      <c r="G12" s="1"/>
      <c r="H12" s="7" t="s">
        <v>25</v>
      </c>
      <c r="I12" s="3"/>
      <c r="J12" s="3"/>
      <c r="K12" s="17"/>
      <c r="L12" s="7" t="s">
        <v>26</v>
      </c>
      <c r="M12" s="8"/>
      <c r="N12" s="8"/>
      <c r="P12" s="15" t="s">
        <v>6</v>
      </c>
      <c r="Q12" s="15" t="n">
        <f aca="false">Calculator!G86</f>
        <v>35.7304677610083</v>
      </c>
      <c r="R12" s="15" t="n">
        <f aca="false">Calculator!G90</f>
        <v>38.3043378899929</v>
      </c>
      <c r="S12" s="16"/>
      <c r="T12" s="9"/>
      <c r="U12" s="9"/>
      <c r="V12" s="18"/>
      <c r="W12" s="16"/>
      <c r="X12" s="16"/>
      <c r="Y12" s="9"/>
    </row>
    <row r="13" customFormat="false" ht="17.25" hidden="false" customHeight="true" outlineLevel="0" collapsed="false">
      <c r="A13" s="35" t="s">
        <v>27</v>
      </c>
      <c r="B13" s="35" t="n">
        <v>3</v>
      </c>
      <c r="C13" s="18"/>
      <c r="D13" s="12" t="s">
        <v>10</v>
      </c>
      <c r="E13" s="12" t="n">
        <f aca="false">Calculator!G33</f>
        <v>1.58042897397347</v>
      </c>
      <c r="F13" s="12" t="n">
        <f aca="false">Calculator!G34</f>
        <v>1.60685878377016</v>
      </c>
      <c r="G13" s="1"/>
      <c r="H13" s="13" t="s">
        <v>6</v>
      </c>
      <c r="I13" s="13" t="n">
        <f aca="false">2w!J15</f>
        <v>11.1297245402088</v>
      </c>
      <c r="J13" s="13" t="n">
        <f aca="false">2w!J19</f>
        <v>11.4711977674452</v>
      </c>
      <c r="K13" s="17"/>
      <c r="L13" s="14" t="s">
        <v>6</v>
      </c>
      <c r="M13" s="14" t="n">
        <f aca="false">'2w S30'!J15</f>
        <v>11.3363033635983</v>
      </c>
      <c r="N13" s="14" t="n">
        <f aca="false">'2w S30'!J19</f>
        <v>11.6986049445903</v>
      </c>
      <c r="P13" s="15" t="s">
        <v>8</v>
      </c>
      <c r="Q13" s="15" t="n">
        <f aca="false">Q12/4</f>
        <v>8.93261694025208</v>
      </c>
      <c r="R13" s="15" t="n">
        <f aca="false">R12/4</f>
        <v>9.57608447249823</v>
      </c>
      <c r="S13" s="16"/>
      <c r="T13" s="9"/>
      <c r="U13" s="9"/>
      <c r="V13" s="18"/>
      <c r="W13" s="16"/>
      <c r="X13" s="16"/>
      <c r="Y13" s="9"/>
    </row>
    <row r="14" customFormat="false" ht="17.25" hidden="false" customHeight="true" outlineLevel="0" collapsed="false">
      <c r="A14" s="37" t="n">
        <f aca="false">B13*I7/100</f>
        <v>2.16004449467032</v>
      </c>
      <c r="B14" s="37" t="n">
        <f aca="false">B13*J7/100</f>
        <v>2.18758087240598</v>
      </c>
      <c r="C14" s="18"/>
      <c r="D14" s="10" t="s">
        <v>12</v>
      </c>
      <c r="E14" s="21" t="n">
        <f aca="false">MOD(E13,1.92)/0.2165</f>
        <v>7.29990288209453</v>
      </c>
      <c r="F14" s="21" t="n">
        <f aca="false">MOD(F13,1.92)/0.2165</f>
        <v>7.42198052549727</v>
      </c>
      <c r="G14" s="1"/>
      <c r="H14" s="13" t="s">
        <v>8</v>
      </c>
      <c r="I14" s="13" t="n">
        <f aca="false">I13/4.025</f>
        <v>2.76514895408914</v>
      </c>
      <c r="J14" s="13" t="n">
        <f aca="false">J13/4.025</f>
        <v>2.84998702296775</v>
      </c>
      <c r="K14" s="16"/>
      <c r="L14" s="14" t="s">
        <v>8</v>
      </c>
      <c r="M14" s="14" t="n">
        <f aca="false">M13/4</f>
        <v>2.83407584089957</v>
      </c>
      <c r="N14" s="14" t="n">
        <f aca="false">N13/4</f>
        <v>2.92465123614757</v>
      </c>
      <c r="P14" s="15" t="s">
        <v>10</v>
      </c>
      <c r="Q14" s="15" t="n">
        <f aca="false">Calculator!G88</f>
        <v>7.7356462702583</v>
      </c>
      <c r="R14" s="15" t="n">
        <f aca="false">Calculator!G89</f>
        <v>8.29288915318347</v>
      </c>
      <c r="S14" s="17"/>
      <c r="T14" s="9"/>
      <c r="U14" s="9"/>
      <c r="V14" s="18"/>
      <c r="W14" s="23"/>
      <c r="X14" s="23"/>
      <c r="Y14" s="9"/>
    </row>
    <row r="15" customFormat="false" ht="17.25" hidden="false" customHeight="true" outlineLevel="0" collapsed="false">
      <c r="A15" s="3"/>
      <c r="B15" s="3"/>
      <c r="C15" s="18"/>
      <c r="D15" s="10" t="s">
        <v>14</v>
      </c>
      <c r="E15" s="22" t="n">
        <f aca="false">FLOOR(E13,1.92)/1.92</f>
        <v>0</v>
      </c>
      <c r="F15" s="22" t="n">
        <f aca="false">FLOOR(F13,1.92)/1.92</f>
        <v>0</v>
      </c>
      <c r="G15" s="1"/>
      <c r="H15" s="13" t="s">
        <v>10</v>
      </c>
      <c r="I15" s="13" t="n">
        <f aca="false">2w!J17</f>
        <v>2.4095853629552</v>
      </c>
      <c r="J15" s="13" t="n">
        <f aca="false">2w!J18</f>
        <v>2.48351431665188</v>
      </c>
      <c r="K15" s="16"/>
      <c r="L15" s="14" t="s">
        <v>10</v>
      </c>
      <c r="M15" s="14" t="n">
        <f aca="false">'2w S30'!J17</f>
        <v>2.45997782990082</v>
      </c>
      <c r="N15" s="14" t="n">
        <f aca="false">'2w S30'!J18</f>
        <v>2.53859727297609</v>
      </c>
      <c r="P15" s="10" t="s">
        <v>12</v>
      </c>
      <c r="Q15" s="21" t="n">
        <f aca="false">MOD(Q14,1.92)/0.2165</f>
        <v>0.257026652463286</v>
      </c>
      <c r="R15" s="21" t="n">
        <f aca="false">MOD(R14,1.92)/0.2165</f>
        <v>2.83089678144788</v>
      </c>
      <c r="S15" s="17"/>
      <c r="T15" s="9"/>
      <c r="U15" s="9"/>
      <c r="V15" s="9"/>
      <c r="W15" s="17"/>
      <c r="X15" s="17"/>
      <c r="Y15" s="9"/>
    </row>
    <row r="16" customFormat="false" ht="17.25" hidden="false" customHeight="true" outlineLevel="0" collapsed="false">
      <c r="A16" s="35" t="s">
        <v>20</v>
      </c>
      <c r="B16" s="18"/>
      <c r="C16" s="18"/>
      <c r="D16" s="12" t="s">
        <v>15</v>
      </c>
      <c r="E16" s="12" t="n">
        <f aca="false">Calculator!F33</f>
        <v>56.0694819017373</v>
      </c>
      <c r="F16" s="12" t="n">
        <f aca="false">Calculator!F34</f>
        <v>56.8729858645781</v>
      </c>
      <c r="G16" s="1"/>
      <c r="H16" s="10" t="s">
        <v>12</v>
      </c>
      <c r="I16" s="21" t="n">
        <f aca="false">MOD(I15,1.92)/0.2165</f>
        <v>2.26136426307253</v>
      </c>
      <c r="J16" s="21" t="n">
        <f aca="false">MOD(J15,1.92)/0.2165</f>
        <v>2.60283749030893</v>
      </c>
      <c r="K16" s="16"/>
      <c r="L16" s="10" t="s">
        <v>12</v>
      </c>
      <c r="M16" s="21" t="n">
        <f aca="false">MOD(M15,1.92)/0.217</f>
        <v>2.48837709631716</v>
      </c>
      <c r="N16" s="21" t="n">
        <f aca="false">MOD(N15,1.92)/0.217</f>
        <v>2.85067867730919</v>
      </c>
      <c r="P16" s="10" t="s">
        <v>14</v>
      </c>
      <c r="Q16" s="22" t="n">
        <f aca="false">FLOOR(Q14,1.92)/1.92</f>
        <v>4</v>
      </c>
      <c r="R16" s="22" t="n">
        <f aca="false">FLOOR(R14,1.92)/1.92</f>
        <v>4</v>
      </c>
      <c r="S16" s="9"/>
      <c r="T16" s="9"/>
      <c r="U16" s="9"/>
      <c r="V16" s="9"/>
      <c r="W16" s="9"/>
      <c r="X16" s="9"/>
      <c r="Y16" s="9"/>
    </row>
    <row r="17" customFormat="false" ht="17.25" hidden="false" customHeight="true" outlineLevel="0" collapsed="false">
      <c r="A17" s="35" t="s">
        <v>28</v>
      </c>
      <c r="B17" s="38" t="n">
        <f aca="false">B1</f>
        <v>239</v>
      </c>
      <c r="C17" s="18"/>
      <c r="D17" s="21" t="s">
        <v>17</v>
      </c>
      <c r="E17" s="21" t="e">
        <f aca="false">Calculator!E33</f>
        <v>#VALUE!</v>
      </c>
      <c r="F17" s="21" t="e">
        <f aca="false">Calculator!E34</f>
        <v>#VALUE!</v>
      </c>
      <c r="G17" s="1"/>
      <c r="H17" s="10" t="s">
        <v>14</v>
      </c>
      <c r="I17" s="22" t="n">
        <f aca="false">FLOOR(I15,1.92)/1.92</f>
        <v>1</v>
      </c>
      <c r="J17" s="22" t="n">
        <f aca="false">FLOOR(J15,1.92)/1.92</f>
        <v>1</v>
      </c>
      <c r="K17" s="23"/>
      <c r="L17" s="10" t="s">
        <v>14</v>
      </c>
      <c r="M17" s="22" t="n">
        <f aca="false">FLOOR(M15,1.92)/1.92</f>
        <v>1</v>
      </c>
      <c r="N17" s="22" t="n">
        <f aca="false">FLOOR(N15,1.92)/1.92</f>
        <v>1</v>
      </c>
      <c r="P17" s="15" t="s">
        <v>15</v>
      </c>
      <c r="Q17" s="15" t="n">
        <f aca="false">Calculator!F88</f>
        <v>54.5518800277412</v>
      </c>
      <c r="R17" s="15" t="n">
        <f aca="false">Calculator!F89</f>
        <v>57.2379680576145</v>
      </c>
      <c r="S17" s="9"/>
      <c r="T17" s="9"/>
      <c r="U17" s="9"/>
      <c r="V17" s="9"/>
      <c r="W17" s="9"/>
      <c r="X17" s="9"/>
      <c r="Y17" s="9"/>
    </row>
    <row r="18" customFormat="false" ht="17.25" hidden="false" customHeight="true" outlineLevel="0" collapsed="false">
      <c r="A18" s="35" t="s">
        <v>29</v>
      </c>
      <c r="B18" s="35" t="n">
        <v>150</v>
      </c>
      <c r="C18" s="18"/>
      <c r="G18" s="1"/>
      <c r="H18" s="13" t="s">
        <v>15</v>
      </c>
      <c r="I18" s="13" t="n">
        <f aca="false">2w!I17</f>
        <v>74.6757039427846</v>
      </c>
      <c r="J18" s="13" t="n">
        <f aca="false">2w!I18</f>
        <v>75.8793957905445</v>
      </c>
      <c r="K18" s="9"/>
      <c r="L18" s="14" t="s">
        <v>15</v>
      </c>
      <c r="M18" s="14" t="n">
        <f aca="false">'2w S30'!I17</f>
        <v>71.5554788258334</v>
      </c>
      <c r="N18" s="14" t="n">
        <f aca="false">'2w S30'!I18</f>
        <v>72.7275079155643</v>
      </c>
      <c r="P18" s="21" t="s">
        <v>17</v>
      </c>
      <c r="Q18" s="21" t="e">
        <f aca="false">Calculator!E88</f>
        <v>#VALUE!</v>
      </c>
      <c r="R18" s="21" t="e">
        <f aca="false">Calculator!E89</f>
        <v>#VALUE!</v>
      </c>
      <c r="S18" s="9"/>
      <c r="T18" s="9"/>
      <c r="U18" s="9"/>
      <c r="V18" s="9"/>
      <c r="W18" s="9"/>
      <c r="X18" s="9"/>
      <c r="Y18" s="9"/>
    </row>
    <row r="19" customFormat="false" ht="17.25" hidden="false" customHeight="true" outlineLevel="0" collapsed="false">
      <c r="A19" s="35" t="s">
        <v>27</v>
      </c>
      <c r="B19" s="35" t="n">
        <v>3</v>
      </c>
      <c r="C19" s="6"/>
      <c r="D19" s="7" t="s">
        <v>30</v>
      </c>
      <c r="E19" s="8"/>
      <c r="F19" s="8"/>
      <c r="H19" s="21" t="s">
        <v>17</v>
      </c>
      <c r="I19" s="21" t="n">
        <f aca="false">2w!H17</f>
        <v>263</v>
      </c>
      <c r="J19" s="21" t="n">
        <f aca="false">2w!H18</f>
        <v>267</v>
      </c>
      <c r="K19" s="9"/>
      <c r="L19" s="21" t="s">
        <v>17</v>
      </c>
      <c r="M19" s="21" t="n">
        <f aca="false">'2w S30'!H17</f>
        <v>252</v>
      </c>
      <c r="N19" s="21" t="n">
        <f aca="false">'2w S30'!H18</f>
        <v>256</v>
      </c>
      <c r="P19" s="10" t="s">
        <v>18</v>
      </c>
      <c r="Q19" s="22" t="n">
        <f aca="false">Calculator!H88</f>
        <v>29</v>
      </c>
      <c r="R19" s="22" t="n">
        <f aca="false">Calculator!H89</f>
        <v>30</v>
      </c>
      <c r="S19" s="9"/>
      <c r="T19" s="9"/>
      <c r="U19" s="9"/>
      <c r="V19" s="9"/>
      <c r="W19" s="9"/>
      <c r="X19" s="9"/>
      <c r="Y19" s="9"/>
    </row>
    <row r="20" customFormat="false" ht="17.25" hidden="false" customHeight="true" outlineLevel="0" collapsed="false">
      <c r="A20" s="35" t="s">
        <v>20</v>
      </c>
      <c r="B20" s="37" t="n">
        <f aca="false">B18*B19/B17</f>
        <v>1.88284518828452</v>
      </c>
      <c r="C20" s="8"/>
      <c r="D20" s="12" t="s">
        <v>6</v>
      </c>
      <c r="E20" s="12" t="n">
        <f aca="false">Calculator!G51/A49</f>
        <v>4.40747906435733</v>
      </c>
      <c r="F20" s="12" t="n">
        <f aca="false">Calculator!G52/A49</f>
        <v>4.45102186162875</v>
      </c>
      <c r="H20" s="10" t="s">
        <v>18</v>
      </c>
      <c r="I20" s="22" t="n">
        <f aca="false">2w!K17</f>
        <v>11</v>
      </c>
      <c r="J20" s="22" t="n">
        <f aca="false">2w!K18</f>
        <v>11</v>
      </c>
      <c r="K20" s="9"/>
      <c r="L20" s="10" t="s">
        <v>18</v>
      </c>
      <c r="M20" s="22" t="n">
        <f aca="false">'2w S30'!K17</f>
        <v>29</v>
      </c>
      <c r="N20" s="22" t="n">
        <f aca="false">'2w S30'!K18</f>
        <v>30</v>
      </c>
      <c r="S20" s="9"/>
      <c r="T20" s="9"/>
      <c r="U20" s="9"/>
      <c r="V20" s="9"/>
      <c r="W20" s="9"/>
      <c r="X20" s="9"/>
      <c r="Y20" s="9"/>
    </row>
    <row r="21" customFormat="false" ht="17.25" hidden="false" customHeight="true" outlineLevel="0" collapsed="false">
      <c r="A21" s="3"/>
      <c r="B21" s="3"/>
      <c r="C21" s="36"/>
      <c r="D21" s="12" t="s">
        <v>8</v>
      </c>
      <c r="E21" s="12" t="n">
        <f aca="false">E11/4</f>
        <v>1.82497572052363</v>
      </c>
      <c r="F21" s="12" t="n">
        <f aca="false">F11/4</f>
        <v>1.85549513137432</v>
      </c>
      <c r="H21" s="29" t="s">
        <v>20</v>
      </c>
      <c r="I21" s="30" t="n">
        <f aca="false">B20*I18/100</f>
        <v>1.40602789850431</v>
      </c>
      <c r="J21" s="31" t="n">
        <f aca="false">B20*J18/100</f>
        <v>1.42869155254163</v>
      </c>
      <c r="K21" s="9"/>
      <c r="L21" s="32" t="s">
        <v>20</v>
      </c>
      <c r="M21" s="33" t="n">
        <f aca="false">B20*M18/100</f>
        <v>1.34727889002615</v>
      </c>
      <c r="N21" s="34" t="n">
        <f aca="false">B20*N18/100</f>
        <v>1.36934638334744</v>
      </c>
      <c r="S21" s="9"/>
      <c r="T21" s="9"/>
      <c r="U21" s="9"/>
      <c r="V21" s="9"/>
      <c r="W21" s="9"/>
      <c r="X21" s="9"/>
      <c r="Y21" s="9"/>
    </row>
    <row r="22" customFormat="false" ht="17.25" hidden="false" customHeight="true" outlineLevel="0" collapsed="false">
      <c r="A22" s="35" t="s">
        <v>27</v>
      </c>
      <c r="B22" s="39" t="n">
        <v>2</v>
      </c>
      <c r="C22" s="36"/>
      <c r="D22" s="12" t="s">
        <v>10</v>
      </c>
      <c r="E22" s="12" t="n">
        <f aca="false">Calculator!G51</f>
        <v>0.954219217433362</v>
      </c>
      <c r="F22" s="12" t="n">
        <f aca="false">Calculator!G52</f>
        <v>0.963646233042624</v>
      </c>
      <c r="H22" s="18"/>
      <c r="I22" s="3"/>
      <c r="J22" s="3"/>
      <c r="K22" s="9"/>
      <c r="S22" s="9"/>
      <c r="T22" s="9"/>
      <c r="U22" s="9"/>
      <c r="V22" s="9"/>
      <c r="W22" s="9"/>
      <c r="X22" s="9"/>
      <c r="Y22" s="9"/>
    </row>
    <row r="23" customFormat="false" ht="17.25" hidden="false" customHeight="true" outlineLevel="0" collapsed="false">
      <c r="A23" s="40" t="s">
        <v>31</v>
      </c>
      <c r="B23" s="41" t="n">
        <v>35.35</v>
      </c>
      <c r="C23" s="36"/>
      <c r="D23" s="10" t="s">
        <v>12</v>
      </c>
      <c r="E23" s="21" t="n">
        <f aca="false">MOD(E22,1.92)/0.2165</f>
        <v>4.40747906435733</v>
      </c>
      <c r="F23" s="21" t="n">
        <f aca="false">MOD(F22,1.92)/0.2165</f>
        <v>4.45102186162875</v>
      </c>
      <c r="H23" s="42" t="s">
        <v>32</v>
      </c>
      <c r="I23" s="8"/>
      <c r="J23" s="8"/>
      <c r="K23" s="17"/>
      <c r="L23" s="7" t="s">
        <v>33</v>
      </c>
      <c r="M23" s="8"/>
      <c r="N23" s="8"/>
      <c r="S23" s="9"/>
      <c r="T23" s="9"/>
      <c r="U23" s="9"/>
      <c r="V23" s="9"/>
      <c r="W23" s="9"/>
      <c r="X23" s="9"/>
      <c r="Y23" s="9"/>
    </row>
    <row r="24" customFormat="false" ht="17.25" hidden="false" customHeight="true" outlineLevel="0" collapsed="false">
      <c r="A24" s="3"/>
      <c r="B24" s="3"/>
      <c r="C24" s="36"/>
      <c r="D24" s="10" t="s">
        <v>14</v>
      </c>
      <c r="E24" s="22" t="n">
        <f aca="false">FLOOR(E22,1.92)/1.92</f>
        <v>0</v>
      </c>
      <c r="F24" s="22" t="n">
        <f aca="false">FLOOR(F22,1.92)/1.92</f>
        <v>0</v>
      </c>
      <c r="H24" s="13" t="s">
        <v>6</v>
      </c>
      <c r="I24" s="13" t="n">
        <f aca="false">3w!J15</f>
        <v>12.8882445219832</v>
      </c>
      <c r="J24" s="13" t="n">
        <f aca="false">3w!J19</f>
        <v>13.3465271754467</v>
      </c>
      <c r="K24" s="17"/>
      <c r="L24" s="14" t="s">
        <v>6</v>
      </c>
      <c r="M24" s="14" t="n">
        <f aca="false">Calculator!G106</f>
        <v>11.9309685096532</v>
      </c>
      <c r="N24" s="14" t="n">
        <f aca="false">Calculator!G110</f>
        <v>12.1350550322676</v>
      </c>
      <c r="Q24" s="9"/>
      <c r="R24" s="17"/>
      <c r="S24" s="17"/>
      <c r="T24" s="9"/>
      <c r="U24" s="9"/>
      <c r="V24" s="9"/>
      <c r="W24" s="9"/>
      <c r="X24" s="9"/>
      <c r="Y24" s="9"/>
    </row>
    <row r="25" customFormat="false" ht="17.25" hidden="false" customHeight="true" outlineLevel="0" collapsed="false">
      <c r="A25" s="40" t="s">
        <v>31</v>
      </c>
      <c r="B25" s="41" t="n">
        <v>60</v>
      </c>
      <c r="C25" s="36"/>
      <c r="D25" s="12" t="s">
        <v>15</v>
      </c>
      <c r="E25" s="12" t="n">
        <f aca="false">Calculator!F51</f>
        <v>56.2764894625873</v>
      </c>
      <c r="F25" s="12" t="n">
        <f aca="false">Calculator!F52</f>
        <v>56.8266914939641</v>
      </c>
      <c r="H25" s="13" t="s">
        <v>8</v>
      </c>
      <c r="I25" s="13" t="n">
        <f aca="false">I24/4</f>
        <v>3.2220611304958</v>
      </c>
      <c r="J25" s="13" t="n">
        <f aca="false">J24/4</f>
        <v>3.33663179386168</v>
      </c>
      <c r="K25" s="16"/>
      <c r="L25" s="14" t="s">
        <v>8</v>
      </c>
      <c r="M25" s="14" t="n">
        <f aca="false">M24/4</f>
        <v>2.98274212741331</v>
      </c>
      <c r="N25" s="14" t="n">
        <f aca="false">N24/4</f>
        <v>3.03376375806689</v>
      </c>
      <c r="Q25" s="18"/>
      <c r="R25" s="17"/>
      <c r="S25" s="17"/>
      <c r="T25" s="9"/>
      <c r="U25" s="9"/>
      <c r="V25" s="9"/>
      <c r="W25" s="9"/>
      <c r="X25" s="9"/>
      <c r="Y25" s="9"/>
    </row>
    <row r="26" customFormat="false" ht="17.25" hidden="false" customHeight="true" outlineLevel="0" collapsed="false">
      <c r="A26" s="40" t="s">
        <v>34</v>
      </c>
      <c r="B26" s="43" t="n">
        <f aca="false">B23-B25</f>
        <v>-24.65</v>
      </c>
      <c r="C26" s="36"/>
      <c r="D26" s="21" t="s">
        <v>17</v>
      </c>
      <c r="E26" s="21" t="e">
        <f aca="false">Calculator!E51</f>
        <v>#VALUE!</v>
      </c>
      <c r="F26" s="21" t="e">
        <f aca="false">Calculator!E52</f>
        <v>#VALUE!</v>
      </c>
      <c r="H26" s="13" t="s">
        <v>10</v>
      </c>
      <c r="I26" s="13" t="n">
        <f aca="false">3w!J17</f>
        <v>2.79030493900937</v>
      </c>
      <c r="J26" s="13" t="n">
        <f aca="false">3w!J18</f>
        <v>2.88952313348421</v>
      </c>
      <c r="K26" s="16"/>
      <c r="L26" s="14" t="s">
        <v>10</v>
      </c>
      <c r="M26" s="14" t="n">
        <f aca="false">Calculator!G108</f>
        <v>2.58902016659475</v>
      </c>
      <c r="N26" s="14" t="n">
        <f aca="false">Calculator!G109</f>
        <v>2.63330694200206</v>
      </c>
      <c r="Q26" s="18"/>
      <c r="R26" s="16"/>
      <c r="S26" s="16"/>
      <c r="T26" s="9"/>
      <c r="U26" s="9"/>
      <c r="V26" s="9"/>
      <c r="W26" s="9"/>
      <c r="X26" s="9"/>
      <c r="Y26" s="9"/>
    </row>
    <row r="27" customFormat="false" ht="17.25" hidden="false" customHeight="true" outlineLevel="0" collapsed="false">
      <c r="A27" s="3"/>
      <c r="B27" s="3"/>
      <c r="C27" s="36"/>
      <c r="H27" s="10" t="s">
        <v>12</v>
      </c>
      <c r="I27" s="21" t="n">
        <f aca="false">MOD(I26,1.92)/0.2165</f>
        <v>4.01988424484696</v>
      </c>
      <c r="J27" s="21" t="n">
        <f aca="false">MOD(J26,1.92)/0.2165</f>
        <v>4.47816689831045</v>
      </c>
      <c r="K27" s="16"/>
      <c r="L27" s="10" t="s">
        <v>12</v>
      </c>
      <c r="M27" s="21" t="n">
        <f aca="false">MOD(M26,1.92)/0.217</f>
        <v>3.08304224237211</v>
      </c>
      <c r="N27" s="21" t="n">
        <f aca="false">MOD(N26,1.92)/0.217</f>
        <v>3.28712876498644</v>
      </c>
      <c r="Q27" s="18"/>
      <c r="R27" s="16"/>
      <c r="S27" s="16"/>
      <c r="T27" s="9"/>
      <c r="U27" s="9"/>
      <c r="V27" s="9"/>
      <c r="W27" s="9"/>
      <c r="X27" s="9"/>
      <c r="Y27" s="9"/>
    </row>
    <row r="28" customFormat="false" ht="17.25" hidden="false" customHeight="true" outlineLevel="0" collapsed="false">
      <c r="A28" s="35" t="s">
        <v>15</v>
      </c>
      <c r="B28" s="44" t="n">
        <v>0.7077</v>
      </c>
      <c r="C28" s="36"/>
      <c r="D28" s="7" t="s">
        <v>35</v>
      </c>
      <c r="E28" s="8"/>
      <c r="F28" s="8"/>
      <c r="H28" s="10" t="s">
        <v>14</v>
      </c>
      <c r="I28" s="22" t="n">
        <f aca="false">FLOOR(I26,1.92)/1.92</f>
        <v>1</v>
      </c>
      <c r="J28" s="22" t="n">
        <f aca="false">FLOOR(J26,1.92)/1.92</f>
        <v>1</v>
      </c>
      <c r="K28" s="17"/>
      <c r="L28" s="10" t="s">
        <v>14</v>
      </c>
      <c r="M28" s="22" t="n">
        <f aca="false">FLOOR(M26,1.92)/1.92</f>
        <v>1</v>
      </c>
      <c r="N28" s="22" t="n">
        <f aca="false">FLOOR(N26,1.92)/1.92</f>
        <v>1</v>
      </c>
      <c r="Q28" s="18"/>
      <c r="R28" s="17"/>
      <c r="S28" s="17"/>
      <c r="T28" s="9"/>
      <c r="U28" s="9"/>
      <c r="V28" s="9"/>
      <c r="W28" s="9"/>
      <c r="X28" s="9"/>
      <c r="Y28" s="9"/>
    </row>
    <row r="29" customFormat="false" ht="17.25" hidden="false" customHeight="true" outlineLevel="0" collapsed="false">
      <c r="A29" s="40" t="s">
        <v>36</v>
      </c>
      <c r="B29" s="45" t="n">
        <f aca="false">COS(RADIANS(B26))</f>
        <v>0.908872489359864</v>
      </c>
      <c r="C29" s="36"/>
      <c r="D29" s="12" t="s">
        <v>6</v>
      </c>
      <c r="E29" s="12" t="n">
        <f aca="false">E2*0.952</f>
        <v>9.3578962571383</v>
      </c>
      <c r="F29" s="12" t="n">
        <f aca="false">F2*0.952</f>
        <v>9.56782441148667</v>
      </c>
      <c r="H29" s="13" t="s">
        <v>15</v>
      </c>
      <c r="I29" s="13" t="n">
        <f aca="false">3w!I17</f>
        <v>78.1819250892498</v>
      </c>
      <c r="J29" s="13" t="n">
        <f aca="false">3w!I18</f>
        <v>79.6761683380338</v>
      </c>
      <c r="K29" s="17"/>
      <c r="L29" s="14" t="s">
        <v>15</v>
      </c>
      <c r="M29" s="14" t="n">
        <f aca="false">Calculator!F108</f>
        <v>75.7750749013143</v>
      </c>
      <c r="N29" s="14" t="n">
        <f aca="false">Calculator!F109</f>
        <v>76.8445505590158</v>
      </c>
      <c r="O29" s="23"/>
      <c r="P29" s="17"/>
      <c r="Q29" s="18"/>
      <c r="R29" s="46"/>
      <c r="S29" s="46"/>
      <c r="T29" s="9"/>
      <c r="U29" s="9"/>
      <c r="V29" s="9"/>
      <c r="W29" s="9"/>
      <c r="X29" s="18"/>
      <c r="Y29" s="8"/>
    </row>
    <row r="30" customFormat="false" ht="17.25" hidden="false" customHeight="true" outlineLevel="0" collapsed="false">
      <c r="A30" s="3"/>
      <c r="B30" s="3"/>
      <c r="C30" s="36"/>
      <c r="D30" s="12" t="s">
        <v>8</v>
      </c>
      <c r="E30" s="12" t="n">
        <f aca="false">E29/4</f>
        <v>2.33947406428457</v>
      </c>
      <c r="F30" s="12" t="n">
        <f aca="false">F29/4</f>
        <v>2.39195610287167</v>
      </c>
      <c r="H30" s="21" t="s">
        <v>17</v>
      </c>
      <c r="I30" s="21" t="n">
        <f aca="false">3w!H17</f>
        <v>260</v>
      </c>
      <c r="J30" s="21" t="n">
        <f aca="false">3w!H18</f>
        <v>265</v>
      </c>
      <c r="K30" s="16"/>
      <c r="L30" s="21" t="s">
        <v>17</v>
      </c>
      <c r="M30" s="21" t="n">
        <f aca="false">Calculator!E108</f>
        <v>252</v>
      </c>
      <c r="N30" s="21" t="str">
        <f aca="false">Calculator!E109</f>
        <v>255R</v>
      </c>
      <c r="O30" s="17"/>
      <c r="P30" s="17"/>
      <c r="Q30" s="9"/>
      <c r="R30" s="9"/>
      <c r="S30" s="9"/>
      <c r="T30" s="9"/>
      <c r="U30" s="9"/>
      <c r="V30" s="9"/>
      <c r="W30" s="9"/>
      <c r="X30" s="18"/>
      <c r="Y30" s="8"/>
    </row>
    <row r="31" customFormat="false" ht="17.25" hidden="false" customHeight="true" outlineLevel="0" collapsed="false">
      <c r="A31" s="35" t="s">
        <v>20</v>
      </c>
      <c r="B31" s="37" t="n">
        <f aca="false">B29*B22*B28</f>
        <v>1.28641812143995</v>
      </c>
      <c r="C31" s="36"/>
      <c r="D31" s="12" t="s">
        <v>10</v>
      </c>
      <c r="E31" s="12" t="n">
        <f aca="false">Calculator!G15*0.952</f>
        <v>2.02598453967044</v>
      </c>
      <c r="F31" s="12" t="n">
        <f aca="false">Calculator!G16*0.952</f>
        <v>2.07143398508686</v>
      </c>
      <c r="H31" s="10" t="s">
        <v>18</v>
      </c>
      <c r="I31" s="22" t="n">
        <f aca="false">3w!K17</f>
        <v>10</v>
      </c>
      <c r="J31" s="22" t="n">
        <f aca="false">3w!K18</f>
        <v>11</v>
      </c>
      <c r="K31" s="17"/>
      <c r="L31" s="10" t="s">
        <v>18</v>
      </c>
      <c r="M31" s="22" t="n">
        <f aca="false">Calculator!H108</f>
        <v>30</v>
      </c>
      <c r="N31" s="22" t="n">
        <f aca="false">Calculator!H109</f>
        <v>29</v>
      </c>
      <c r="O31" s="8"/>
      <c r="P31" s="8"/>
      <c r="Q31" s="9"/>
      <c r="R31" s="9"/>
      <c r="S31" s="9"/>
      <c r="T31" s="9"/>
      <c r="U31" s="9"/>
      <c r="V31" s="9"/>
      <c r="W31" s="9"/>
      <c r="X31" s="18"/>
      <c r="Y31" s="8"/>
    </row>
    <row r="32" customFormat="false" ht="17.25" hidden="false" customHeight="true" outlineLevel="0" collapsed="false">
      <c r="D32" s="10" t="s">
        <v>12</v>
      </c>
      <c r="E32" s="21" t="n">
        <f aca="false">MOD(E31,1.92)/0.2165</f>
        <v>0.489535980002041</v>
      </c>
      <c r="F32" s="21" t="n">
        <f aca="false">MOD(F31,1.92)/0.2165</f>
        <v>0.699464134350407</v>
      </c>
      <c r="H32" s="29" t="s">
        <v>20</v>
      </c>
      <c r="I32" s="30" t="n">
        <f aca="false">B20*I29/100</f>
        <v>1.47204461465115</v>
      </c>
      <c r="J32" s="31" t="n">
        <f aca="false">B20*J29/100</f>
        <v>1.50017890176214</v>
      </c>
      <c r="K32" s="17"/>
      <c r="L32" s="32" t="s">
        <v>20</v>
      </c>
      <c r="M32" s="33" t="n">
        <f aca="false">B20*M29/100</f>
        <v>1.42672735169839</v>
      </c>
      <c r="N32" s="34" t="n">
        <f aca="false">B20*N29/100</f>
        <v>1.44686392265929</v>
      </c>
      <c r="Q32" s="9"/>
      <c r="R32" s="9"/>
      <c r="X32" s="3"/>
      <c r="Y32" s="18"/>
    </row>
    <row r="33" customFormat="false" ht="17.25" hidden="false" customHeight="true" outlineLevel="0" collapsed="false">
      <c r="D33" s="10" t="s">
        <v>14</v>
      </c>
      <c r="E33" s="22" t="n">
        <f aca="false">FLOOR(E31,1.92)/1.92</f>
        <v>1</v>
      </c>
      <c r="F33" s="22" t="n">
        <f aca="false">FLOOR(F31,1.92)/1.92</f>
        <v>1</v>
      </c>
      <c r="J33" s="18"/>
      <c r="X33" s="3"/>
      <c r="Y33" s="18"/>
    </row>
    <row r="34" customFormat="false" ht="17.25" hidden="false" customHeight="true" outlineLevel="0" collapsed="false">
      <c r="D34" s="12" t="s">
        <v>15</v>
      </c>
      <c r="E34" s="12" t="n">
        <f aca="false">E7-1.5</f>
        <v>57.4587084622892</v>
      </c>
      <c r="F34" s="12" t="n">
        <f aca="false">F7-1.5</f>
        <v>58.2411253842664</v>
      </c>
      <c r="H34" s="1"/>
      <c r="L34" s="47"/>
      <c r="N34" s="18"/>
      <c r="X34" s="3"/>
      <c r="Y34" s="18"/>
    </row>
    <row r="35" customFormat="false" ht="17.25" hidden="false" customHeight="true" outlineLevel="0" collapsed="false">
      <c r="D35" s="21" t="s">
        <v>17</v>
      </c>
      <c r="E35" s="21" t="e">
        <f aca="false">INDEX(caliper!G291:G363,(ROUNDUP(((E34-80)/(20/72))+1,0)),1)</f>
        <v>#VALUE!</v>
      </c>
      <c r="F35" s="21" t="e">
        <f aca="false">INDEX(caliper!G291:G363,(ROUNDUP(((F34-80)/(20/72))+1,0)),1)</f>
        <v>#VALUE!</v>
      </c>
      <c r="H35" s="1"/>
      <c r="L35" s="1"/>
      <c r="X35" s="3"/>
      <c r="Y35" s="36"/>
    </row>
    <row r="36" customFormat="false" ht="17.25" hidden="false" customHeight="true" outlineLevel="0" collapsed="false">
      <c r="D36" s="18"/>
      <c r="E36" s="18"/>
      <c r="F36" s="3"/>
      <c r="H36" s="1"/>
      <c r="L36" s="1"/>
      <c r="Y36" s="8"/>
    </row>
    <row r="37" customFormat="false" ht="17.25" hidden="false" customHeight="true" outlineLevel="0" collapsed="false">
      <c r="L37" s="1"/>
      <c r="Y37" s="18"/>
    </row>
    <row r="38" customFormat="false" ht="17.25" hidden="false" customHeight="true" outlineLevel="0" collapsed="false">
      <c r="D38" s="48" t="s">
        <v>37</v>
      </c>
      <c r="I38" s="3"/>
      <c r="L38" s="1"/>
      <c r="Y38" s="18"/>
    </row>
    <row r="39" customFormat="false" ht="17.25" hidden="false" customHeight="true" outlineLevel="0" collapsed="false">
      <c r="D39" s="48" t="s">
        <v>38</v>
      </c>
      <c r="N39" s="9"/>
      <c r="Y39" s="18"/>
    </row>
    <row r="40" customFormat="false" ht="17.25" hidden="false" customHeight="true" outlineLevel="0" collapsed="false">
      <c r="D40" s="48" t="s">
        <v>39</v>
      </c>
      <c r="N40" s="18"/>
      <c r="Y40" s="36"/>
    </row>
    <row r="41" customFormat="false" ht="17.25" hidden="false" customHeight="true" outlineLevel="0" collapsed="false">
      <c r="N41" s="9"/>
      <c r="Y41" s="18"/>
    </row>
    <row r="42" customFormat="false" ht="17.25" hidden="false" customHeight="true" outlineLevel="0" collapsed="false">
      <c r="G42" s="17"/>
      <c r="H42" s="17"/>
      <c r="I42" s="9"/>
      <c r="J42" s="9"/>
      <c r="K42" s="17"/>
      <c r="L42" s="17"/>
      <c r="N42" s="9"/>
      <c r="Y42" s="8"/>
    </row>
    <row r="43" customFormat="false" ht="17.25" hidden="false" customHeight="true" outlineLevel="0" collapsed="false">
      <c r="G43" s="17"/>
      <c r="H43" s="17"/>
      <c r="I43" s="9"/>
      <c r="J43" s="9"/>
      <c r="K43" s="17"/>
      <c r="L43" s="17"/>
      <c r="N43" s="8"/>
      <c r="Y43" s="1"/>
    </row>
    <row r="44" customFormat="false" ht="17.25" hidden="false" customHeight="true" outlineLevel="0" collapsed="false">
      <c r="G44" s="17"/>
      <c r="H44" s="17"/>
      <c r="I44" s="9"/>
      <c r="J44" s="9"/>
      <c r="K44" s="17"/>
      <c r="L44" s="17"/>
      <c r="N44" s="9"/>
      <c r="Y44" s="1"/>
    </row>
    <row r="45" customFormat="false" ht="19.5" hidden="false" customHeight="true" outlineLevel="0" collapsed="false">
      <c r="D45" s="3"/>
      <c r="E45" s="3"/>
      <c r="F45" s="3"/>
      <c r="G45" s="17"/>
      <c r="H45" s="17"/>
      <c r="I45" s="9"/>
      <c r="J45" s="9"/>
      <c r="K45" s="9"/>
      <c r="L45" s="9"/>
      <c r="M45" s="3"/>
      <c r="N45" s="49"/>
      <c r="O45" s="50"/>
      <c r="Y45" s="1"/>
      <c r="Z45" s="1"/>
      <c r="AA45" s="1"/>
    </row>
    <row r="46" customFormat="false" ht="17.25" hidden="false" customHeight="true" outlineLevel="0" collapsed="false">
      <c r="G46" s="16"/>
      <c r="H46" s="16"/>
      <c r="I46" s="9"/>
      <c r="J46" s="9"/>
      <c r="K46" s="9"/>
      <c r="L46" s="9"/>
      <c r="M46" s="3"/>
      <c r="N46" s="49"/>
      <c r="Y46" s="1"/>
      <c r="Z46" s="1"/>
      <c r="AA46" s="1"/>
      <c r="AB46" s="51"/>
    </row>
    <row r="47" customFormat="false" ht="17.25" hidden="false" customHeight="true" outlineLevel="0" collapsed="false">
      <c r="G47" s="16"/>
      <c r="H47" s="16"/>
      <c r="I47" s="9"/>
      <c r="J47" s="9"/>
      <c r="K47" s="9"/>
      <c r="L47" s="9"/>
      <c r="M47" s="3"/>
      <c r="N47" s="49"/>
      <c r="O47" s="50"/>
      <c r="Y47" s="1"/>
      <c r="Z47" s="1"/>
      <c r="AA47" s="1"/>
    </row>
    <row r="48" customFormat="false" ht="17.25" hidden="false" customHeight="true" outlineLevel="0" collapsed="false">
      <c r="A48" s="18" t="s">
        <v>40</v>
      </c>
      <c r="B48" s="52"/>
      <c r="G48" s="16"/>
      <c r="H48" s="16"/>
      <c r="I48" s="9"/>
      <c r="J48" s="9"/>
      <c r="K48" s="9"/>
      <c r="L48" s="9"/>
      <c r="M48" s="3"/>
      <c r="N48" s="49"/>
      <c r="O48" s="50"/>
      <c r="Y48" s="1"/>
      <c r="Z48" s="1"/>
      <c r="AA48" s="1"/>
    </row>
    <row r="49" customFormat="false" ht="17.25" hidden="false" customHeight="true" outlineLevel="0" collapsed="false">
      <c r="A49" s="18" t="n">
        <v>0.2165</v>
      </c>
      <c r="B49" s="53"/>
      <c r="G49" s="23"/>
      <c r="H49" s="23"/>
      <c r="I49" s="9"/>
      <c r="J49" s="9"/>
      <c r="K49" s="9"/>
      <c r="L49" s="9"/>
      <c r="Y49" s="1"/>
      <c r="Z49" s="1"/>
      <c r="AA49" s="1"/>
    </row>
    <row r="50" customFormat="false" ht="17.25" hidden="false" customHeight="true" outlineLevel="0" collapsed="false">
      <c r="A50" s="18" t="n">
        <v>1</v>
      </c>
      <c r="B50" s="53"/>
      <c r="G50" s="17"/>
      <c r="H50" s="17"/>
      <c r="I50" s="9"/>
      <c r="J50" s="9"/>
      <c r="K50" s="9"/>
      <c r="L50" s="9"/>
      <c r="M50" s="3"/>
      <c r="N50" s="49"/>
      <c r="O50" s="50"/>
      <c r="Y50" s="1"/>
      <c r="Z50" s="1"/>
      <c r="AA50" s="1"/>
    </row>
    <row r="51" customFormat="false" ht="17.25" hidden="false" customHeight="true" outlineLevel="0" collapsed="false">
      <c r="A51" s="1" t="s">
        <v>41</v>
      </c>
      <c r="G51" s="9"/>
      <c r="H51" s="9"/>
      <c r="I51" s="9"/>
      <c r="J51" s="9"/>
      <c r="K51" s="9"/>
      <c r="L51" s="9"/>
      <c r="M51" s="3"/>
      <c r="N51" s="49"/>
      <c r="O51" s="50"/>
      <c r="Y51" s="1"/>
      <c r="Z51" s="1"/>
      <c r="AA51" s="1"/>
    </row>
    <row r="52" customFormat="false" ht="17.25" hidden="false" customHeight="true" outlineLevel="0" collapsed="false">
      <c r="A52" s="1" t="s">
        <v>42</v>
      </c>
      <c r="G52" s="9"/>
      <c r="H52" s="9"/>
      <c r="I52" s="9"/>
      <c r="J52" s="18"/>
      <c r="K52" s="16"/>
      <c r="L52" s="17"/>
      <c r="M52" s="3"/>
      <c r="N52" s="49"/>
      <c r="O52" s="50"/>
      <c r="Y52" s="1"/>
      <c r="Z52" s="1"/>
      <c r="AA52" s="1"/>
    </row>
    <row r="53" customFormat="false" ht="17.25" hidden="false" customHeight="true" outlineLevel="0" collapsed="false">
      <c r="G53" s="9"/>
      <c r="H53" s="9"/>
      <c r="I53" s="9"/>
      <c r="J53" s="18"/>
      <c r="K53" s="16"/>
      <c r="L53" s="16"/>
      <c r="M53" s="3"/>
      <c r="N53" s="49"/>
      <c r="O53" s="50"/>
      <c r="Y53" s="1"/>
      <c r="Z53" s="1"/>
      <c r="AA53" s="1"/>
    </row>
    <row r="54" customFormat="false" ht="17.25" hidden="false" customHeight="true" outlineLevel="0" collapsed="false">
      <c r="D54" s="3"/>
      <c r="E54" s="3"/>
      <c r="F54" s="3"/>
      <c r="G54" s="9"/>
      <c r="H54" s="9"/>
      <c r="I54" s="9"/>
      <c r="J54" s="18"/>
      <c r="K54" s="16"/>
      <c r="L54" s="17"/>
      <c r="Y54" s="1"/>
      <c r="Z54" s="1"/>
      <c r="AA54" s="1"/>
    </row>
    <row r="55" customFormat="false" ht="17.25" hidden="false" customHeight="true" outlineLevel="0" collapsed="false">
      <c r="G55" s="9"/>
      <c r="H55" s="9"/>
      <c r="I55" s="9"/>
      <c r="J55" s="18"/>
      <c r="K55" s="16"/>
      <c r="L55" s="16"/>
      <c r="Y55" s="1"/>
      <c r="Z55" s="1"/>
      <c r="AA55" s="1"/>
    </row>
    <row r="56" customFormat="false" ht="17.25" hidden="false" customHeight="true" outlineLevel="0" collapsed="false">
      <c r="A56" s="1" t="s">
        <v>43</v>
      </c>
      <c r="G56" s="9"/>
      <c r="H56" s="9"/>
      <c r="I56" s="9"/>
      <c r="J56" s="18"/>
      <c r="K56" s="16"/>
      <c r="L56" s="16"/>
      <c r="Y56" s="1"/>
      <c r="Z56" s="1"/>
      <c r="AA56" s="1"/>
    </row>
    <row r="57" customFormat="false" ht="17.25" hidden="false" customHeight="true" outlineLevel="0" collapsed="false">
      <c r="A57" s="1" t="s">
        <v>44</v>
      </c>
      <c r="G57" s="1"/>
      <c r="H57" s="1"/>
      <c r="J57" s="3"/>
      <c r="K57" s="50"/>
      <c r="L57" s="50"/>
      <c r="Y57" s="1"/>
      <c r="Z57" s="1"/>
      <c r="AA57" s="1"/>
    </row>
    <row r="58" customFormat="false" ht="17.25" hidden="false" customHeight="true" outlineLevel="0" collapsed="false">
      <c r="G58" s="1"/>
      <c r="H58" s="1"/>
      <c r="K58" s="50"/>
      <c r="L58" s="50"/>
      <c r="Y58" s="1"/>
      <c r="Z58" s="1"/>
      <c r="AA58" s="1"/>
    </row>
    <row r="59" customFormat="false" ht="17.25" hidden="false" customHeight="true" outlineLevel="0" collapsed="false">
      <c r="A59" s="1" t="s">
        <v>45</v>
      </c>
      <c r="G59" s="1"/>
      <c r="H59" s="1"/>
      <c r="K59" s="50"/>
      <c r="Y59" s="1"/>
      <c r="Z59" s="1"/>
      <c r="AA59" s="1"/>
    </row>
    <row r="60" customFormat="false" ht="17.25" hidden="false" customHeight="true" outlineLevel="0" collapsed="false">
      <c r="A60" s="1" t="s">
        <v>46</v>
      </c>
      <c r="G60" s="1"/>
      <c r="H60" s="1"/>
      <c r="K60" s="50"/>
      <c r="L60" s="50"/>
      <c r="P60" s="1"/>
    </row>
  </sheetData>
  <mergeCells count="1">
    <mergeCell ref="D36:E36"/>
  </mergeCells>
  <hyperlinks>
    <hyperlink ref="A1" location="'PIN all'!A1" display="distancia"/>
  </hyperlinks>
  <printOptions headings="false" gridLines="false" gridLinesSet="true" horizontalCentered="false" verticalCentered="false"/>
  <pageMargins left="0.7875" right="0.7875" top="0.984027777777778" bottom="0.984027777777778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U257"/>
  <sheetViews>
    <sheetView showFormulas="false" showGridLines="false" showRowColHeaders="true" showZeros="true" rightToLeft="false" tabSelected="false" showOutlineSymbols="true" defaultGridColor="true" view="normal" topLeftCell="A79" colorId="64" zoomScale="90" zoomScaleNormal="90" zoomScalePageLayoutView="100" workbookViewId="0">
      <selection pane="topLeft" activeCell="J109" activeCellId="0" sqref="J109"/>
    </sheetView>
  </sheetViews>
  <sheetFormatPr defaultRowHeight="12.75" zeroHeight="false" outlineLevelRow="0" outlineLevelCol="0"/>
  <cols>
    <col collapsed="false" customWidth="true" hidden="false" outlineLevel="0" max="1" min="1" style="54" width="10.26"/>
    <col collapsed="false" customWidth="true" hidden="false" outlineLevel="0" max="2" min="2" style="54" width="9.32"/>
    <col collapsed="false" customWidth="true" hidden="false" outlineLevel="0" max="3" min="3" style="54" width="7.95"/>
    <col collapsed="false" customWidth="true" hidden="false" outlineLevel="0" max="4" min="4" style="54" width="8.79"/>
    <col collapsed="false" customWidth="true" hidden="false" outlineLevel="0" max="5" min="5" style="54" width="12.56"/>
    <col collapsed="false" customWidth="true" hidden="false" outlineLevel="0" max="6" min="6" style="54" width="17.01"/>
    <col collapsed="false" customWidth="true" hidden="false" outlineLevel="0" max="7" min="7" style="54" width="8.52"/>
    <col collapsed="false" customWidth="true" hidden="false" outlineLevel="0" max="8" min="8" style="54" width="6.88"/>
    <col collapsed="false" customWidth="true" hidden="false" outlineLevel="0" max="9" min="9" style="54" width="15.8"/>
    <col collapsed="false" customWidth="true" hidden="false" outlineLevel="0" max="10" min="10" style="54" width="12.83"/>
    <col collapsed="false" customWidth="true" hidden="false" outlineLevel="0" max="11" min="11" style="54" width="10.26"/>
    <col collapsed="false" customWidth="true" hidden="false" outlineLevel="0" max="12" min="12" style="54" width="12.56"/>
    <col collapsed="false" customWidth="true" hidden="false" outlineLevel="0" max="13" min="13" style="54" width="17.82"/>
    <col collapsed="false" customWidth="true" hidden="false" outlineLevel="0" max="14" min="14" style="54" width="10.26"/>
    <col collapsed="false" customWidth="true" hidden="false" outlineLevel="0" max="15" min="15" style="54" width="11.88"/>
    <col collapsed="false" customWidth="true" hidden="false" outlineLevel="0" max="16" min="16" style="54" width="9.45"/>
    <col collapsed="false" customWidth="true" hidden="false" outlineLevel="0" max="17" min="17" style="54" width="7.95"/>
    <col collapsed="false" customWidth="true" hidden="false" outlineLevel="0" max="18" min="18" style="54" width="10.12"/>
    <col collapsed="false" customWidth="true" hidden="false" outlineLevel="0" max="19" min="19" style="54" width="9.85"/>
    <col collapsed="false" customWidth="true" hidden="false" outlineLevel="0" max="20" min="20" style="54" width="12.69"/>
    <col collapsed="false" customWidth="true" hidden="false" outlineLevel="0" max="22" min="21" style="54" width="7.95"/>
    <col collapsed="false" customWidth="true" hidden="false" outlineLevel="0" max="23" min="23" style="54" width="9.05"/>
    <col collapsed="false" customWidth="true" hidden="false" outlineLevel="0" max="29" min="24" style="54" width="7.95"/>
    <col collapsed="false" customWidth="true" hidden="false" outlineLevel="0" max="30" min="30" style="54" width="10.39"/>
    <col collapsed="false" customWidth="true" hidden="false" outlineLevel="0" max="34" min="31" style="54" width="7.95"/>
    <col collapsed="false" customWidth="true" hidden="false" outlineLevel="0" max="35" min="35" style="54" width="10.53"/>
    <col collapsed="false" customWidth="true" hidden="false" outlineLevel="0" max="1025" min="36" style="54" width="7.95"/>
  </cols>
  <sheetData>
    <row r="1" customFormat="false" ht="13.5" hidden="false" customHeight="true" outlineLevel="0" collapsed="false"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O1" s="56"/>
      <c r="P1" s="57"/>
      <c r="R1" s="58" t="s">
        <v>36</v>
      </c>
      <c r="S1" s="59" t="n">
        <f aca="false">COS('372+10'!B4*PI()/180)</f>
        <v>0.52413455238185</v>
      </c>
      <c r="U1" s="58" t="s">
        <v>47</v>
      </c>
      <c r="V1" s="58"/>
      <c r="W1" s="58" t="s">
        <v>48</v>
      </c>
      <c r="X1" s="58"/>
      <c r="Y1" s="58" t="s">
        <v>49</v>
      </c>
      <c r="Z1" s="58"/>
    </row>
    <row r="2" customFormat="false" ht="13.5" hidden="false" customHeight="true" outlineLevel="0" collapsed="false">
      <c r="A2" s="60" t="s">
        <v>50</v>
      </c>
      <c r="B2" s="61" t="n">
        <v>1</v>
      </c>
      <c r="C2" s="61" t="n">
        <v>0.9</v>
      </c>
      <c r="D2" s="61" t="n">
        <v>0.8</v>
      </c>
      <c r="F2" s="58" t="s">
        <v>51</v>
      </c>
      <c r="G2" s="62"/>
      <c r="H2" s="55"/>
      <c r="I2" s="58" t="s">
        <v>52</v>
      </c>
      <c r="J2" s="63"/>
      <c r="K2" s="55"/>
      <c r="L2" s="58" t="s">
        <v>51</v>
      </c>
      <c r="M2" s="58" t="n">
        <f aca="false">B4*(M8-C3)*(M8-D3)/((B3-C3)*(B3-D3))+C4*(M8-B3)*(M8-D3)/((C3-B3)*(C3-D3))+D4*(M8-B3)*(M8-C3)/((D3-B3)*(D3-C3))</f>
        <v>0.601385725468863</v>
      </c>
      <c r="O2" s="56"/>
      <c r="P2" s="57"/>
      <c r="R2" s="58" t="s">
        <v>53</v>
      </c>
      <c r="S2" s="59" t="n">
        <f aca="false">SIN('372+10'!B4*PI()/180)</f>
        <v>0.851635468378037</v>
      </c>
      <c r="U2" s="61" t="n">
        <v>0.7</v>
      </c>
      <c r="V2" s="58" t="n">
        <v>24.75</v>
      </c>
      <c r="W2" s="61" t="n">
        <v>0.7</v>
      </c>
      <c r="X2" s="58" t="n">
        <v>24.75</v>
      </c>
      <c r="Y2" s="61" t="n">
        <v>0.7</v>
      </c>
      <c r="Z2" s="58" t="n">
        <v>24.75</v>
      </c>
    </row>
    <row r="3" customFormat="false" ht="12.75" hidden="false" customHeight="true" outlineLevel="0" collapsed="false">
      <c r="A3" s="58" t="s">
        <v>54</v>
      </c>
      <c r="B3" s="64" t="n">
        <v>379.8</v>
      </c>
      <c r="C3" s="65" t="n">
        <v>345.2</v>
      </c>
      <c r="D3" s="66" t="n">
        <v>308.8</v>
      </c>
      <c r="E3" s="67"/>
      <c r="F3" s="68" t="s">
        <v>55</v>
      </c>
      <c r="G3" s="69" t="n">
        <f aca="false">M2*$S$2*'372+10'!$B$3</f>
        <v>2.04864565594216</v>
      </c>
      <c r="H3" s="55"/>
      <c r="I3" s="70"/>
      <c r="J3" s="71"/>
      <c r="K3" s="72"/>
      <c r="L3" s="58" t="s">
        <v>56</v>
      </c>
      <c r="M3" s="73" t="n">
        <f aca="false">K15*POWER(J15,(B3-M8))</f>
        <v>1.99919386569112</v>
      </c>
      <c r="O3" s="56"/>
      <c r="P3" s="57"/>
      <c r="R3" s="58" t="s">
        <v>36</v>
      </c>
      <c r="S3" s="59" t="n">
        <f aca="false">COS(RADIANS('372+10'!B4))</f>
        <v>0.52413455238185</v>
      </c>
      <c r="U3" s="61" t="n">
        <v>0.75</v>
      </c>
      <c r="V3" s="58" t="n">
        <v>21</v>
      </c>
      <c r="W3" s="61" t="n">
        <v>0.75</v>
      </c>
      <c r="X3" s="58" t="n">
        <v>20.75</v>
      </c>
      <c r="Y3" s="61" t="n">
        <v>0.75</v>
      </c>
      <c r="Z3" s="58" t="n">
        <v>21</v>
      </c>
    </row>
    <row r="4" customFormat="false" ht="12.75" hidden="false" customHeight="true" outlineLevel="0" collapsed="false">
      <c r="A4" s="58" t="s">
        <v>51</v>
      </c>
      <c r="B4" s="74" t="n">
        <v>1.4252</v>
      </c>
      <c r="C4" s="75" t="n">
        <v>0.9858</v>
      </c>
      <c r="D4" s="76" t="n">
        <v>0.6902</v>
      </c>
      <c r="F4" s="77" t="s">
        <v>57</v>
      </c>
      <c r="G4" s="78" t="n">
        <f aca="false">IF(G10&gt;0,G3*M5,G3*M6)</f>
        <v>2.14944854142106</v>
      </c>
      <c r="H4" s="55"/>
      <c r="I4" s="77" t="s">
        <v>58</v>
      </c>
      <c r="J4" s="79" t="n">
        <f aca="false">M2*'372+10'!$B$3*$S$1</f>
        <v>1.26082815210983</v>
      </c>
      <c r="K4" s="72"/>
      <c r="L4" s="58" t="s">
        <v>59</v>
      </c>
      <c r="M4" s="73" t="n">
        <f aca="false">K16*POWER(J16,(B3-M8))</f>
        <v>1.68987668774004</v>
      </c>
      <c r="N4" s="80"/>
      <c r="P4" s="57"/>
      <c r="U4" s="61" t="n">
        <v>0.8</v>
      </c>
      <c r="V4" s="58" t="n">
        <v>15.6</v>
      </c>
      <c r="W4" s="61" t="n">
        <v>0.8</v>
      </c>
      <c r="X4" s="58" t="n">
        <v>16</v>
      </c>
      <c r="Y4" s="61" t="n">
        <v>0.8</v>
      </c>
      <c r="Z4" s="58" t="n">
        <v>16</v>
      </c>
    </row>
    <row r="5" customFormat="false" ht="12.75" hidden="false" customHeight="true" outlineLevel="0" collapsed="false">
      <c r="A5" s="62"/>
      <c r="C5" s="55"/>
      <c r="D5" s="55"/>
      <c r="F5" s="81" t="s">
        <v>60</v>
      </c>
      <c r="G5" s="82" t="n">
        <f aca="false">G4*J8</f>
        <v>2.12813502066223</v>
      </c>
      <c r="H5" s="55"/>
      <c r="I5" s="77"/>
      <c r="J5" s="79"/>
      <c r="K5" s="72"/>
      <c r="L5" s="58" t="s">
        <v>61</v>
      </c>
      <c r="M5" s="73" t="n">
        <f aca="false">IF((M8&gt;0),((100+(G10/-I15))/100))</f>
        <v>1.05331709665614</v>
      </c>
      <c r="P5" s="57"/>
      <c r="U5" s="61" t="n">
        <v>0.85</v>
      </c>
      <c r="V5" s="58" t="n">
        <v>13</v>
      </c>
      <c r="W5" s="61" t="n">
        <v>0.82</v>
      </c>
      <c r="X5" s="58" t="n">
        <v>14.5</v>
      </c>
      <c r="Y5" s="61" t="n">
        <v>0.85</v>
      </c>
      <c r="Z5" s="58" t="n">
        <v>12</v>
      </c>
    </row>
    <row r="6" customFormat="false" ht="12.75" hidden="false" customHeight="true" outlineLevel="0" collapsed="false">
      <c r="A6" s="55"/>
      <c r="B6" s="55"/>
      <c r="C6" s="55"/>
      <c r="D6" s="83"/>
      <c r="F6" s="84" t="s">
        <v>62</v>
      </c>
      <c r="G6" s="85" t="n">
        <f aca="false">G4/J9</f>
        <v>2.17587603475511</v>
      </c>
      <c r="H6" s="55"/>
      <c r="I6" s="81" t="s">
        <v>63</v>
      </c>
      <c r="J6" s="86" t="n">
        <f aca="false">S3*'372+10'!B3*M2*0.95*(1-(G10*0.016))</f>
        <v>1.4422994615921</v>
      </c>
      <c r="K6" s="72"/>
      <c r="L6" s="58" t="s">
        <v>64</v>
      </c>
      <c r="M6" s="73" t="n">
        <f aca="false">IF((M8&gt;0),((100+(G10/-I16))/100))</f>
        <v>1.04920464658518</v>
      </c>
      <c r="P6" s="57"/>
      <c r="U6" s="61" t="n">
        <v>0.9</v>
      </c>
      <c r="V6" s="58" t="n">
        <v>8</v>
      </c>
      <c r="W6" s="61" t="n">
        <v>0.85</v>
      </c>
      <c r="X6" s="58" t="n">
        <v>12.25</v>
      </c>
      <c r="Y6" s="61" t="n">
        <v>0.9</v>
      </c>
      <c r="Z6" s="58" t="n">
        <v>8</v>
      </c>
    </row>
    <row r="7" customFormat="false" ht="12.75" hidden="false" customHeight="true" outlineLevel="0" collapsed="false">
      <c r="A7" s="87" t="s">
        <v>56</v>
      </c>
      <c r="B7" s="87" t="n">
        <v>1</v>
      </c>
      <c r="C7" s="87" t="n">
        <v>0.46</v>
      </c>
      <c r="F7" s="55"/>
      <c r="G7" s="55"/>
      <c r="H7" s="55"/>
      <c r="I7" s="81" t="s">
        <v>65</v>
      </c>
      <c r="J7" s="86" t="n">
        <f aca="false">S3*'372+10'!B3*M2*1.25*(1-(G10*0.016))</f>
        <v>1.89776244946329</v>
      </c>
      <c r="K7" s="72"/>
      <c r="L7" s="58" t="s">
        <v>66</v>
      </c>
      <c r="M7" s="58" t="n">
        <f aca="false">M2/4*'372+10'!$B$6</f>
        <v>0</v>
      </c>
      <c r="P7" s="57"/>
      <c r="U7" s="61" t="n">
        <v>0.92</v>
      </c>
      <c r="V7" s="58" t="n">
        <v>6.25</v>
      </c>
      <c r="W7" s="61" t="n">
        <v>0.9</v>
      </c>
      <c r="X7" s="58" t="n">
        <v>7.5</v>
      </c>
      <c r="Y7" s="61" t="n">
        <v>0.92</v>
      </c>
      <c r="Z7" s="58" t="n">
        <v>8.5</v>
      </c>
    </row>
    <row r="8" customFormat="false" ht="12.75" hidden="false" customHeight="true" outlineLevel="0" collapsed="false">
      <c r="A8" s="87" t="s">
        <v>56</v>
      </c>
      <c r="B8" s="87" t="n">
        <v>20</v>
      </c>
      <c r="C8" s="88" t="n">
        <v>0.47</v>
      </c>
      <c r="F8" s="58" t="s">
        <v>67</v>
      </c>
      <c r="G8" s="55"/>
      <c r="H8" s="55"/>
      <c r="I8" s="77" t="s">
        <v>68</v>
      </c>
      <c r="J8" s="79" t="n">
        <f aca="false">(100+(J6*2.75/-4))/100</f>
        <v>0.990084191201554</v>
      </c>
      <c r="K8" s="72"/>
      <c r="L8" s="58" t="s">
        <v>69</v>
      </c>
      <c r="M8" s="58" t="n">
        <f aca="false">Calculator!V12</f>
        <v>239</v>
      </c>
      <c r="P8" s="57"/>
      <c r="U8" s="61" t="n">
        <v>0.95</v>
      </c>
      <c r="V8" s="58" t="n">
        <v>4</v>
      </c>
      <c r="W8" s="61" t="n">
        <v>0.92</v>
      </c>
      <c r="X8" s="58" t="n">
        <v>5.9</v>
      </c>
      <c r="Y8" s="61" t="n">
        <v>0.95</v>
      </c>
      <c r="Z8" s="58" t="n">
        <v>4</v>
      </c>
    </row>
    <row r="9" customFormat="false" ht="12.75" hidden="false" customHeight="true" outlineLevel="0" collapsed="false">
      <c r="A9" s="87" t="s">
        <v>56</v>
      </c>
      <c r="B9" s="87" t="n">
        <v>30</v>
      </c>
      <c r="C9" s="87" t="n">
        <v>0.48</v>
      </c>
      <c r="F9" s="70"/>
      <c r="G9" s="89"/>
      <c r="H9" s="55"/>
      <c r="I9" s="90" t="s">
        <v>70</v>
      </c>
      <c r="J9" s="91" t="n">
        <f aca="false">(100+(J7*4/-6.25))/100</f>
        <v>0.987854320323435</v>
      </c>
      <c r="K9" s="72"/>
      <c r="P9" s="57"/>
      <c r="U9" s="61" t="n">
        <v>0.97</v>
      </c>
      <c r="V9" s="58" t="n">
        <v>2.35</v>
      </c>
      <c r="W9" s="61" t="n">
        <v>0.95</v>
      </c>
      <c r="X9" s="58" t="n">
        <v>3.8</v>
      </c>
      <c r="Y9" s="61" t="n">
        <v>0.97</v>
      </c>
      <c r="Z9" s="58" t="n">
        <v>4.5</v>
      </c>
    </row>
    <row r="10" customFormat="false" ht="12.75" hidden="false" customHeight="true" outlineLevel="0" collapsed="false">
      <c r="A10" s="87" t="s">
        <v>71</v>
      </c>
      <c r="B10" s="87" t="n">
        <f aca="false">'372+10'!$B$2</f>
        <v>-7.55</v>
      </c>
      <c r="C10" s="92" t="n">
        <f aca="false">C7*(B10-B8)*(B10-B9)/((B7-B8)*(B7-B9))+C8*(B10-B7)*(B10-B9)/((B8-B7)*(B8-B9))+C9*(B10-B7)*(B10-B8)/((B9-B7)*(B9-B8))</f>
        <v>0.4593475</v>
      </c>
      <c r="F10" s="81" t="s">
        <v>72</v>
      </c>
      <c r="G10" s="86" t="n">
        <f aca="false">IF('372+10'!$B$2&gt;0,'372+10'!$B$2*M3,'372+10'!$B$2*M4)</f>
        <v>-12.7585689924373</v>
      </c>
      <c r="H10" s="55"/>
      <c r="I10" s="72"/>
      <c r="J10" s="72"/>
      <c r="L10" s="93" t="n">
        <f aca="false">B3</f>
        <v>379.8</v>
      </c>
      <c r="M10" s="93" t="n">
        <f aca="false">C3</f>
        <v>345.2</v>
      </c>
      <c r="N10" s="93" t="n">
        <f aca="false">D3</f>
        <v>308.8</v>
      </c>
      <c r="O10" s="94" t="n">
        <f aca="false">L11*(O11-M10)*(O11-N10)/((L10-M10)*(L10-N10))+M11*(O11-L10)*(O11-N10)/((M10-L10)*(M10-N10))+N11*(O11-L10)*(O11-M10)/((N10-L10)*(N10-M10))</f>
        <v>2.39296019337334</v>
      </c>
      <c r="P10" s="57"/>
      <c r="U10" s="61" t="n">
        <v>0.98</v>
      </c>
      <c r="V10" s="58" t="n">
        <v>1.5</v>
      </c>
      <c r="W10" s="61" t="n">
        <v>0.97</v>
      </c>
      <c r="X10" s="58" t="n">
        <v>2.1</v>
      </c>
      <c r="Y10" s="61" t="n">
        <v>0.98</v>
      </c>
      <c r="Z10" s="58" t="n">
        <v>3.75</v>
      </c>
    </row>
    <row r="11" customFormat="false" ht="12.75" hidden="false" customHeight="true" outlineLevel="0" collapsed="false">
      <c r="E11" s="55"/>
      <c r="F11" s="95"/>
      <c r="G11" s="96"/>
      <c r="H11" s="55"/>
      <c r="I11" s="60" t="s">
        <v>73</v>
      </c>
      <c r="J11" s="97" t="n">
        <f aca="false">M8+G10-J6</f>
        <v>224.799131545971</v>
      </c>
      <c r="L11" s="93" t="n">
        <v>2.8</v>
      </c>
      <c r="M11" s="93" t="n">
        <v>2.7</v>
      </c>
      <c r="N11" s="93" t="n">
        <v>2.6</v>
      </c>
      <c r="O11" s="98" t="n">
        <f aca="false">K12</f>
        <v>226.241431007563</v>
      </c>
      <c r="P11" s="57"/>
      <c r="U11" s="61" t="n">
        <v>1</v>
      </c>
      <c r="V11" s="58" t="n">
        <v>0</v>
      </c>
      <c r="W11" s="61" t="n">
        <v>0.98</v>
      </c>
      <c r="X11" s="58" t="n">
        <v>2</v>
      </c>
      <c r="Y11" s="61" t="n">
        <v>1</v>
      </c>
      <c r="Z11" s="58" t="n">
        <v>0</v>
      </c>
    </row>
    <row r="12" customFormat="false" ht="13.5" hidden="false" customHeight="true" outlineLevel="0" collapsed="false">
      <c r="A12" s="87" t="s">
        <v>74</v>
      </c>
      <c r="B12" s="87" t="n">
        <v>-1</v>
      </c>
      <c r="C12" s="99" t="n">
        <v>0.42</v>
      </c>
      <c r="D12" s="55"/>
      <c r="E12" s="72"/>
      <c r="F12" s="72"/>
      <c r="G12" s="72"/>
      <c r="H12" s="55"/>
      <c r="I12" s="60" t="s">
        <v>75</v>
      </c>
      <c r="J12" s="97" t="n">
        <f aca="false">M8+G10+J7</f>
        <v>228.139193457026</v>
      </c>
      <c r="K12" s="100" t="n">
        <f aca="false">M8+G10</f>
        <v>226.241431007563</v>
      </c>
      <c r="L12" s="101" t="n">
        <v>3</v>
      </c>
      <c r="M12" s="101" t="n">
        <v>2.9</v>
      </c>
      <c r="N12" s="101" t="n">
        <v>2.8</v>
      </c>
      <c r="O12" s="102" t="n">
        <f aca="false">L12*(O11-M10)*(O11-N10)/((L10-M10)*(L10-N10))+M12*(O11-L10)*(O11-N10)/((M10-L10)*(M10-N10))+N12*(O11-L10)*(O11-M10)/((N10-L10)*(N10-M10))</f>
        <v>2.59296019337334</v>
      </c>
      <c r="P12" s="57"/>
      <c r="U12" s="58" t="s">
        <v>76</v>
      </c>
      <c r="V12" s="58" t="n">
        <f aca="false">LOOKUP('372+10'!B5,U2:U11:V2:V11)+'372+10'!B1</f>
        <v>239</v>
      </c>
      <c r="W12" s="61" t="n">
        <v>1</v>
      </c>
      <c r="X12" s="58" t="n">
        <v>0</v>
      </c>
      <c r="Y12" s="58" t="s">
        <v>76</v>
      </c>
      <c r="Z12" s="58" t="n">
        <f aca="false">LOOKUP('372+10'!B5,Y2:Y11:Z2:Z11)+'372+10'!B1</f>
        <v>239</v>
      </c>
    </row>
    <row r="13" customFormat="false" ht="13.5" hidden="false" customHeight="true" outlineLevel="0" collapsed="false">
      <c r="A13" s="87" t="s">
        <v>74</v>
      </c>
      <c r="B13" s="87" t="n">
        <v>-10</v>
      </c>
      <c r="C13" s="88" t="n">
        <v>0.415</v>
      </c>
      <c r="E13" s="72"/>
      <c r="F13" s="72"/>
      <c r="G13" s="72" t="n">
        <f aca="false">G15/0.2165</f>
        <v>9.82972295917889</v>
      </c>
      <c r="H13" s="55"/>
      <c r="I13" s="55"/>
      <c r="J13" s="55"/>
      <c r="P13" s="57"/>
      <c r="U13" s="103"/>
      <c r="V13" s="103"/>
      <c r="W13" s="58" t="s">
        <v>76</v>
      </c>
      <c r="X13" s="58" t="n">
        <f aca="false">LOOKUP('372+10'!B5,W2:W12:X2:X12)+'372+10'!B1</f>
        <v>239</v>
      </c>
      <c r="Y13" s="103"/>
      <c r="Z13" s="62"/>
    </row>
    <row r="14" customFormat="false" ht="13.5" hidden="false" customHeight="true" outlineLevel="0" collapsed="false">
      <c r="A14" s="87" t="s">
        <v>74</v>
      </c>
      <c r="B14" s="87" t="n">
        <v>-20</v>
      </c>
      <c r="C14" s="88" t="n">
        <v>0.41</v>
      </c>
      <c r="E14" s="104" t="s">
        <v>77</v>
      </c>
      <c r="F14" s="104" t="s">
        <v>78</v>
      </c>
      <c r="G14" s="104" t="s">
        <v>79</v>
      </c>
      <c r="I14" s="104" t="s">
        <v>80</v>
      </c>
      <c r="J14" s="104" t="s">
        <v>81</v>
      </c>
      <c r="K14" s="104" t="s">
        <v>82</v>
      </c>
      <c r="P14" s="57"/>
      <c r="U14" s="103"/>
      <c r="V14" s="103"/>
      <c r="W14" s="103"/>
      <c r="X14" s="103"/>
      <c r="Y14" s="103"/>
      <c r="Z14" s="103"/>
    </row>
    <row r="15" customFormat="false" ht="12.75" hidden="false" customHeight="true" outlineLevel="0" collapsed="false">
      <c r="B15" s="105" t="n">
        <v>-40</v>
      </c>
      <c r="C15" s="106" t="n">
        <v>0.4</v>
      </c>
      <c r="D15" s="107" t="s">
        <v>83</v>
      </c>
      <c r="E15" s="108" t="e">
        <f aca="false">INDEX(caliper!F291:F363,(ROUNDUP(((F15-80)/(20/72))+1,0)),1)</f>
        <v>#VALUE!</v>
      </c>
      <c r="F15" s="109" t="n">
        <f aca="false">100*(J11-C3)*(J11-D3)/((B3-C3)*(B3-D3))+90*(J11-B3)*(J11-D3)/((C3-B3)*(C3-D3))+80*(J11-B3)*(J11-C3)/((D3-B3)*(D3-C3))</f>
        <v>58.9587084622892</v>
      </c>
      <c r="G15" s="109" t="n">
        <f aca="false">G5+M7</f>
        <v>2.12813502066223</v>
      </c>
      <c r="H15" s="110" t="s">
        <v>56</v>
      </c>
      <c r="I15" s="110" t="n">
        <f aca="false">O10</f>
        <v>2.39296019337334</v>
      </c>
      <c r="J15" s="110" t="n">
        <v>1.0105</v>
      </c>
      <c r="K15" s="111" t="n">
        <f aca="false">C10</f>
        <v>0.4593475</v>
      </c>
      <c r="P15" s="57"/>
    </row>
    <row r="16" customFormat="false" ht="12.75" hidden="false" customHeight="true" outlineLevel="0" collapsed="false">
      <c r="A16" s="87" t="s">
        <v>84</v>
      </c>
      <c r="B16" s="87" t="n">
        <f aca="false">'372+10'!$B$2</f>
        <v>-7.55</v>
      </c>
      <c r="C16" s="99" t="n">
        <f aca="false">C12*(B16-B13)*(B16-B14)*(B16-B15)/((B12-B13)*(B12-B14)*(B12-B15))+C13*(B16-B12)*(B16-B14)*(B16-B15)/((B13-B12)*(B13-B14)*(B13-B15))+C14*(B16-B12)*(B16-B13)*(B16-B15)/((B14-B12)*(B14-B13)*(B14-B15))+C15*(B16-B12)*(B16-B13)*(B16-B14)/((B15-B12)*(B15-B13)*(B15-B14))</f>
        <v>0.416299209486055</v>
      </c>
      <c r="D16" s="112" t="s">
        <v>85</v>
      </c>
      <c r="E16" s="113" t="e">
        <f aca="false">INDEX(caliper!F291:F363,(ROUNDUP(((F16-80)/(20/72))+1,0)),1)</f>
        <v>#VALUE!</v>
      </c>
      <c r="F16" s="114" t="n">
        <f aca="false">100*(J12-C3)*(J12-D3)/((B3-C3)*(B3-D3))+90*(J12-B3)*(J12-D3)/((C3-B3)*(C3-D3))+80*(J12-B3)*(J12-C3)/((D3-B3)*(D3-C3))</f>
        <v>59.7411253842664</v>
      </c>
      <c r="G16" s="114" t="n">
        <f aca="false">G6+M7</f>
        <v>2.17587603475511</v>
      </c>
      <c r="H16" s="115" t="s">
        <v>74</v>
      </c>
      <c r="I16" s="115" t="n">
        <f aca="false">O12</f>
        <v>2.59296019337334</v>
      </c>
      <c r="J16" s="115" t="n">
        <v>1.01</v>
      </c>
      <c r="K16" s="116" t="n">
        <f aca="false">C16</f>
        <v>0.416299209486055</v>
      </c>
      <c r="P16" s="57"/>
    </row>
    <row r="17" customFormat="false" ht="12.75" hidden="false" customHeight="true" outlineLevel="0" collapsed="false">
      <c r="G17" s="54" t="n">
        <f aca="false">G16/0.2165</f>
        <v>10.0502357263515</v>
      </c>
      <c r="P17" s="57"/>
    </row>
    <row r="18" customFormat="false" ht="12.75" hidden="false" customHeight="true" outlineLevel="0" collapsed="false">
      <c r="A18" s="117"/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7"/>
      <c r="P18" s="57"/>
    </row>
    <row r="19" customFormat="false" ht="12.75" hidden="false" customHeight="true" outlineLevel="0" collapsed="false">
      <c r="P19" s="57"/>
    </row>
    <row r="20" customFormat="false" ht="12.75" hidden="false" customHeight="true" outlineLevel="0" collapsed="false">
      <c r="A20" s="60" t="s">
        <v>86</v>
      </c>
      <c r="B20" s="61" t="n">
        <v>1</v>
      </c>
      <c r="C20" s="61" t="n">
        <v>0.9</v>
      </c>
      <c r="D20" s="61" t="n">
        <v>0.8</v>
      </c>
      <c r="F20" s="58" t="s">
        <v>51</v>
      </c>
      <c r="G20" s="62"/>
      <c r="H20" s="55"/>
      <c r="I20" s="58" t="s">
        <v>52</v>
      </c>
      <c r="J20" s="63"/>
      <c r="K20" s="55"/>
      <c r="L20" s="58" t="s">
        <v>51</v>
      </c>
      <c r="M20" s="58" t="n">
        <f aca="false">B22*(M26-C21)*(M26-D21)/((B21-C21)*(B21-D21))+C22*(M26-B21)*(M26-D21)/((C21-B21)*(C21-D21))+D22*(M26-B21)*(M26-C21)/((D21-B21)*(D21-C21))</f>
        <v>0.448792242474474</v>
      </c>
      <c r="P20" s="57"/>
    </row>
    <row r="21" customFormat="false" ht="12.75" hidden="false" customHeight="true" outlineLevel="0" collapsed="false">
      <c r="A21" s="58" t="s">
        <v>54</v>
      </c>
      <c r="B21" s="118" t="n">
        <v>364.95</v>
      </c>
      <c r="C21" s="119" t="n">
        <v>332.8</v>
      </c>
      <c r="D21" s="120" t="n">
        <v>301.7</v>
      </c>
      <c r="F21" s="68" t="s">
        <v>55</v>
      </c>
      <c r="G21" s="69" t="n">
        <f aca="false">M20*$S$2*'372+10'!$B$3</f>
        <v>1.52882956649671</v>
      </c>
      <c r="H21" s="55"/>
      <c r="I21" s="70"/>
      <c r="J21" s="71"/>
      <c r="K21" s="72"/>
      <c r="L21" s="58" t="s">
        <v>56</v>
      </c>
      <c r="M21" s="73" t="n">
        <f aca="false">K33*POWER(J33,(B21-M26))</f>
        <v>2.21414725750061</v>
      </c>
      <c r="P21" s="57"/>
    </row>
    <row r="22" customFormat="false" ht="12.75" hidden="false" customHeight="true" outlineLevel="0" collapsed="false">
      <c r="A22" s="58" t="s">
        <v>51</v>
      </c>
      <c r="B22" s="121" t="n">
        <v>1.515</v>
      </c>
      <c r="C22" s="122" t="n">
        <v>1.085</v>
      </c>
      <c r="D22" s="123" t="n">
        <v>0.772</v>
      </c>
      <c r="F22" s="77" t="s">
        <v>57</v>
      </c>
      <c r="G22" s="78" t="n">
        <f aca="false">IF(G28&gt;0,G21*M23,G21*M24)</f>
        <v>1.59248126441384</v>
      </c>
      <c r="H22" s="55"/>
      <c r="I22" s="77" t="s">
        <v>58</v>
      </c>
      <c r="J22" s="79" t="n">
        <f aca="false">M20*'372+10'!$B$3*$S$1</f>
        <v>0.940910084487219</v>
      </c>
      <c r="K22" s="72"/>
      <c r="L22" s="58" t="s">
        <v>59</v>
      </c>
      <c r="M22" s="73" t="n">
        <f aca="false">K34*POWER(J34,(B21-M26))</f>
        <v>1.40702986223243</v>
      </c>
      <c r="P22" s="57"/>
    </row>
    <row r="23" customFormat="false" ht="13.5" hidden="false" customHeight="true" outlineLevel="0" collapsed="false">
      <c r="A23" s="103"/>
      <c r="B23" s="63"/>
      <c r="C23" s="63"/>
      <c r="D23" s="63"/>
      <c r="F23" s="81" t="s">
        <v>60</v>
      </c>
      <c r="G23" s="82" t="n">
        <f aca="false">G22*J26</f>
        <v>1.58042897397347</v>
      </c>
      <c r="H23" s="55"/>
      <c r="I23" s="77"/>
      <c r="J23" s="79"/>
      <c r="K23" s="72"/>
      <c r="L23" s="58" t="s">
        <v>61</v>
      </c>
      <c r="M23" s="73" t="n">
        <f aca="false">IF((M26&gt;0),((100+(G28/-I33))/100))</f>
        <v>1.04517531489912</v>
      </c>
      <c r="P23" s="57"/>
    </row>
    <row r="24" customFormat="false" ht="12.75" hidden="false" customHeight="true" outlineLevel="0" collapsed="false">
      <c r="F24" s="84" t="s">
        <v>62</v>
      </c>
      <c r="G24" s="85" t="n">
        <f aca="false">G22/J27</f>
        <v>1.60685878377016</v>
      </c>
      <c r="H24" s="55"/>
      <c r="I24" s="81" t="s">
        <v>63</v>
      </c>
      <c r="J24" s="86" t="n">
        <f aca="false">$S$3*'372+10'!$B$3*M20*1*(1-(G28*0.016))</f>
        <v>1.10083582574236</v>
      </c>
      <c r="K24" s="72"/>
      <c r="L24" s="58" t="s">
        <v>64</v>
      </c>
      <c r="M24" s="73" t="n">
        <f aca="false">IF((M26&gt;0),((100+(G28/-I34))/100))</f>
        <v>1.04163426670442</v>
      </c>
      <c r="P24" s="57"/>
    </row>
    <row r="25" customFormat="false" ht="12.75" hidden="false" customHeight="true" outlineLevel="0" collapsed="false">
      <c r="A25" s="87" t="s">
        <v>56</v>
      </c>
      <c r="B25" s="87" t="n">
        <v>1</v>
      </c>
      <c r="C25" s="87" t="n">
        <v>0.58</v>
      </c>
      <c r="F25" s="55"/>
      <c r="G25" s="55"/>
      <c r="H25" s="55"/>
      <c r="I25" s="81" t="s">
        <v>65</v>
      </c>
      <c r="J25" s="86" t="n">
        <f aca="false">$S$3*'372+10'!$B$3*M20*1.27*(1-(G28*0.016))</f>
        <v>1.39806149869279</v>
      </c>
      <c r="K25" s="72"/>
      <c r="L25" s="58" t="s">
        <v>66</v>
      </c>
      <c r="M25" s="58" t="n">
        <f aca="false">M20/4.35*'372+10'!$B$6</f>
        <v>0</v>
      </c>
      <c r="P25" s="57"/>
    </row>
    <row r="26" customFormat="false" ht="12.75" hidden="false" customHeight="true" outlineLevel="0" collapsed="false">
      <c r="A26" s="87" t="s">
        <v>56</v>
      </c>
      <c r="B26" s="87" t="n">
        <v>20</v>
      </c>
      <c r="C26" s="88" t="n">
        <v>0.59</v>
      </c>
      <c r="F26" s="58" t="s">
        <v>67</v>
      </c>
      <c r="G26" s="55"/>
      <c r="H26" s="55"/>
      <c r="I26" s="77" t="s">
        <v>68</v>
      </c>
      <c r="J26" s="79" t="n">
        <f aca="false">(100+(J24*2.75/-4))/100</f>
        <v>0.992431753698021</v>
      </c>
      <c r="K26" s="72"/>
      <c r="L26" s="58" t="s">
        <v>69</v>
      </c>
      <c r="M26" s="58" t="n">
        <f aca="false">Calculator!$V$12</f>
        <v>239</v>
      </c>
      <c r="P26" s="57"/>
    </row>
    <row r="27" customFormat="false" ht="13.5" hidden="false" customHeight="true" outlineLevel="0" collapsed="false">
      <c r="A27" s="87" t="s">
        <v>56</v>
      </c>
      <c r="B27" s="87" t="n">
        <v>30</v>
      </c>
      <c r="C27" s="87" t="n">
        <v>0.61</v>
      </c>
      <c r="F27" s="70"/>
      <c r="G27" s="89"/>
      <c r="H27" s="55"/>
      <c r="I27" s="90" t="s">
        <v>70</v>
      </c>
      <c r="J27" s="91" t="n">
        <f aca="false">(100+(J25*4/-6.25))/100</f>
        <v>0.991052406408366</v>
      </c>
      <c r="K27" s="72"/>
      <c r="P27" s="57"/>
    </row>
    <row r="28" customFormat="false" ht="13.5" hidden="false" customHeight="true" outlineLevel="0" collapsed="false">
      <c r="A28" s="87" t="s">
        <v>71</v>
      </c>
      <c r="B28" s="87" t="n">
        <f aca="false">'372+10'!$B$2</f>
        <v>-7.55</v>
      </c>
      <c r="C28" s="92" t="n">
        <f aca="false">C25*(B28-B26)*(B28-B27)/((B25-B26)*(B25-B27))+C26*(B28-B25)*(B28-B27)/((B26-B25)*(B26-B27))+C27*(B28-B25)*(B28-B26)/((B27-B25)*(B27-B26))</f>
        <v>0.58747</v>
      </c>
      <c r="F28" s="81" t="s">
        <v>72</v>
      </c>
      <c r="G28" s="86" t="n">
        <f aca="false">IF('372+10'!$B$2&gt;0,'372+10'!$B$2*M21,'372+10'!$B$2*M22)</f>
        <v>-10.6230754598548</v>
      </c>
      <c r="H28" s="55"/>
      <c r="I28" s="72"/>
      <c r="J28" s="72"/>
      <c r="L28" s="93" t="n">
        <f aca="false">B21</f>
        <v>364.95</v>
      </c>
      <c r="M28" s="93" t="n">
        <f aca="false">C21</f>
        <v>332.8</v>
      </c>
      <c r="N28" s="93" t="n">
        <f aca="false">D21</f>
        <v>301.7</v>
      </c>
      <c r="O28" s="94" t="n">
        <f aca="false">L29*(O29-M28)*(O29-N28)/((L28-M28)*(L28-N28))+M29*(O29-L28)*(O29-N28)/((M28-L28)*(M28-N28))+N29*(O29-L28)*(O29-M28)/((N28-L28)*(N28-M28))</f>
        <v>2.35152217169405</v>
      </c>
      <c r="P28" s="57"/>
    </row>
    <row r="29" customFormat="false" ht="13.5" hidden="false" customHeight="true" outlineLevel="0" collapsed="false">
      <c r="A29" s="105"/>
      <c r="B29" s="105"/>
      <c r="C29" s="124"/>
      <c r="F29" s="95"/>
      <c r="G29" s="96"/>
      <c r="H29" s="55"/>
      <c r="I29" s="60" t="s">
        <v>73</v>
      </c>
      <c r="J29" s="97" t="n">
        <f aca="false">M26+G28-J24</f>
        <v>227.276088714403</v>
      </c>
      <c r="K29" s="54" t="n">
        <f aca="false">M26+G28</f>
        <v>228.376924540145</v>
      </c>
      <c r="L29" s="93" t="n">
        <v>2.8</v>
      </c>
      <c r="M29" s="93" t="n">
        <v>2.7</v>
      </c>
      <c r="N29" s="93" t="n">
        <v>2.6</v>
      </c>
      <c r="O29" s="98" t="n">
        <f aca="false">K29</f>
        <v>228.376924540145</v>
      </c>
      <c r="P29" s="57"/>
    </row>
    <row r="30" customFormat="false" ht="12.75" hidden="false" customHeight="true" outlineLevel="0" collapsed="false">
      <c r="A30" s="87" t="s">
        <v>74</v>
      </c>
      <c r="B30" s="87" t="n">
        <v>-1</v>
      </c>
      <c r="C30" s="99" t="n">
        <v>0.41</v>
      </c>
      <c r="F30" s="72"/>
      <c r="G30" s="72"/>
      <c r="I30" s="60" t="s">
        <v>75</v>
      </c>
      <c r="J30" s="97" t="n">
        <f aca="false">M26+G28+J25</f>
        <v>229.774986038838</v>
      </c>
      <c r="L30" s="101" t="n">
        <v>3</v>
      </c>
      <c r="M30" s="101" t="n">
        <v>2.9</v>
      </c>
      <c r="N30" s="101" t="n">
        <v>2.8</v>
      </c>
      <c r="O30" s="102" t="n">
        <f aca="false">L30*(O29-M28)*(O29-N28)/((L28-M28)*(L28-N28))+M30*(O29-L28)*(O29-N28)/((M28-L28)*(M28-N28))+N30*(O29-L28)*(O29-M28)/((N28-L28)*(N28-M28))</f>
        <v>2.55152217169405</v>
      </c>
      <c r="P30" s="57"/>
    </row>
    <row r="31" customFormat="false" ht="12.75" hidden="false" customHeight="true" outlineLevel="0" collapsed="false">
      <c r="A31" s="87" t="s">
        <v>74</v>
      </c>
      <c r="B31" s="87" t="n">
        <v>-20</v>
      </c>
      <c r="C31" s="88" t="n">
        <v>0.39</v>
      </c>
      <c r="G31" s="54" t="n">
        <f aca="false">G33/0.2165</f>
        <v>7.29990288209453</v>
      </c>
      <c r="P31" s="57"/>
    </row>
    <row r="32" customFormat="false" ht="12.75" hidden="false" customHeight="true" outlineLevel="0" collapsed="false">
      <c r="A32" s="87" t="s">
        <v>74</v>
      </c>
      <c r="B32" s="87" t="n">
        <v>-40</v>
      </c>
      <c r="C32" s="88" t="n">
        <v>0.38</v>
      </c>
      <c r="E32" s="104" t="s">
        <v>77</v>
      </c>
      <c r="F32" s="104" t="s">
        <v>78</v>
      </c>
      <c r="G32" s="104" t="s">
        <v>79</v>
      </c>
      <c r="I32" s="104" t="s">
        <v>80</v>
      </c>
      <c r="J32" s="104" t="s">
        <v>81</v>
      </c>
      <c r="K32" s="104" t="s">
        <v>82</v>
      </c>
      <c r="P32" s="57"/>
    </row>
    <row r="33" customFormat="false" ht="12.75" hidden="false" customHeight="true" outlineLevel="0" collapsed="false">
      <c r="A33" s="104" t="s">
        <v>74</v>
      </c>
      <c r="B33" s="87" t="n">
        <v>-71.3</v>
      </c>
      <c r="C33" s="104" t="n">
        <v>0.36</v>
      </c>
      <c r="D33" s="110" t="s">
        <v>83</v>
      </c>
      <c r="E33" s="110" t="e">
        <f aca="false">INDEX(caliper!I291:I363,(ROUNDUP(((F33-80)/(20/72))+1,0)),1)</f>
        <v>#VALUE!</v>
      </c>
      <c r="F33" s="109" t="n">
        <f aca="false">IF(J29&lt;=C21,80+(J29-D21)/((C21-D21)/10),90+(J29-C21)/((B21-C21)/10))</f>
        <v>56.0694819017373</v>
      </c>
      <c r="G33" s="109" t="n">
        <f aca="false">G23+M25</f>
        <v>1.58042897397347</v>
      </c>
      <c r="H33" s="110" t="s">
        <v>56</v>
      </c>
      <c r="I33" s="110" t="n">
        <f aca="false">O28</f>
        <v>2.35152217169405</v>
      </c>
      <c r="J33" s="110" t="n">
        <v>1.01059</v>
      </c>
      <c r="K33" s="111" t="n">
        <f aca="false">C28</f>
        <v>0.58747</v>
      </c>
      <c r="P33" s="57"/>
    </row>
    <row r="34" customFormat="false" ht="12.75" hidden="false" customHeight="true" outlineLevel="0" collapsed="false">
      <c r="A34" s="87" t="s">
        <v>84</v>
      </c>
      <c r="B34" s="87" t="n">
        <f aca="false">B28</f>
        <v>-7.55</v>
      </c>
      <c r="C34" s="99" t="n">
        <f aca="false">C30*(B34-B31)*(B34-B32)*(B34-B33)/((B30-B31)*(B30-B32)*(B30-B33))+C31*(B34-B30)*(B34-B32)*(B34-B33)/((B31-B30)*(B31-B32)*(B31-B33))+C32*(B34-B30)*(B34-B31)*(B34-B33)/((B32-B30)*(B32-B31)*(B32-B33))+C33*(B34-B30)*(B34-B31)*(B34-B32)/((B33-B30)*(B33-B31)*(B33-B32))</f>
        <v>0.401314370479608</v>
      </c>
      <c r="D34" s="115" t="s">
        <v>85</v>
      </c>
      <c r="E34" s="115" t="e">
        <f aca="false">INDEX(caliper!I291:I363,(ROUNDUP(((F34-80)/(20/72))+1,0)),1)</f>
        <v>#VALUE!</v>
      </c>
      <c r="F34" s="114" t="n">
        <f aca="false">IF(J30&lt;=C21,80+(J30-D21)/((C21-D21)/10),90+(J30-C21)/((B21-C21)/10))</f>
        <v>56.8729858645781</v>
      </c>
      <c r="G34" s="114" t="n">
        <f aca="false">G24+M25</f>
        <v>1.60685878377016</v>
      </c>
      <c r="H34" s="115" t="s">
        <v>74</v>
      </c>
      <c r="I34" s="115" t="n">
        <f aca="false">O30</f>
        <v>2.55152217169405</v>
      </c>
      <c r="J34" s="115" t="n">
        <v>1.01001</v>
      </c>
      <c r="K34" s="116" t="n">
        <f aca="false">C34</f>
        <v>0.401314370479608</v>
      </c>
      <c r="P34" s="57"/>
    </row>
    <row r="35" customFormat="false" ht="13.5" hidden="false" customHeight="true" outlineLevel="0" collapsed="false">
      <c r="A35" s="55"/>
      <c r="B35" s="55"/>
      <c r="C35" s="55"/>
      <c r="G35" s="54" t="n">
        <f aca="false">G34/0.2165</f>
        <v>7.42198052549727</v>
      </c>
      <c r="K35" s="103" t="n">
        <v>1.0114</v>
      </c>
      <c r="L35" s="103"/>
      <c r="P35" s="57"/>
      <c r="AU35" s="106" t="s">
        <v>87</v>
      </c>
    </row>
    <row r="36" customFormat="false" ht="13.5" hidden="false" customHeight="true" outlineLevel="0" collapsed="false">
      <c r="A36" s="117"/>
      <c r="B36" s="117"/>
      <c r="C36" s="117"/>
      <c r="D36" s="117"/>
      <c r="E36" s="117"/>
      <c r="F36" s="117"/>
      <c r="G36" s="117"/>
      <c r="H36" s="117"/>
      <c r="I36" s="117"/>
      <c r="J36" s="117"/>
      <c r="K36" s="117"/>
      <c r="L36" s="57"/>
      <c r="M36" s="57"/>
      <c r="N36" s="57"/>
      <c r="O36" s="57"/>
      <c r="P36" s="57"/>
    </row>
    <row r="37" customFormat="false" ht="12.75" hidden="false" customHeight="true" outlineLevel="0" collapsed="false">
      <c r="P37" s="57"/>
    </row>
    <row r="38" customFormat="false" ht="13.5" hidden="false" customHeight="true" outlineLevel="0" collapsed="false">
      <c r="A38" s="60" t="s">
        <v>88</v>
      </c>
      <c r="B38" s="61" t="n">
        <v>1</v>
      </c>
      <c r="C38" s="61" t="n">
        <v>0.9</v>
      </c>
      <c r="D38" s="61" t="n">
        <v>0.8</v>
      </c>
      <c r="F38" s="58" t="s">
        <v>51</v>
      </c>
      <c r="G38" s="62"/>
      <c r="H38" s="55"/>
      <c r="I38" s="58" t="s">
        <v>52</v>
      </c>
      <c r="J38" s="63"/>
      <c r="K38" s="55"/>
      <c r="L38" s="58" t="s">
        <v>51</v>
      </c>
      <c r="M38" s="58" t="n">
        <f aca="false">B40*(M44-C39)*(M44-D39)/((B39-C39)*(B39-D39))+C40*(M44-B39)*(M44-D39)/((C39-B39)*(C39-D39))+D40*(M44-B39)*(M44-C39)/((D39-B39)*(D39-C39))</f>
        <v>0.270486419458529</v>
      </c>
      <c r="P38" s="57"/>
    </row>
    <row r="39" customFormat="false" ht="13.5" hidden="false" customHeight="true" outlineLevel="0" collapsed="false">
      <c r="A39" s="58" t="s">
        <v>54</v>
      </c>
      <c r="B39" s="118" t="n">
        <v>349.8</v>
      </c>
      <c r="C39" s="119" t="n">
        <v>319.1</v>
      </c>
      <c r="D39" s="120" t="n">
        <v>292.14</v>
      </c>
      <c r="E39" s="63"/>
      <c r="F39" s="68" t="s">
        <v>55</v>
      </c>
      <c r="G39" s="69" t="n">
        <f aca="false">M38*$S$2*'372+10'!$B$3</f>
        <v>0.921423314101851</v>
      </c>
      <c r="H39" s="55"/>
      <c r="I39" s="70"/>
      <c r="J39" s="71"/>
      <c r="K39" s="72"/>
      <c r="L39" s="58" t="s">
        <v>56</v>
      </c>
      <c r="M39" s="73" t="n">
        <f aca="false">K51*POWER(J51,(B39-M44))</f>
        <v>1.46041517367646</v>
      </c>
      <c r="P39" s="57"/>
    </row>
    <row r="40" customFormat="false" ht="13.5" hidden="false" customHeight="true" outlineLevel="0" collapsed="false">
      <c r="A40" s="58" t="s">
        <v>51</v>
      </c>
      <c r="B40" s="121" t="n">
        <v>1.5178</v>
      </c>
      <c r="C40" s="122" t="n">
        <v>1.223</v>
      </c>
      <c r="D40" s="123" t="n">
        <v>0.932</v>
      </c>
      <c r="F40" s="77" t="s">
        <v>57</v>
      </c>
      <c r="G40" s="78" t="n">
        <f aca="false">IF(G46&gt;0,G39*M41,G39*M42)</f>
        <v>0.958563852562973</v>
      </c>
      <c r="H40" s="55"/>
      <c r="I40" s="77" t="s">
        <v>58</v>
      </c>
      <c r="J40" s="79" t="n">
        <f aca="false">M38*'372+10'!$B$3*$S$1</f>
        <v>0.567085113553062</v>
      </c>
      <c r="K40" s="72"/>
      <c r="L40" s="58" t="s">
        <v>59</v>
      </c>
      <c r="M40" s="73" t="n">
        <f aca="false">K52*POWER(J52,(B39-M44))</f>
        <v>1.34560531233871</v>
      </c>
      <c r="P40" s="57"/>
    </row>
    <row r="41" customFormat="false" ht="12.75" hidden="false" customHeight="true" outlineLevel="0" collapsed="false">
      <c r="A41" s="62"/>
      <c r="B41" s="62"/>
      <c r="C41" s="62"/>
      <c r="D41" s="62"/>
      <c r="F41" s="81" t="s">
        <v>60</v>
      </c>
      <c r="G41" s="82" t="n">
        <f aca="false">G40*J44</f>
        <v>0.954219217433362</v>
      </c>
      <c r="H41" s="55"/>
      <c r="I41" s="77"/>
      <c r="J41" s="79"/>
      <c r="K41" s="72"/>
      <c r="L41" s="58" t="s">
        <v>61</v>
      </c>
      <c r="M41" s="73" t="n">
        <f aca="false">IF((M44&gt;0),((100+(G46/-I51))/100))</f>
        <v>1.04378194802622</v>
      </c>
      <c r="P41" s="57"/>
    </row>
    <row r="42" customFormat="false" ht="12.75" hidden="false" customHeight="true" outlineLevel="0" collapsed="false">
      <c r="A42" s="55"/>
      <c r="F42" s="84" t="s">
        <v>62</v>
      </c>
      <c r="G42" s="85" t="n">
        <f aca="false">G40/J45</f>
        <v>0.963646233042624</v>
      </c>
      <c r="H42" s="55"/>
      <c r="I42" s="81" t="s">
        <v>63</v>
      </c>
      <c r="J42" s="86" t="n">
        <f aca="false">$S$3*'372+10'!$B$3*M38*1*(1-(G46*0.016))</f>
        <v>0.659264300707562</v>
      </c>
      <c r="K42" s="72"/>
      <c r="L42" s="58" t="s">
        <v>64</v>
      </c>
      <c r="M42" s="73" t="n">
        <f aca="false">IF((M44&gt;0),((100+(G46/-I52))/100))</f>
        <v>1.04030779110178</v>
      </c>
      <c r="P42" s="57"/>
    </row>
    <row r="43" customFormat="false" ht="12.75" hidden="false" customHeight="true" outlineLevel="0" collapsed="false">
      <c r="A43" s="87" t="s">
        <v>56</v>
      </c>
      <c r="B43" s="87" t="n">
        <v>1</v>
      </c>
      <c r="C43" s="87" t="n">
        <v>0.44</v>
      </c>
      <c r="G43" s="55"/>
      <c r="H43" s="55"/>
      <c r="I43" s="81" t="s">
        <v>65</v>
      </c>
      <c r="J43" s="86" t="n">
        <f aca="false">$S$3*'372+10'!$B$3*M38*1.25*(1-(G46*0.016))</f>
        <v>0.824080375884453</v>
      </c>
      <c r="K43" s="72"/>
      <c r="L43" s="58" t="s">
        <v>66</v>
      </c>
      <c r="M43" s="58" t="n">
        <f aca="false">M38/4.75*'372+10'!$B$6</f>
        <v>0</v>
      </c>
      <c r="P43" s="57"/>
    </row>
    <row r="44" customFormat="false" ht="12.75" hidden="false" customHeight="true" outlineLevel="0" collapsed="false">
      <c r="A44" s="87" t="s">
        <v>56</v>
      </c>
      <c r="B44" s="87" t="n">
        <v>20</v>
      </c>
      <c r="C44" s="88" t="n">
        <v>0.45</v>
      </c>
      <c r="G44" s="55"/>
      <c r="H44" s="55"/>
      <c r="I44" s="77" t="s">
        <v>68</v>
      </c>
      <c r="J44" s="79" t="n">
        <f aca="false">(100+(J42*2.75/-4))/100</f>
        <v>0.995467557932635</v>
      </c>
      <c r="K44" s="72"/>
      <c r="L44" s="58" t="s">
        <v>69</v>
      </c>
      <c r="M44" s="58" t="n">
        <f aca="false">Calculator!$V$12</f>
        <v>239</v>
      </c>
      <c r="P44" s="57"/>
    </row>
    <row r="45" customFormat="false" ht="12.75" hidden="false" customHeight="true" outlineLevel="0" collapsed="false">
      <c r="A45" s="87" t="s">
        <v>56</v>
      </c>
      <c r="B45" s="87" t="n">
        <v>30</v>
      </c>
      <c r="C45" s="87" t="n">
        <v>0.46</v>
      </c>
      <c r="F45" s="70"/>
      <c r="G45" s="89"/>
      <c r="H45" s="55"/>
      <c r="I45" s="90" t="s">
        <v>70</v>
      </c>
      <c r="J45" s="91" t="n">
        <f aca="false">(100+(J43*4/-6.25))/100</f>
        <v>0.994725885594339</v>
      </c>
      <c r="K45" s="72"/>
      <c r="P45" s="57"/>
    </row>
    <row r="46" customFormat="false" ht="12.75" hidden="false" customHeight="true" outlineLevel="0" collapsed="false">
      <c r="A46" s="87" t="s">
        <v>71</v>
      </c>
      <c r="B46" s="87" t="n">
        <f aca="false">'372+10'!$B$2</f>
        <v>-7.55</v>
      </c>
      <c r="C46" s="92" t="n">
        <f aca="false">C43*(B46-B44)*(B46-B45)/((B43-B44)*(B43-B45))+C44*(B46-B43)*(B46-B45)/((B44-B43)*(B44-B45))+C45*(B46-B43)*(B46-B44)/((B45-B43)*(B45-B44))</f>
        <v>0.4393475</v>
      </c>
      <c r="D46" s="55"/>
      <c r="F46" s="81" t="s">
        <v>72</v>
      </c>
      <c r="G46" s="86" t="n">
        <f aca="false">IF('372+10'!$B$2&gt;0,'372+10'!$B$2*M39,'372+10'!$B$2*M40)</f>
        <v>-10.1593201081573</v>
      </c>
      <c r="H46" s="55"/>
      <c r="I46" s="72"/>
      <c r="J46" s="72"/>
      <c r="L46" s="93" t="n">
        <f aca="false">B39</f>
        <v>349.8</v>
      </c>
      <c r="M46" s="93" t="n">
        <f aca="false">C39</f>
        <v>319.1</v>
      </c>
      <c r="N46" s="93" t="n">
        <f aca="false">D39</f>
        <v>292.14</v>
      </c>
      <c r="O46" s="94" t="n">
        <f aca="false">L47*(O47-M46)*(O47-N46)/((L46-M46)*(L46-N46))+M47*(O47-L46)*(O47-N46)/((M46-L46)*(M46-N46))+N47*(O47-L46)*(O47-M46)/((N46-L46)*(N46-M46))</f>
        <v>2.32043583398195</v>
      </c>
      <c r="P46" s="57"/>
    </row>
    <row r="47" customFormat="false" ht="12.75" hidden="false" customHeight="true" outlineLevel="0" collapsed="false">
      <c r="A47" s="105"/>
      <c r="B47" s="105"/>
      <c r="C47" s="124"/>
      <c r="D47" s="55"/>
      <c r="F47" s="95"/>
      <c r="G47" s="96"/>
      <c r="H47" s="55"/>
      <c r="I47" s="60" t="s">
        <v>73</v>
      </c>
      <c r="J47" s="97" t="n">
        <f aca="false">M44+G46-J42</f>
        <v>228.181415591135</v>
      </c>
      <c r="K47" s="125" t="n">
        <f aca="false">M44+G46</f>
        <v>228.840679891843</v>
      </c>
      <c r="L47" s="93" t="n">
        <v>2.8</v>
      </c>
      <c r="M47" s="93" t="n">
        <v>2.7</v>
      </c>
      <c r="N47" s="93" t="n">
        <v>2.6</v>
      </c>
      <c r="O47" s="98" t="n">
        <f aca="false">K47</f>
        <v>228.840679891843</v>
      </c>
      <c r="P47" s="57"/>
    </row>
    <row r="48" customFormat="false" ht="12.75" hidden="false" customHeight="true" outlineLevel="0" collapsed="false">
      <c r="A48" s="87" t="s">
        <v>74</v>
      </c>
      <c r="B48" s="87" t="n">
        <v>-1</v>
      </c>
      <c r="C48" s="99" t="n">
        <v>0.43</v>
      </c>
      <c r="D48" s="55"/>
      <c r="F48" s="72"/>
      <c r="G48" s="72"/>
      <c r="I48" s="60" t="s">
        <v>75</v>
      </c>
      <c r="J48" s="97" t="n">
        <f aca="false">M44+G46+J43</f>
        <v>229.664760267727</v>
      </c>
      <c r="L48" s="101" t="n">
        <v>3</v>
      </c>
      <c r="M48" s="101" t="n">
        <v>2.9</v>
      </c>
      <c r="N48" s="101" t="n">
        <v>2.8</v>
      </c>
      <c r="O48" s="102" t="n">
        <f aca="false">L48*(O47-M46)*(O47-N46)/((L46-M46)*(L46-N46))+M48*(O47-L46)*(O47-N46)/((M46-L46)*(M46-N46))+N48*(O47-L46)*(O47-M46)/((N46-L46)*(N46-M46))</f>
        <v>2.52043583398195</v>
      </c>
      <c r="P48" s="57"/>
    </row>
    <row r="49" customFormat="false" ht="13.5" hidden="false" customHeight="true" outlineLevel="0" collapsed="false">
      <c r="A49" s="87" t="s">
        <v>74</v>
      </c>
      <c r="B49" s="87" t="n">
        <v>-10.5</v>
      </c>
      <c r="C49" s="88" t="n">
        <v>0.42</v>
      </c>
      <c r="G49" s="54" t="n">
        <f aca="false">G51/0.2165</f>
        <v>4.40747906435733</v>
      </c>
      <c r="P49" s="57"/>
    </row>
    <row r="50" customFormat="false" ht="12.75" hidden="false" customHeight="true" outlineLevel="0" collapsed="false">
      <c r="A50" s="87" t="s">
        <v>74</v>
      </c>
      <c r="B50" s="87" t="n">
        <v>-20</v>
      </c>
      <c r="C50" s="88" t="n">
        <v>0.41</v>
      </c>
      <c r="E50" s="104" t="s">
        <v>77</v>
      </c>
      <c r="F50" s="104" t="s">
        <v>78</v>
      </c>
      <c r="G50" s="104" t="s">
        <v>79</v>
      </c>
      <c r="I50" s="104" t="s">
        <v>80</v>
      </c>
      <c r="J50" s="104" t="s">
        <v>81</v>
      </c>
      <c r="K50" s="104" t="s">
        <v>82</v>
      </c>
      <c r="P50" s="57"/>
    </row>
    <row r="51" customFormat="false" ht="12.75" hidden="false" customHeight="true" outlineLevel="0" collapsed="false">
      <c r="A51" s="87" t="s">
        <v>74</v>
      </c>
      <c r="B51" s="87" t="n">
        <v>-43.7</v>
      </c>
      <c r="C51" s="104" t="n">
        <v>0.364</v>
      </c>
      <c r="E51" s="108" t="e">
        <f aca="false">INDEX(caliper!L291:L363,(ROUNDUP(((F51-80)/(20/72))+1,0)),1)</f>
        <v>#VALUE!</v>
      </c>
      <c r="F51" s="109" t="n">
        <f aca="false">IF(J47&lt;=C39,80+(J47-D39)/((C39-D39)/10),90+(J47-C39)/((B39-C39)/10))</f>
        <v>56.2764894625873</v>
      </c>
      <c r="G51" s="109" t="n">
        <f aca="false">G41+M43</f>
        <v>0.954219217433362</v>
      </c>
      <c r="H51" s="110" t="s">
        <v>56</v>
      </c>
      <c r="I51" s="110" t="n">
        <f aca="false">O46</f>
        <v>2.32043583398195</v>
      </c>
      <c r="J51" s="110" t="n">
        <v>1.0109</v>
      </c>
      <c r="K51" s="111" t="n">
        <f aca="false">C46</f>
        <v>0.4393475</v>
      </c>
      <c r="P51" s="57"/>
    </row>
    <row r="52" customFormat="false" ht="12.75" hidden="false" customHeight="true" outlineLevel="0" collapsed="false">
      <c r="A52" s="87" t="s">
        <v>84</v>
      </c>
      <c r="B52" s="87" t="n">
        <f aca="false">'372+10'!$B$2</f>
        <v>-7.55</v>
      </c>
      <c r="C52" s="92" t="n">
        <f aca="false">C48*(B52-B49)*(B52-B50)*(B52-B51)/((B48-B49)*(B48-B50)*(B48-B51))+C49*(B52-B48)*(B52-B50)*(B52-B51)/((B49-B48)*(B49-B50)*(B49-B51))+C50*(B52-B48)*(B52-B49)*(B52-B51)/((B50-B48)*(B50-B49)*(B50-B51))+C51*(B52-B48)*(B52-B49)*(B52-B50)/((B51-B48)*(B51-B49)*(B51-B50))</f>
        <v>0.422954524462224</v>
      </c>
      <c r="E52" s="108" t="e">
        <f aca="false">INDEX(caliper!L291:L363,(ROUNDUP(((F52-80)/(20/72))+1,0)),1)</f>
        <v>#VALUE!</v>
      </c>
      <c r="F52" s="114" t="n">
        <f aca="false">IF(J48&lt;=C39,80+(J48-D39)/((C39-D39)/10),90+(J48-C39)/((B39-C39)/10))</f>
        <v>56.8266914939641</v>
      </c>
      <c r="G52" s="114" t="n">
        <f aca="false">G42+M43</f>
        <v>0.963646233042624</v>
      </c>
      <c r="H52" s="115" t="s">
        <v>74</v>
      </c>
      <c r="I52" s="115" t="n">
        <f aca="false">O48</f>
        <v>2.52043583398195</v>
      </c>
      <c r="J52" s="115" t="n">
        <v>1.0105</v>
      </c>
      <c r="K52" s="116" t="n">
        <f aca="false">C52</f>
        <v>0.422954524462224</v>
      </c>
      <c r="P52" s="57"/>
    </row>
    <row r="53" customFormat="false" ht="13.5" hidden="false" customHeight="true" outlineLevel="0" collapsed="false">
      <c r="G53" s="54" t="n">
        <f aca="false">G52/0.2165</f>
        <v>4.45102186162875</v>
      </c>
      <c r="P53" s="57"/>
    </row>
    <row r="54" customFormat="false" ht="13.5" hidden="false" customHeight="true" outlineLevel="0" collapsed="false">
      <c r="A54" s="117"/>
      <c r="B54" s="117"/>
      <c r="C54" s="117"/>
      <c r="D54" s="117"/>
      <c r="E54" s="117"/>
      <c r="F54" s="117"/>
      <c r="G54" s="117"/>
      <c r="H54" s="117"/>
      <c r="I54" s="117"/>
      <c r="J54" s="117"/>
      <c r="K54" s="117"/>
      <c r="L54" s="117"/>
      <c r="M54" s="117"/>
      <c r="N54" s="117"/>
      <c r="O54" s="117"/>
      <c r="P54" s="57"/>
    </row>
    <row r="55" customFormat="false" ht="12.75" hidden="false" customHeight="true" outlineLevel="0" collapsed="false">
      <c r="P55" s="57"/>
      <c r="R55" s="93" t="n">
        <f aca="false">B57</f>
        <v>397.6</v>
      </c>
      <c r="S55" s="93" t="n">
        <f aca="false">B58</f>
        <v>360.22</v>
      </c>
      <c r="T55" s="93" t="n">
        <f aca="false">B59</f>
        <v>323.15</v>
      </c>
      <c r="U55" s="94" t="n">
        <f aca="false">R56*(U56-S55)*(U56-T55)/((R55-S55)*(R55-T55))+S56*(U56-R55)*(U56-T55)/((S55-R55)*(S55-T55))+T56*(U56-R55)*(U56-S55)/((T55-R55)*(T55-S55))</f>
        <v>2.32468049929525</v>
      </c>
    </row>
    <row r="56" customFormat="false" ht="12.75" hidden="false" customHeight="true" outlineLevel="0" collapsed="false">
      <c r="A56" s="126" t="s">
        <v>89</v>
      </c>
      <c r="B56" s="127" t="s">
        <v>54</v>
      </c>
      <c r="C56" s="127" t="s">
        <v>51</v>
      </c>
      <c r="F56" s="58" t="s">
        <v>51</v>
      </c>
      <c r="G56" s="62"/>
      <c r="H56" s="55"/>
      <c r="I56" s="58" t="s">
        <v>52</v>
      </c>
      <c r="J56" s="63"/>
      <c r="K56" s="55"/>
      <c r="L56" s="58" t="s">
        <v>51</v>
      </c>
      <c r="M56" s="58" t="n">
        <f aca="false">C57*($M$62-B58)*($M$62-B59)/((B57-B58)*(B57-B59))+C58*($M$62-B57)*($M$62-B59)/((B58-B57)*(B58-B59))+C59*($M$62-B57)*($M$62-B58)/((B59-B57)*(B59-B58))</f>
        <v>0.871119294011035</v>
      </c>
      <c r="N56" s="128" t="n">
        <v>290.52</v>
      </c>
      <c r="P56" s="57"/>
      <c r="R56" s="93" t="n">
        <v>2.8</v>
      </c>
      <c r="S56" s="93" t="n">
        <v>2.7</v>
      </c>
      <c r="T56" s="93" t="n">
        <v>2.6</v>
      </c>
      <c r="U56" s="98" t="n">
        <f aca="false">K65</f>
        <v>222.629694560243</v>
      </c>
    </row>
    <row r="57" customFormat="false" ht="12.75" hidden="false" customHeight="true" outlineLevel="0" collapsed="false">
      <c r="A57" s="129" t="n">
        <v>1</v>
      </c>
      <c r="B57" s="128" t="n">
        <v>397.6</v>
      </c>
      <c r="C57" s="128" t="n">
        <v>1.7875</v>
      </c>
      <c r="F57" s="68" t="s">
        <v>55</v>
      </c>
      <c r="G57" s="69" t="n">
        <f aca="false">M56*$S$2*'372+10'!$B$3</f>
        <v>2.96750435187293</v>
      </c>
      <c r="H57" s="55"/>
      <c r="I57" s="70"/>
      <c r="J57" s="71"/>
      <c r="K57" s="72"/>
      <c r="L57" s="58" t="s">
        <v>56</v>
      </c>
      <c r="M57" s="73" t="n">
        <f aca="false">L69*POWER(K69,(B57-M62))</f>
        <v>8.61764407435103</v>
      </c>
      <c r="N57" s="128" t="n">
        <v>258.22</v>
      </c>
      <c r="P57" s="57"/>
      <c r="R57" s="101" t="n">
        <v>3.7</v>
      </c>
      <c r="S57" s="101" t="n">
        <v>3.6</v>
      </c>
      <c r="T57" s="101" t="n">
        <v>3.5</v>
      </c>
      <c r="U57" s="102" t="n">
        <f aca="false">R57*(U56-S55)*(U56-T55)/((R55-S55)*(R55-T55))+S57*(U56-R55)*(U56-T55)/((S55-R55)*(S55-T55))+T57*(U56-R55)*(U56-S55)/((T55-R55)*(T55-S55))</f>
        <v>3.22468049929525</v>
      </c>
    </row>
    <row r="58" customFormat="false" ht="12.75" hidden="false" customHeight="true" outlineLevel="0" collapsed="false">
      <c r="A58" s="129" t="n">
        <v>0.9</v>
      </c>
      <c r="B58" s="128" t="n">
        <v>360.22</v>
      </c>
      <c r="C58" s="128" t="n">
        <v>1.2252</v>
      </c>
      <c r="F58" s="77" t="s">
        <v>57</v>
      </c>
      <c r="G58" s="78" t="n">
        <f aca="false">IF(G64&gt;0,G57*M59,G57*M60)</f>
        <v>3.1181516877705</v>
      </c>
      <c r="H58" s="55"/>
      <c r="I58" s="77" t="s">
        <v>58</v>
      </c>
      <c r="J58" s="79" t="n">
        <f aca="false">M56*'372+10'!$B$3*$S$1</f>
        <v>1.82633488495067</v>
      </c>
      <c r="K58" s="72"/>
      <c r="L58" s="58" t="s">
        <v>59</v>
      </c>
      <c r="M58" s="73" t="n">
        <f aca="false">IF('372+10'!B36&gt;-30,L70*POWER(K70,(B57-M62)),L71*POWER(K71,(B57-M62)))</f>
        <v>2.16825237612676</v>
      </c>
      <c r="N58" s="128" t="n">
        <v>227.15</v>
      </c>
      <c r="P58" s="57"/>
    </row>
    <row r="59" customFormat="false" ht="12.75" hidden="false" customHeight="true" outlineLevel="0" collapsed="false">
      <c r="A59" s="129" t="n">
        <v>0.8</v>
      </c>
      <c r="B59" s="128" t="n">
        <v>323.15</v>
      </c>
      <c r="C59" s="128" t="n">
        <v>0.8785</v>
      </c>
      <c r="D59" s="54" t="n">
        <v>232.2</v>
      </c>
      <c r="E59" s="54" t="n">
        <v>0.644</v>
      </c>
      <c r="F59" s="81" t="s">
        <v>60</v>
      </c>
      <c r="G59" s="82" t="n">
        <f aca="false">G58*J62</f>
        <v>3.0687452137382</v>
      </c>
      <c r="H59" s="55"/>
      <c r="I59" s="77"/>
      <c r="J59" s="79"/>
      <c r="K59" s="72"/>
      <c r="L59" s="58" t="s">
        <v>61</v>
      </c>
      <c r="M59" s="73" t="n">
        <f aca="false">IF((M62&gt;0),((100+(G64/-J69))/100))</f>
        <v>1.07041959290629</v>
      </c>
      <c r="P59" s="57"/>
      <c r="R59" s="130" t="s">
        <v>74</v>
      </c>
      <c r="S59" s="130" t="n">
        <v>-1</v>
      </c>
      <c r="T59" s="130" t="n">
        <v>0.39</v>
      </c>
    </row>
    <row r="60" customFormat="false" ht="12.75" hidden="false" customHeight="true" outlineLevel="0" collapsed="false">
      <c r="A60" s="55"/>
      <c r="B60" s="131" t="n">
        <v>232.3</v>
      </c>
      <c r="C60" s="55"/>
      <c r="F60" s="84" t="s">
        <v>62</v>
      </c>
      <c r="G60" s="85" t="n">
        <f aca="false">G58/J63</f>
        <v>3.17672276647634</v>
      </c>
      <c r="H60" s="55"/>
      <c r="I60" s="81" t="s">
        <v>63</v>
      </c>
      <c r="J60" s="86" t="n">
        <f aca="false">$S$3*'372+10'!$B$3*M56*1*(1-(G64*0.016))</f>
        <v>2.30469744338148</v>
      </c>
      <c r="K60" s="72"/>
      <c r="L60" s="58" t="s">
        <v>64</v>
      </c>
      <c r="M60" s="73" t="n">
        <f aca="false">IF((M62&gt;0),((100+(G64/-J70))/100))</f>
        <v>1.05076566637636</v>
      </c>
      <c r="P60" s="57"/>
      <c r="R60" s="130" t="s">
        <v>74</v>
      </c>
      <c r="S60" s="130" t="n">
        <v>-10</v>
      </c>
      <c r="T60" s="130" t="n">
        <v>0.38</v>
      </c>
    </row>
    <row r="61" customFormat="false" ht="12.75" hidden="false" customHeight="true" outlineLevel="0" collapsed="false">
      <c r="A61" s="87" t="s">
        <v>56</v>
      </c>
      <c r="B61" s="87" t="n">
        <v>1</v>
      </c>
      <c r="C61" s="87" t="n">
        <v>0.41</v>
      </c>
      <c r="F61" s="55"/>
      <c r="G61" s="55"/>
      <c r="H61" s="55"/>
      <c r="I61" s="81" t="s">
        <v>65</v>
      </c>
      <c r="J61" s="86" t="n">
        <f aca="false">$S$3*'372+10'!$B$3*M56*1.25*(1-(G64*0.016))</f>
        <v>2.88087180422686</v>
      </c>
      <c r="K61" s="72"/>
      <c r="L61" s="58" t="s">
        <v>66</v>
      </c>
      <c r="M61" s="58" t="n">
        <f aca="false">M56/4.253*'372+10'!$B$6</f>
        <v>0</v>
      </c>
      <c r="P61" s="57"/>
      <c r="R61" s="130" t="s">
        <v>74</v>
      </c>
      <c r="S61" s="130" t="n">
        <v>-20</v>
      </c>
      <c r="T61" s="130" t="n">
        <v>0.37</v>
      </c>
    </row>
    <row r="62" customFormat="false" ht="12.75" hidden="false" customHeight="true" outlineLevel="0" collapsed="false">
      <c r="A62" s="87" t="s">
        <v>56</v>
      </c>
      <c r="B62" s="87" t="n">
        <v>4</v>
      </c>
      <c r="C62" s="88" t="n">
        <v>0.405</v>
      </c>
      <c r="F62" s="58" t="s">
        <v>67</v>
      </c>
      <c r="G62" s="55"/>
      <c r="H62" s="55"/>
      <c r="I62" s="77" t="s">
        <v>68</v>
      </c>
      <c r="J62" s="79" t="n">
        <f aca="false">(100+(J60*2.75/-4))/100</f>
        <v>0.984155205076752</v>
      </c>
      <c r="K62" s="72"/>
      <c r="L62" s="58" t="s">
        <v>69</v>
      </c>
      <c r="M62" s="58" t="n">
        <f aca="false">Calculator!$X$13</f>
        <v>239</v>
      </c>
      <c r="P62" s="57"/>
      <c r="R62" s="130" t="s">
        <v>74</v>
      </c>
      <c r="S62" s="130" t="n">
        <v>-30</v>
      </c>
      <c r="T62" s="130" t="n">
        <v>0.36</v>
      </c>
    </row>
    <row r="63" customFormat="false" ht="12.75" hidden="false" customHeight="true" outlineLevel="0" collapsed="false">
      <c r="A63" s="87" t="s">
        <v>56</v>
      </c>
      <c r="B63" s="87" t="n">
        <v>8</v>
      </c>
      <c r="C63" s="87" t="n">
        <v>0.4</v>
      </c>
      <c r="F63" s="70"/>
      <c r="G63" s="89"/>
      <c r="H63" s="55"/>
      <c r="I63" s="90" t="s">
        <v>70</v>
      </c>
      <c r="J63" s="91" t="n">
        <f aca="false">(100+(J61*4/-6.25))/100</f>
        <v>0.981562420452948</v>
      </c>
      <c r="K63" s="72"/>
      <c r="P63" s="57"/>
      <c r="R63" s="130" t="s">
        <v>74</v>
      </c>
      <c r="S63" s="130" t="n">
        <v>-40</v>
      </c>
      <c r="T63" s="130" t="n">
        <v>0.35</v>
      </c>
    </row>
    <row r="64" customFormat="false" ht="13.5" hidden="false" customHeight="true" outlineLevel="0" collapsed="false">
      <c r="A64" s="87" t="s">
        <v>71</v>
      </c>
      <c r="B64" s="87" t="n">
        <f aca="false">'372+10'!$B$2</f>
        <v>-7.55</v>
      </c>
      <c r="C64" s="92" t="n">
        <f aca="false">C61*(B64-B62)*(B64-B63)/((B61-B62)*(B61-B63))+C62*(B64-B61)*(B64-B63)/((B62-B61)*(B62-B63))+C63*(B64-B61)*(B64-B62)/((B63-B61)*(B63-B62))</f>
        <v>0.430128125</v>
      </c>
      <c r="F64" s="81" t="s">
        <v>72</v>
      </c>
      <c r="G64" s="86" t="n">
        <f aca="false">IF('372+10'!$B$2&gt;0,'372+10'!$B$2*M57,'372+10'!$B$2*M58)</f>
        <v>-16.3703054397571</v>
      </c>
      <c r="H64" s="55"/>
      <c r="I64" s="72"/>
      <c r="J64" s="72"/>
      <c r="M64" s="132" t="s">
        <v>90</v>
      </c>
      <c r="N64" s="133"/>
      <c r="O64" s="89"/>
      <c r="P64" s="57"/>
      <c r="R64" s="130" t="s">
        <v>84</v>
      </c>
      <c r="S64" s="130" t="n">
        <f aca="false">'372+10'!B2</f>
        <v>-7.55</v>
      </c>
      <c r="T64" s="134" t="n">
        <f aca="false">T59*(S64-S60)*(S64-S61)*(S64-S62)*(S64-S63)/((S59-S60)*(S59-S61)*(S59-S62)*(S59-S63))+T60*(S64-S59)*(S64-S61)*(S64-S62)*(S64-S63)/((S60-S59)*(S60-S61)*(S60-S62)*(S60-S63))+T61*(S64-S59)*(S64-S60)*(S64-S62)*(S64-S63)/((S61-S59)*(S61-S60)*(S61-S62)*(S61-S63))+T62*(S64-S59)*(S64-S60)*(S64-S61)*(S64-S63)/((S62-S59)*(S62-S60)*(S62-S61)*(S62-S63))+T63*(S64-S59)*(S64-S60)*(S64-S61)*(S64-S62)/((S63-S59)*(S63-S60)*(S63-S61)*(S63-S62))</f>
        <v>0.382564896755995</v>
      </c>
    </row>
    <row r="65" customFormat="false" ht="13.5" hidden="false" customHeight="true" outlineLevel="0" collapsed="false">
      <c r="F65" s="95"/>
      <c r="G65" s="96"/>
      <c r="H65" s="55"/>
      <c r="I65" s="60" t="s">
        <v>73</v>
      </c>
      <c r="J65" s="97" t="n">
        <f aca="false">M62+G64-J60</f>
        <v>220.324997116861</v>
      </c>
      <c r="K65" s="54" t="n">
        <f aca="false">M62+G64</f>
        <v>222.629694560243</v>
      </c>
      <c r="M65" s="135" t="n">
        <f aca="false">MOD(F69,20/72)</f>
        <v>0.163018397999466</v>
      </c>
      <c r="N65" s="135" t="n">
        <f aca="false">MOD(F70,20/72)</f>
        <v>0.210001548971363</v>
      </c>
      <c r="O65" s="136"/>
      <c r="P65" s="57"/>
    </row>
    <row r="66" customFormat="false" ht="13.5" hidden="false" customHeight="true" outlineLevel="0" collapsed="false">
      <c r="A66" s="87" t="s">
        <v>74</v>
      </c>
      <c r="B66" s="87" t="n">
        <v>-1</v>
      </c>
      <c r="C66" s="99" t="n">
        <v>0.405</v>
      </c>
      <c r="F66" s="72"/>
      <c r="G66" s="72"/>
      <c r="I66" s="60" t="s">
        <v>75</v>
      </c>
      <c r="J66" s="97" t="n">
        <f aca="false">M62+G64+J61</f>
        <v>225.51056636447</v>
      </c>
      <c r="M66" s="135" t="n">
        <f aca="false">M65/(20/72)</f>
        <v>0.586866232798076</v>
      </c>
      <c r="N66" s="135" t="n">
        <f aca="false">N65/(20/72)</f>
        <v>0.756005576296906</v>
      </c>
      <c r="O66" s="136"/>
      <c r="P66" s="57"/>
    </row>
    <row r="67" customFormat="false" ht="12.75" hidden="false" customHeight="true" outlineLevel="0" collapsed="false">
      <c r="A67" s="87" t="s">
        <v>74</v>
      </c>
      <c r="B67" s="87" t="n">
        <v>-10</v>
      </c>
      <c r="C67" s="88" t="n">
        <v>0.39</v>
      </c>
      <c r="E67" s="0"/>
      <c r="F67" s="137"/>
      <c r="G67" s="54" t="n">
        <f aca="false">G69/0.2165</f>
        <v>14.1743427886291</v>
      </c>
      <c r="M67" s="135" t="n">
        <f aca="false">IF(M66&lt;0.288,ROUNDDOWN(M66,0),ROUNDUP(M66,0))</f>
        <v>1</v>
      </c>
      <c r="N67" s="132" t="n">
        <f aca="false">IF(N66&lt;0.288,ROUNDDOWN(N66,0),ROUNDUP(N66,0))</f>
        <v>1</v>
      </c>
      <c r="O67" s="136"/>
      <c r="P67" s="57"/>
    </row>
    <row r="68" customFormat="false" ht="12.75" hidden="false" customHeight="true" outlineLevel="0" collapsed="false">
      <c r="A68" s="87" t="s">
        <v>74</v>
      </c>
      <c r="B68" s="87" t="n">
        <v>-20</v>
      </c>
      <c r="C68" s="88" t="n">
        <v>0.383</v>
      </c>
      <c r="E68" s="104" t="s">
        <v>77</v>
      </c>
      <c r="F68" s="104" t="s">
        <v>78</v>
      </c>
      <c r="G68" s="104" t="s">
        <v>79</v>
      </c>
      <c r="H68" s="104" t="s">
        <v>91</v>
      </c>
      <c r="J68" s="104" t="s">
        <v>80</v>
      </c>
      <c r="K68" s="104" t="s">
        <v>81</v>
      </c>
      <c r="L68" s="138" t="s">
        <v>82</v>
      </c>
      <c r="M68" s="139"/>
      <c r="N68" s="139"/>
      <c r="O68" s="96"/>
      <c r="P68" s="57"/>
    </row>
    <row r="69" customFormat="false" ht="12.75" hidden="false" customHeight="true" outlineLevel="0" collapsed="false">
      <c r="B69" s="105" t="n">
        <v>-40</v>
      </c>
      <c r="C69" s="54" t="n">
        <v>0.375</v>
      </c>
      <c r="E69" s="110" t="e">
        <f aca="false">IF(M67=0,INDEX(caliper!F291:F363,(ROUNDDOWN(((F69-80)/(20/72)+1),0)),1),INDEX(caliper!F291:IF363,(ROUNDUP(((F69-80)/(20/72))+1,0)),1))</f>
        <v>#VALUE!</v>
      </c>
      <c r="F69" s="109" t="n">
        <f aca="false">100*(J65-B58)*(J65-B59)/((B57-B58)*(B57-B59))+90*(J65-B57)*(J65-B59)/((B58-B57)*(B58-B59))+80*(J65-B57)*(J65-B58)/((B59-B57)*(B59-B58))</f>
        <v>51.8296850646661</v>
      </c>
      <c r="G69" s="109" t="n">
        <f aca="false">G59+M61</f>
        <v>3.0687452137382</v>
      </c>
      <c r="H69" s="140" t="n">
        <f aca="false">N69</f>
        <v>29</v>
      </c>
      <c r="I69" s="110" t="s">
        <v>56</v>
      </c>
      <c r="J69" s="110" t="n">
        <f aca="false">U55</f>
        <v>2.32468049929525</v>
      </c>
      <c r="K69" s="110" t="n">
        <f aca="false">1w!F72</f>
        <v>1.019079375</v>
      </c>
      <c r="L69" s="141" t="n">
        <f aca="false">C64</f>
        <v>0.430128125</v>
      </c>
      <c r="M69" s="142" t="s">
        <v>18</v>
      </c>
      <c r="N69" s="142" t="n">
        <f aca="false">IF(M65&lt;0.08,30,N70)</f>
        <v>29</v>
      </c>
      <c r="O69" s="58" t="n">
        <f aca="false">IF(N65&lt;0.08,30,O70)</f>
        <v>30</v>
      </c>
      <c r="P69" s="57"/>
    </row>
    <row r="70" customFormat="false" ht="12.75" hidden="false" customHeight="true" outlineLevel="0" collapsed="false">
      <c r="A70" s="87" t="s">
        <v>84</v>
      </c>
      <c r="B70" s="87" t="n">
        <f aca="false">'372+10'!$B$2</f>
        <v>-7.55</v>
      </c>
      <c r="C70" s="92" t="n">
        <f aca="false">C66*(B70-B67)*(B70-B68)*(B70-B69)/((B66-B67)*(B66-B68)*(B66-B69))+C67*(B70-B66)*(B70-B68)*(B70-B69)/((B67-B66)*(B67-B68)*(B67-B69))+C68*(B70-B66)*(B70-B67)*(B70-B69)/((B68-B66)*(B68-B67)*(B68-B69))+C69*(B70-B66)*(B70-B67)*(B70-B68)/((B69-B66)*(B69-B67)*(B69-B68))</f>
        <v>0.393057473615047</v>
      </c>
      <c r="E70" s="115" t="e">
        <f aca="false">IF(N67=0,INDEX(caliper!F291:F363,(ROUNDDOWN(((F70-80)/(20/72)+1),0)),1),INDEX(caliper!F291:F363,(ROUNDUP(((F70-80)/(20/72))+1,0)),1))</f>
        <v>#VALUE!</v>
      </c>
      <c r="F70" s="114" t="n">
        <f aca="false">100*(J66-B58)*(J66-B59)/((B57-B58)*(B57-B59))+90*(J66-B57)*(J66-B59)/((B58-B57)*(B58-B59))+80*(J66-B57)*(J66-B58)/((B59-B57)*(B59-B58))</f>
        <v>53.2655571045269</v>
      </c>
      <c r="G70" s="114" t="n">
        <f aca="false">G60+M61</f>
        <v>3.17672276647634</v>
      </c>
      <c r="H70" s="143" t="n">
        <f aca="false">O69</f>
        <v>30</v>
      </c>
      <c r="I70" s="115" t="s">
        <v>74</v>
      </c>
      <c r="J70" s="115" t="n">
        <f aca="false">U57</f>
        <v>3.22468049929525</v>
      </c>
      <c r="K70" s="115" t="n">
        <f aca="false">1w!C76</f>
        <v>1.01082564896756</v>
      </c>
      <c r="L70" s="144" t="n">
        <f aca="false">C70</f>
        <v>0.393057473615047</v>
      </c>
      <c r="M70" s="145"/>
      <c r="N70" s="90" t="n">
        <f aca="false">IF(M65&gt;(20/72)-0.08,30,29)</f>
        <v>29</v>
      </c>
      <c r="O70" s="58" t="n">
        <f aca="false">IF(N65&gt;(20/72)-0.08,30,29)</f>
        <v>30</v>
      </c>
      <c r="P70" s="57"/>
    </row>
    <row r="71" customFormat="false" ht="12.75" hidden="false" customHeight="true" outlineLevel="0" collapsed="false">
      <c r="A71" s="55"/>
      <c r="B71" s="55"/>
      <c r="C71" s="55"/>
      <c r="D71" s="55"/>
      <c r="E71" s="55"/>
      <c r="G71" s="54" t="n">
        <f aca="false">G70/0.2165</f>
        <v>14.6730843717152</v>
      </c>
      <c r="K71" s="54" t="n">
        <v>1.0118</v>
      </c>
      <c r="P71" s="57"/>
    </row>
    <row r="72" customFormat="false" ht="12.75" hidden="false" customHeight="true" outlineLevel="0" collapsed="false">
      <c r="P72" s="57"/>
    </row>
    <row r="73" customFormat="false" ht="12.75" hidden="false" customHeight="true" outlineLevel="0" collapsed="false">
      <c r="A73" s="117"/>
      <c r="B73" s="117"/>
      <c r="C73" s="117"/>
      <c r="D73" s="117"/>
      <c r="E73" s="117"/>
      <c r="F73" s="117"/>
      <c r="G73" s="117"/>
      <c r="H73" s="117"/>
      <c r="I73" s="117"/>
      <c r="J73" s="117"/>
      <c r="K73" s="117"/>
      <c r="L73" s="117"/>
      <c r="M73" s="117"/>
      <c r="N73" s="117"/>
      <c r="O73" s="117"/>
      <c r="P73" s="57"/>
      <c r="Q73" s="146"/>
    </row>
    <row r="74" customFormat="false" ht="12.75" hidden="false" customHeight="true" outlineLevel="0" collapsed="false">
      <c r="D74" s="55"/>
      <c r="E74" s="55"/>
      <c r="P74" s="57"/>
      <c r="Q74" s="147"/>
    </row>
    <row r="75" customFormat="false" ht="13.5" hidden="false" customHeight="true" outlineLevel="0" collapsed="false">
      <c r="A75" s="60" t="s">
        <v>92</v>
      </c>
      <c r="B75" s="58" t="s">
        <v>54</v>
      </c>
      <c r="C75" s="58" t="s">
        <v>51</v>
      </c>
      <c r="D75" s="148"/>
      <c r="F75" s="58" t="s">
        <v>51</v>
      </c>
      <c r="G75" s="62"/>
      <c r="H75" s="55"/>
      <c r="I75" s="58" t="s">
        <v>52</v>
      </c>
      <c r="J75" s="63"/>
      <c r="K75" s="55"/>
      <c r="L75" s="58" t="s">
        <v>51</v>
      </c>
      <c r="M75" s="58" t="n">
        <f aca="false">C76*($M$62-B77)*($M$62-B78)/((B76-B77)*(B76-B78))+C77*($M$62-B76)*($M$62-B78)/((B77-B76)*(B77-B78))+C78*($M$62-B76)*($M$62-B77)/((B78-B76)*(B78-B77))</f>
        <v>2.12290694827841</v>
      </c>
      <c r="P75" s="57"/>
      <c r="Q75" s="146"/>
      <c r="R75" s="93" t="n">
        <f aca="false">B76</f>
        <v>402.9</v>
      </c>
      <c r="S75" s="93" t="n">
        <f aca="false">B77</f>
        <v>365.96</v>
      </c>
      <c r="T75" s="93" t="n">
        <f aca="false">B78</f>
        <v>327</v>
      </c>
      <c r="U75" s="94" t="n">
        <f aca="false">R76*(U76-S75)*(U76-T75)/((R75-S75)*(R75-T75))+S76*(U76-R75)*(U76-T75)/((S75-R75)*(S75-T75))+T76*(U76-R75)*(U76-S75)/((T75-R75)*(T75-S75))</f>
        <v>2.85729145767494</v>
      </c>
    </row>
    <row r="76" customFormat="false" ht="12.75" hidden="false" customHeight="true" outlineLevel="0" collapsed="false">
      <c r="A76" s="61" t="n">
        <v>1</v>
      </c>
      <c r="B76" s="149" t="n">
        <v>402.9</v>
      </c>
      <c r="C76" s="149" t="n">
        <v>1.842</v>
      </c>
      <c r="F76" s="68" t="s">
        <v>55</v>
      </c>
      <c r="G76" s="69" t="n">
        <f aca="false">M75*$S$2*'372+10'!$B$3</f>
        <v>7.2317714128803</v>
      </c>
      <c r="H76" s="55"/>
      <c r="I76" s="70"/>
      <c r="J76" s="71"/>
      <c r="K76" s="72"/>
      <c r="L76" s="58" t="s">
        <v>56</v>
      </c>
      <c r="M76" s="73" t="n">
        <f aca="false">L88*POWER(K88,(B76-M81))</f>
        <v>2.54667124720021</v>
      </c>
      <c r="P76" s="57"/>
      <c r="Q76" s="146"/>
      <c r="R76" s="93" t="n">
        <v>3.3</v>
      </c>
      <c r="S76" s="93" t="n">
        <v>3.2</v>
      </c>
      <c r="T76" s="93" t="n">
        <v>3.1</v>
      </c>
      <c r="U76" s="98" t="n">
        <f aca="false">K84</f>
        <v>221.451807641027</v>
      </c>
    </row>
    <row r="77" customFormat="false" ht="12.75" hidden="false" customHeight="true" outlineLevel="0" collapsed="false">
      <c r="A77" s="61" t="n">
        <v>0.9</v>
      </c>
      <c r="B77" s="149" t="n">
        <v>365.96</v>
      </c>
      <c r="C77" s="149" t="n">
        <v>1.175</v>
      </c>
      <c r="F77" s="77" t="s">
        <v>57</v>
      </c>
      <c r="G77" s="78" t="n">
        <f aca="false">IF(G83&gt;0,G76*M78,G76*M79)</f>
        <v>8.04667677451902</v>
      </c>
      <c r="H77" s="55"/>
      <c r="I77" s="77" t="s">
        <v>58</v>
      </c>
      <c r="J77" s="79" t="n">
        <f aca="false">M75*'372+10'!$B$3*$S$1</f>
        <v>4.4507555323369</v>
      </c>
      <c r="K77" s="72"/>
      <c r="L77" s="58" t="s">
        <v>59</v>
      </c>
      <c r="M77" s="73" t="n">
        <f aca="false">L89*POWER(K89,(B76-M81))</f>
        <v>2.32426388860575</v>
      </c>
      <c r="P77" s="57"/>
      <c r="Q77" s="146"/>
      <c r="R77" s="101" t="n">
        <v>2</v>
      </c>
      <c r="S77" s="101" t="n">
        <v>1.9</v>
      </c>
      <c r="T77" s="101" t="n">
        <v>1.8</v>
      </c>
      <c r="U77" s="102" t="n">
        <f aca="false">R77*(U76-S75)*(U76-T75)/((R75-S75)*(R75-T75))+S77*(U76-R75)*(U76-T75)/((S75-R75)*(S75-T75))+T77*(U76-R75)*(U76-S75)/((T75-R75)*(T75-S75))</f>
        <v>1.55729145767494</v>
      </c>
    </row>
    <row r="78" customFormat="false" ht="12.75" hidden="false" customHeight="true" outlineLevel="0" collapsed="false">
      <c r="A78" s="61" t="n">
        <v>0.8</v>
      </c>
      <c r="B78" s="149" t="n">
        <v>327</v>
      </c>
      <c r="C78" s="149" t="n">
        <v>0.932</v>
      </c>
      <c r="F78" s="81" t="s">
        <v>60</v>
      </c>
      <c r="G78" s="82" t="n">
        <f aca="false">G77*J81</f>
        <v>7.7356462702583</v>
      </c>
      <c r="H78" s="55"/>
      <c r="I78" s="77"/>
      <c r="J78" s="79"/>
      <c r="K78" s="72"/>
      <c r="L78" s="58" t="s">
        <v>61</v>
      </c>
      <c r="M78" s="73" t="n">
        <f aca="false">IF((M81&gt;0),((100+(G83/-J88))/100))</f>
        <v>1.06141547902591</v>
      </c>
      <c r="P78" s="57"/>
      <c r="Q78" s="146"/>
    </row>
    <row r="79" customFormat="false" ht="13.5" hidden="false" customHeight="true" outlineLevel="0" collapsed="false">
      <c r="A79" s="150"/>
      <c r="F79" s="84" t="s">
        <v>62</v>
      </c>
      <c r="G79" s="85" t="n">
        <f aca="false">G77/J82</f>
        <v>8.29288915318347</v>
      </c>
      <c r="H79" s="55"/>
      <c r="I79" s="81" t="s">
        <v>63</v>
      </c>
      <c r="J79" s="86" t="n">
        <f aca="false">$S$3*'372+10'!$B$3*M75*1*(1-(G83*0.015))</f>
        <v>5.62229624570009</v>
      </c>
      <c r="K79" s="72"/>
      <c r="L79" s="58" t="s">
        <v>64</v>
      </c>
      <c r="M79" s="73" t="n">
        <f aca="false">IF((M81&gt;0),((100+(G83/-J89))/100))</f>
        <v>1.11268405970179</v>
      </c>
      <c r="P79" s="57"/>
      <c r="Q79" s="147"/>
      <c r="R79" s="151" t="n">
        <v>1</v>
      </c>
      <c r="S79" s="152" t="n">
        <v>1.010911</v>
      </c>
    </row>
    <row r="80" customFormat="false" ht="13.5" hidden="false" customHeight="true" outlineLevel="0" collapsed="false">
      <c r="A80" s="87" t="s">
        <v>56</v>
      </c>
      <c r="B80" s="87" t="n">
        <v>1</v>
      </c>
      <c r="C80" s="87" t="n">
        <v>0.41</v>
      </c>
      <c r="F80" s="55"/>
      <c r="G80" s="55"/>
      <c r="H80" s="55"/>
      <c r="I80" s="81" t="s">
        <v>65</v>
      </c>
      <c r="J80" s="86" t="n">
        <f aca="false">$S$3*'372+10'!$B$3*M75*1.25*(1-(G83*0.016))</f>
        <v>7.12549869990538</v>
      </c>
      <c r="K80" s="72"/>
      <c r="L80" s="58" t="s">
        <v>66</v>
      </c>
      <c r="M80" s="58" t="n">
        <f aca="false">M75/4.5*'372+10'!$B$6</f>
        <v>0</v>
      </c>
      <c r="P80" s="57"/>
      <c r="Q80" s="146"/>
      <c r="R80" s="151" t="n">
        <v>-4</v>
      </c>
      <c r="S80" s="152" t="n">
        <v>1.01091</v>
      </c>
    </row>
    <row r="81" customFormat="false" ht="12.75" hidden="false" customHeight="true" outlineLevel="0" collapsed="false">
      <c r="A81" s="87" t="s">
        <v>56</v>
      </c>
      <c r="B81" s="87" t="n">
        <v>4</v>
      </c>
      <c r="C81" s="88" t="n">
        <v>0.405</v>
      </c>
      <c r="F81" s="58" t="s">
        <v>67</v>
      </c>
      <c r="G81" s="55"/>
      <c r="H81" s="55"/>
      <c r="I81" s="77" t="s">
        <v>68</v>
      </c>
      <c r="J81" s="79" t="n">
        <f aca="false">(100+(J79*2.75/-4))/100</f>
        <v>0.961346713310812</v>
      </c>
      <c r="K81" s="72"/>
      <c r="L81" s="58" t="s">
        <v>69</v>
      </c>
      <c r="M81" s="58" t="n">
        <f aca="false">Calculator!$X$13</f>
        <v>239</v>
      </c>
      <c r="P81" s="57"/>
      <c r="R81" s="151" t="n">
        <v>-8</v>
      </c>
      <c r="S81" s="152" t="n">
        <v>1.01091</v>
      </c>
    </row>
    <row r="82" customFormat="false" ht="12.75" hidden="false" customHeight="true" outlineLevel="0" collapsed="false">
      <c r="A82" s="87" t="s">
        <v>56</v>
      </c>
      <c r="B82" s="87" t="n">
        <v>8</v>
      </c>
      <c r="C82" s="87" t="n">
        <v>0.4</v>
      </c>
      <c r="F82" s="70"/>
      <c r="G82" s="89"/>
      <c r="H82" s="55"/>
      <c r="I82" s="90" t="s">
        <v>70</v>
      </c>
      <c r="J82" s="91" t="n">
        <f aca="false">(100+(J80*2.5/-6))/100</f>
        <v>0.970310422083728</v>
      </c>
      <c r="K82" s="72"/>
      <c r="P82" s="57"/>
      <c r="R82" s="153" t="n">
        <f aca="false">S90</f>
        <v>-7.55</v>
      </c>
      <c r="S82" s="154" t="n">
        <f aca="false">S79*(R82-R80)*(R82-R81)/((R79-R80)*(R79-R81))+S80*(R82-R79)*(R82-R81)/((R80-R79)*(R80-R81))+S81*(R82-R79)*(R82-R80)/((R81-R79)*(R81-R80))</f>
        <v>1.0109099645</v>
      </c>
    </row>
    <row r="83" customFormat="false" ht="12.75" hidden="false" customHeight="true" outlineLevel="0" collapsed="false">
      <c r="A83" s="87" t="s">
        <v>71</v>
      </c>
      <c r="B83" s="87" t="n">
        <f aca="false">'372+10'!$B$2</f>
        <v>-7.55</v>
      </c>
      <c r="C83" s="92" t="n">
        <f aca="false">C80*(B83-B81)*(B83-B82)/((B80-B81)*(B80-B82))+C81*(B83-B80)*(B83-B82)/((B81-B80)*(B81-B82))+C82*(B83-B80)*(B83-B81)/((B82-B80)*(B82-B81))</f>
        <v>0.430128125</v>
      </c>
      <c r="F83" s="81" t="s">
        <v>72</v>
      </c>
      <c r="G83" s="86" t="n">
        <f aca="false">IF('372+10'!$B$2&gt;0,'372+10'!$B$2*M76,'372+10'!$B$2*M77)</f>
        <v>-17.5481923589734</v>
      </c>
      <c r="H83" s="55"/>
      <c r="I83" s="72"/>
      <c r="J83" s="72"/>
      <c r="M83" s="68" t="s">
        <v>90</v>
      </c>
      <c r="N83" s="133"/>
      <c r="O83" s="89"/>
      <c r="P83" s="57"/>
    </row>
    <row r="84" customFormat="false" ht="12.75" hidden="false" customHeight="true" outlineLevel="0" collapsed="false">
      <c r="F84" s="95"/>
      <c r="G84" s="96"/>
      <c r="H84" s="55"/>
      <c r="I84" s="60" t="s">
        <v>73</v>
      </c>
      <c r="J84" s="97" t="n">
        <f aca="false">M81+G83-J79</f>
        <v>215.829511395327</v>
      </c>
      <c r="K84" s="54" t="n">
        <f aca="false">M81+G83</f>
        <v>221.451807641027</v>
      </c>
      <c r="M84" s="77" t="n">
        <f aca="false">MOD(F88,20/72)</f>
        <v>0.107435583296713</v>
      </c>
      <c r="N84" s="135" t="n">
        <f aca="false">MOD(F89,20/72)</f>
        <v>0.0157458353922451</v>
      </c>
      <c r="O84" s="136"/>
      <c r="P84" s="57"/>
    </row>
    <row r="85" customFormat="false" ht="12.75" hidden="false" customHeight="true" outlineLevel="0" collapsed="false">
      <c r="A85" s="87" t="s">
        <v>74</v>
      </c>
      <c r="B85" s="87" t="n">
        <v>-1</v>
      </c>
      <c r="C85" s="99" t="n">
        <v>0.41</v>
      </c>
      <c r="F85" s="72"/>
      <c r="G85" s="72"/>
      <c r="I85" s="60" t="s">
        <v>75</v>
      </c>
      <c r="J85" s="97" t="n">
        <f aca="false">M81+G83+J80</f>
        <v>228.577306340932</v>
      </c>
      <c r="M85" s="77" t="n">
        <f aca="false">M84/(20/72)</f>
        <v>0.386768099868166</v>
      </c>
      <c r="N85" s="135" t="n">
        <f aca="false">N84/(20/72)</f>
        <v>0.0566850074120822</v>
      </c>
      <c r="O85" s="136"/>
      <c r="P85" s="57"/>
      <c r="R85" s="130" t="s">
        <v>74</v>
      </c>
      <c r="S85" s="130" t="n">
        <v>-1</v>
      </c>
      <c r="T85" s="130" t="n">
        <v>0.4</v>
      </c>
      <c r="V85" s="130" t="s">
        <v>74</v>
      </c>
      <c r="W85" s="130" t="n">
        <v>-1</v>
      </c>
      <c r="X85" s="130" t="n">
        <v>1.01095</v>
      </c>
    </row>
    <row r="86" customFormat="false" ht="12.75" hidden="false" customHeight="true" outlineLevel="0" collapsed="false">
      <c r="A86" s="87" t="s">
        <v>74</v>
      </c>
      <c r="B86" s="87" t="n">
        <v>-10</v>
      </c>
      <c r="C86" s="88" t="n">
        <v>0.405</v>
      </c>
      <c r="G86" s="54" t="n">
        <f aca="false">G88/0.2165</f>
        <v>35.7304677610083</v>
      </c>
      <c r="M86" s="77" t="n">
        <f aca="false">IF(M85&lt;0.288,ROUNDDOWN(M85,0),ROUNDUP(M85,0))</f>
        <v>1</v>
      </c>
      <c r="N86" s="135" t="n">
        <f aca="false">IF(N85&lt;0.288,ROUNDDOWN(N85,0),ROUNDUP(N85,0))</f>
        <v>0</v>
      </c>
      <c r="O86" s="136"/>
      <c r="P86" s="57"/>
      <c r="R86" s="130" t="s">
        <v>74</v>
      </c>
      <c r="S86" s="130" t="n">
        <v>-10</v>
      </c>
      <c r="T86" s="130" t="n">
        <v>0.39</v>
      </c>
      <c r="V86" s="130" t="s">
        <v>74</v>
      </c>
      <c r="W86" s="130" t="n">
        <v>-10</v>
      </c>
      <c r="X86" s="130" t="n">
        <v>1.0109</v>
      </c>
    </row>
    <row r="87" customFormat="false" ht="12.75" hidden="false" customHeight="true" outlineLevel="0" collapsed="false">
      <c r="A87" s="87" t="s">
        <v>74</v>
      </c>
      <c r="B87" s="87" t="n">
        <v>-20</v>
      </c>
      <c r="C87" s="88" t="n">
        <v>0.4</v>
      </c>
      <c r="E87" s="104" t="s">
        <v>77</v>
      </c>
      <c r="F87" s="104" t="s">
        <v>78</v>
      </c>
      <c r="G87" s="104" t="s">
        <v>79</v>
      </c>
      <c r="H87" s="104" t="s">
        <v>91</v>
      </c>
      <c r="J87" s="104" t="s">
        <v>80</v>
      </c>
      <c r="K87" s="104" t="s">
        <v>81</v>
      </c>
      <c r="L87" s="138" t="s">
        <v>82</v>
      </c>
      <c r="M87" s="155"/>
      <c r="N87" s="139"/>
      <c r="O87" s="136"/>
      <c r="P87" s="57"/>
      <c r="R87" s="130" t="s">
        <v>74</v>
      </c>
      <c r="S87" s="130" t="n">
        <v>-20</v>
      </c>
      <c r="T87" s="130" t="n">
        <v>0.38</v>
      </c>
      <c r="V87" s="130" t="s">
        <v>74</v>
      </c>
      <c r="W87" s="130" t="n">
        <v>-20</v>
      </c>
      <c r="X87" s="130" t="n">
        <v>1.01085</v>
      </c>
    </row>
    <row r="88" customFormat="false" ht="12.75" hidden="false" customHeight="true" outlineLevel="0" collapsed="false">
      <c r="B88" s="105" t="n">
        <v>-40</v>
      </c>
      <c r="C88" s="54" t="n">
        <v>0.364</v>
      </c>
      <c r="E88" s="110" t="e">
        <f aca="false">IF(M86=0,INDEX(caliper!G291:G363,(ROUNDDOWN(((F88-80)/(20/72)+1),0)),1),INDEX(caliper!G291:G363,(ROUNDUP(((F88-80)/(20/72))+1,0)),1))</f>
        <v>#VALUE!</v>
      </c>
      <c r="F88" s="109" t="n">
        <f aca="false">100*(J84-B77)*(J84-B78)/((B76-B77)*(B76-B78))+90*(J84-B76)*(J84-B78)/((B77-B76)*(B77-B78))+80*(J84-B76)*(J84-B77)/((B78-B76)*(B78-B77))</f>
        <v>54.5518800277412</v>
      </c>
      <c r="G88" s="109" t="n">
        <f aca="false">G78+M80</f>
        <v>7.7356462702583</v>
      </c>
      <c r="H88" s="110" t="n">
        <f aca="false">N88</f>
        <v>29</v>
      </c>
      <c r="I88" s="110" t="s">
        <v>56</v>
      </c>
      <c r="J88" s="110" t="n">
        <f aca="false">U75</f>
        <v>2.85729145767494</v>
      </c>
      <c r="K88" s="110" t="n">
        <f aca="false">S82</f>
        <v>1.0109099645</v>
      </c>
      <c r="L88" s="156" t="n">
        <f aca="false">C83</f>
        <v>0.430128125</v>
      </c>
      <c r="M88" s="58" t="s">
        <v>18</v>
      </c>
      <c r="N88" s="58" t="n">
        <f aca="false">IF(M84&lt;0.08,30,N89)</f>
        <v>29</v>
      </c>
      <c r="O88" s="58" t="n">
        <f aca="false">IF(N84&lt;0.08,30,O89)</f>
        <v>30</v>
      </c>
      <c r="P88" s="57"/>
      <c r="R88" s="130" t="s">
        <v>74</v>
      </c>
      <c r="S88" s="130" t="n">
        <v>-30</v>
      </c>
      <c r="T88" s="130" t="n">
        <v>0.37</v>
      </c>
      <c r="V88" s="130" t="s">
        <v>74</v>
      </c>
      <c r="W88" s="130" t="n">
        <v>-30</v>
      </c>
      <c r="X88" s="130" t="n">
        <v>1.0108</v>
      </c>
    </row>
    <row r="89" customFormat="false" ht="12.75" hidden="false" customHeight="true" outlineLevel="0" collapsed="false">
      <c r="A89" s="87" t="s">
        <v>84</v>
      </c>
      <c r="B89" s="87" t="n">
        <f aca="false">'372+10'!$B$2</f>
        <v>-7.55</v>
      </c>
      <c r="C89" s="92" t="n">
        <f aca="false">C85*(B89-B86)*(B89-B87)*(B89-B88)/((B85-B86)*(B85-B87)*(B85-B88))+C86*(B89-B85)*(B89-B87)*(B89-B88)/((B86-B85)*(B86-B87)*(B86-B88))+C87*(B89-B85)*(B89-B86)*(B89-B88)/((B87-B85)*(B87-B86)*(B87-B88))+C88*(B89-B85)*(B89-B86)*(B89-B87)/((B88-B85)*(B88-B86)*(B88-B87))</f>
        <v>0.406077219069388</v>
      </c>
      <c r="E89" s="115" t="e">
        <f aca="false">IF(N86=0,INDEX(caliper!G291:G363,(ROUNDDOWN(((F89-80)/(20/72)+1),0)),1),INDEX(caliper!G291:G363,(ROUNDUP(((F89-80)/(20/72))+1,0)),1))</f>
        <v>#VALUE!</v>
      </c>
      <c r="F89" s="114" t="n">
        <f aca="false">100*(J85-B77)*(J85-B78)/((B76-B77)*(B76-B78))+90*(J85-B76)*(J85-B78)/((B77-B76)*(B77-B78))+80*(J85-B76)*(J85-B77)/((B78-B76)*(B78-B77))</f>
        <v>57.2379680576145</v>
      </c>
      <c r="G89" s="114" t="n">
        <f aca="false">G79+M80</f>
        <v>8.29288915318347</v>
      </c>
      <c r="H89" s="115" t="n">
        <f aca="false">O88</f>
        <v>30</v>
      </c>
      <c r="I89" s="115" t="s">
        <v>74</v>
      </c>
      <c r="J89" s="115" t="n">
        <f aca="false">U77</f>
        <v>1.55729145767494</v>
      </c>
      <c r="K89" s="115" t="n">
        <f aca="false">X90</f>
        <v>1.01090994928098</v>
      </c>
      <c r="L89" s="116" t="n">
        <f aca="false">T90</f>
        <v>0.392564896755995</v>
      </c>
      <c r="M89" s="139"/>
      <c r="N89" s="157" t="n">
        <f aca="false">IF(M84&gt;(20/72)-0.08,30,29)</f>
        <v>29</v>
      </c>
      <c r="O89" s="157" t="n">
        <f aca="false">IF(N84&gt;(20/72)-0.08,30,29)</f>
        <v>29</v>
      </c>
      <c r="P89" s="57"/>
      <c r="R89" s="130" t="s">
        <v>74</v>
      </c>
      <c r="S89" s="130" t="n">
        <v>-40</v>
      </c>
      <c r="T89" s="130" t="n">
        <v>0.36</v>
      </c>
      <c r="V89" s="130" t="s">
        <v>74</v>
      </c>
      <c r="W89" s="130" t="n">
        <v>-40</v>
      </c>
      <c r="X89" s="130" t="n">
        <v>1.0109</v>
      </c>
    </row>
    <row r="90" customFormat="false" ht="13.5" hidden="false" customHeight="true" outlineLevel="0" collapsed="false">
      <c r="G90" s="54" t="n">
        <f aca="false">G89/0.2165</f>
        <v>38.3043378899929</v>
      </c>
      <c r="P90" s="57"/>
      <c r="R90" s="130" t="s">
        <v>84</v>
      </c>
      <c r="S90" s="130" t="n">
        <f aca="false">'372+10'!B2</f>
        <v>-7.55</v>
      </c>
      <c r="T90" s="134" t="n">
        <f aca="false">T85*(S90-S86)*(S90-S87)*(S90-S88)*(S90-S89)/((S85-S86)*(S85-S87)*(S85-S88)*(S85-S89))+T86*(S90-S85)*(S90-S87)*(S90-S88)*(S90-S89)/((S86-S85)*(S86-S87)*(S86-S88)*(S86-S89))+T87*(S90-S85)*(S90-S86)*(S90-S88)*(S90-S89)/((S87-S85)*(S87-S86)*(S87-S88)*(S87-S89))+T88*(S90-S85)*(S90-S86)*(S90-S87)*(S90-S89)/((S88-S85)*(S88-S86)*(S88-S87)*(S88-S89))+T89*(S90-S85)*(S90-S86)*(S90-S87)*(S90-S88)/((S89-S85)*(S89-S86)*(S89-S87)*(S89-S88))</f>
        <v>0.392564896755995</v>
      </c>
      <c r="V90" s="130" t="s">
        <v>84</v>
      </c>
      <c r="W90" s="130" t="n">
        <f aca="false">S90</f>
        <v>-7.55</v>
      </c>
      <c r="X90" s="134" t="n">
        <f aca="false">X85*(W90-W86)*(W90-W87)*(W90-W88)*(W90-W89)/((W85-W86)*(W85-W87)*(W85-W88)*(W85-W89))+X86*(W90-W85)*(W90-W87)*(W90-W88)*(W90-W89)/((W86-W85)*(W86-W87)*(W86-W88)*(W86-W89))+X87*(W90-W85)*(W90-W86)*(W90-W88)*(W90-W89)/((W87-W85)*(W87-W86)*(W87-W88)*(W87-W89))+X88*(W90-W85)*(W90-W86)*(W90-W87)*(W90-W89)/((W88-W85)*(W88-W86)*(W88-W87)*(W88-W89))+X89*(W90-W85)*(W90-W86)*(W90-W87)*(W90-W88)/((W89-W85)*(W89-W86)*(W89-W87)*(W89-W88))</f>
        <v>1.01090994928098</v>
      </c>
    </row>
    <row r="91" customFormat="false" ht="13.5" hidden="false" customHeight="true" outlineLevel="0" collapsed="false">
      <c r="A91" s="117"/>
      <c r="B91" s="117"/>
      <c r="C91" s="117"/>
      <c r="D91" s="117"/>
      <c r="E91" s="117"/>
      <c r="F91" s="117"/>
      <c r="G91" s="117"/>
      <c r="H91" s="117"/>
      <c r="I91" s="117"/>
      <c r="J91" s="117"/>
      <c r="K91" s="117"/>
      <c r="L91" s="117"/>
      <c r="M91" s="117"/>
      <c r="N91" s="117"/>
      <c r="O91" s="117"/>
      <c r="P91" s="57"/>
    </row>
    <row r="92" customFormat="false" ht="13.5" hidden="false" customHeight="true" outlineLevel="0" collapsed="false"/>
    <row r="94" customFormat="false" ht="12.75" hidden="false" customHeight="true" outlineLevel="0" collapsed="false">
      <c r="D94" s="55"/>
      <c r="E94" s="55"/>
    </row>
    <row r="95" customFormat="false" ht="12.75" hidden="false" customHeight="true" outlineLevel="0" collapsed="false">
      <c r="A95" s="60" t="s">
        <v>93</v>
      </c>
      <c r="B95" s="58" t="s">
        <v>54</v>
      </c>
      <c r="C95" s="58" t="s">
        <v>51</v>
      </c>
      <c r="D95" s="148"/>
      <c r="F95" s="58" t="s">
        <v>51</v>
      </c>
      <c r="G95" s="62"/>
      <c r="H95" s="55"/>
      <c r="I95" s="58" t="s">
        <v>52</v>
      </c>
      <c r="J95" s="63"/>
      <c r="K95" s="55"/>
      <c r="L95" s="58" t="s">
        <v>51</v>
      </c>
      <c r="M95" s="58" t="n">
        <f aca="false">C96*($M$62-B97)*($M$62-B98)/((B96-B97)*(B96-B98))+C97*($M$62-B96)*($M$62-B98)/((B97-B96)*(B97-B98))+C98*($M$62-B96)*($M$62-B97)/((B98-B96)*(B98-B97))</f>
        <v>0.743535196242029</v>
      </c>
    </row>
    <row r="96" customFormat="false" ht="12.75" hidden="false" customHeight="true" outlineLevel="0" collapsed="false">
      <c r="A96" s="61" t="n">
        <v>1</v>
      </c>
      <c r="B96" s="149" t="n">
        <v>307.9</v>
      </c>
      <c r="C96" s="149" t="n">
        <v>1.751782</v>
      </c>
      <c r="D96" s="106"/>
      <c r="F96" s="68" t="s">
        <v>55</v>
      </c>
      <c r="G96" s="69" t="n">
        <f aca="false">M95*$S$2*'372+10'!$B$3</f>
        <v>2.53288378042854</v>
      </c>
      <c r="H96" s="55"/>
      <c r="I96" s="70"/>
      <c r="J96" s="71"/>
      <c r="K96" s="72"/>
      <c r="L96" s="58" t="s">
        <v>56</v>
      </c>
      <c r="M96" s="58" t="n">
        <f aca="false">L108*POWER(K108,(B96-M101))</f>
        <v>0.81381653651406</v>
      </c>
    </row>
    <row r="97" customFormat="false" ht="12.75" hidden="false" customHeight="true" outlineLevel="0" collapsed="false">
      <c r="A97" s="61" t="n">
        <v>0.9</v>
      </c>
      <c r="B97" s="149" t="n">
        <v>276.45</v>
      </c>
      <c r="C97" s="149" t="n">
        <v>1.2825</v>
      </c>
      <c r="F97" s="77" t="s">
        <v>57</v>
      </c>
      <c r="G97" s="78" t="n">
        <f aca="false">IF(G103&gt;0,G96*M98,G96*M99)</f>
        <v>2.60765112704973</v>
      </c>
      <c r="H97" s="55"/>
      <c r="I97" s="77" t="s">
        <v>58</v>
      </c>
      <c r="J97" s="79" t="n">
        <f aca="false">M95*'372+10'!$B$3*$S$1</f>
        <v>1.55884994904987</v>
      </c>
      <c r="K97" s="72"/>
      <c r="L97" s="58" t="s">
        <v>59</v>
      </c>
      <c r="M97" s="58" t="n">
        <f aca="false">L109*POWER(K109,(B96-M101))</f>
        <v>0.920040550621279</v>
      </c>
      <c r="Q97" s="61" t="n">
        <v>0.7</v>
      </c>
      <c r="R97" s="58" t="n">
        <v>24.75</v>
      </c>
    </row>
    <row r="98" customFormat="false" ht="12.75" hidden="false" customHeight="true" outlineLevel="0" collapsed="false">
      <c r="A98" s="61" t="n">
        <v>0.8</v>
      </c>
      <c r="B98" s="149" t="n">
        <v>244.3</v>
      </c>
      <c r="C98" s="149" t="n">
        <v>0.8185</v>
      </c>
      <c r="F98" s="81" t="s">
        <v>60</v>
      </c>
      <c r="G98" s="82" t="n">
        <f aca="false">G97*J101</f>
        <v>2.58902016659475</v>
      </c>
      <c r="H98" s="55"/>
      <c r="I98" s="77"/>
      <c r="J98" s="79"/>
      <c r="K98" s="72"/>
      <c r="L98" s="58" t="s">
        <v>61</v>
      </c>
      <c r="M98" s="58" t="n">
        <f aca="false">IF((M101&gt;0),((100+(G103/-J108))/100))</f>
        <v>1.02358167820106</v>
      </c>
      <c r="Q98" s="61" t="n">
        <v>0.75</v>
      </c>
      <c r="R98" s="58" t="n">
        <v>20.75</v>
      </c>
    </row>
    <row r="99" customFormat="false" ht="12.75" hidden="false" customHeight="true" outlineLevel="0" collapsed="false">
      <c r="A99" s="150"/>
      <c r="F99" s="84" t="s">
        <v>62</v>
      </c>
      <c r="G99" s="85" t="n">
        <f aca="false">G97/J102</f>
        <v>2.63330694200206</v>
      </c>
      <c r="H99" s="55"/>
      <c r="I99" s="81" t="s">
        <v>63</v>
      </c>
      <c r="J99" s="86" t="n">
        <f aca="false">$S$3*'372+10'!$B$3*M95*1*(1-(G145*0.015))</f>
        <v>1.55884994904987</v>
      </c>
      <c r="K99" s="72"/>
      <c r="L99" s="58" t="s">
        <v>64</v>
      </c>
      <c r="M99" s="58" t="n">
        <f aca="false">IF((M101&gt;0),((100+(G103/-J109))/100))</f>
        <v>1.02951866453523</v>
      </c>
      <c r="Q99" s="61" t="n">
        <v>0.8</v>
      </c>
      <c r="R99" s="58" t="n">
        <v>16</v>
      </c>
    </row>
    <row r="100" customFormat="false" ht="12.75" hidden="false" customHeight="true" outlineLevel="0" collapsed="false">
      <c r="A100" s="158"/>
      <c r="B100" s="63"/>
      <c r="F100" s="55"/>
      <c r="G100" s="55"/>
      <c r="H100" s="55"/>
      <c r="I100" s="81" t="s">
        <v>65</v>
      </c>
      <c r="J100" s="86" t="n">
        <f aca="false">$S$3*'372+10'!$B$3*M95*1.25*(1-(G145*0.016))</f>
        <v>1.94856243631233</v>
      </c>
      <c r="K100" s="72"/>
      <c r="L100" s="58" t="s">
        <v>66</v>
      </c>
      <c r="M100" s="58" t="n">
        <f aca="false">M95/4.7*'372+10'!$B$6</f>
        <v>0</v>
      </c>
      <c r="Q100" s="61" t="n">
        <v>0.82</v>
      </c>
      <c r="R100" s="58" t="n">
        <v>14.5</v>
      </c>
    </row>
    <row r="101" customFormat="false" ht="13.5" hidden="false" customHeight="true" outlineLevel="0" collapsed="false">
      <c r="A101" s="93" t="n">
        <f aca="false">B96</f>
        <v>307.9</v>
      </c>
      <c r="B101" s="93" t="n">
        <f aca="false">B97</f>
        <v>276.45</v>
      </c>
      <c r="C101" s="93" t="n">
        <f aca="false">B98</f>
        <v>244.3</v>
      </c>
      <c r="D101" s="94" t="n">
        <f aca="false">A102*(D102-B101)*(D102-C101)/((A101-B101)*(A101-C101))+B102*(D102-A101)*(D102-C101)/((B101-A101)*(B101-C101))+C102*(D102-A101)*(D102-B101)/((C101-A101)*(C101-B101))</f>
        <v>2.94563690419561</v>
      </c>
      <c r="F101" s="58" t="s">
        <v>67</v>
      </c>
      <c r="G101" s="55"/>
      <c r="H101" s="55"/>
      <c r="I101" s="77" t="s">
        <v>68</v>
      </c>
      <c r="J101" s="79" t="n">
        <f aca="false">(100+(J99*2.75/-6))/100</f>
        <v>0.992855271066855</v>
      </c>
      <c r="K101" s="72"/>
      <c r="L101" s="58" t="s">
        <v>69</v>
      </c>
      <c r="M101" s="159" t="n">
        <f aca="false">R108</f>
        <v>239</v>
      </c>
      <c r="Q101" s="61" t="n">
        <v>0.85</v>
      </c>
      <c r="R101" s="58" t="n">
        <v>12.25</v>
      </c>
    </row>
    <row r="102" customFormat="false" ht="12.75" hidden="false" customHeight="true" outlineLevel="0" collapsed="false">
      <c r="A102" s="93" t="n">
        <v>2.8</v>
      </c>
      <c r="B102" s="93" t="n">
        <v>3</v>
      </c>
      <c r="C102" s="93" t="n">
        <v>3</v>
      </c>
      <c r="D102" s="98" t="n">
        <f aca="false">K104</f>
        <v>232.053693842809</v>
      </c>
      <c r="F102" s="70"/>
      <c r="G102" s="89"/>
      <c r="H102" s="55"/>
      <c r="I102" s="90" t="s">
        <v>70</v>
      </c>
      <c r="J102" s="91" t="n">
        <f aca="false">(100+(J100*2.5/-5))/100</f>
        <v>0.990257187818438</v>
      </c>
      <c r="K102" s="72"/>
      <c r="Q102" s="61" t="n">
        <v>0.9</v>
      </c>
      <c r="R102" s="58" t="n">
        <v>7.5</v>
      </c>
    </row>
    <row r="103" customFormat="false" ht="12.75" hidden="false" customHeight="true" outlineLevel="0" collapsed="false">
      <c r="A103" s="101" t="n">
        <v>4</v>
      </c>
      <c r="B103" s="101" t="n">
        <v>4</v>
      </c>
      <c r="C103" s="101" t="n">
        <v>3</v>
      </c>
      <c r="D103" s="102" t="n">
        <f aca="false">A103*(D102-B101)*(D102-C101)/((A101-B101)*(A101-C101))+B103*(D102-A101)*(D102-C101)/((B101-A101)*(B101-C101))+C103*(D102-A101)*(D102-B101)/((C101-A101)*(C101-B101))</f>
        <v>2.35319119836915</v>
      </c>
      <c r="F103" s="81" t="s">
        <v>72</v>
      </c>
      <c r="G103" s="86" t="n">
        <f aca="false">IF('372+10'!$B$2&gt;0,'372+10'!$B$2*M96,'372+10'!$B$2*M97)</f>
        <v>-6.94630615719066</v>
      </c>
      <c r="H103" s="55"/>
      <c r="I103" s="72"/>
      <c r="J103" s="72"/>
      <c r="M103" s="68" t="s">
        <v>90</v>
      </c>
      <c r="N103" s="133"/>
      <c r="O103" s="89"/>
      <c r="Q103" s="61" t="n">
        <v>0.92</v>
      </c>
      <c r="R103" s="58" t="n">
        <v>5.9</v>
      </c>
    </row>
    <row r="104" customFormat="false" ht="12.75" hidden="false" customHeight="true" outlineLevel="0" collapsed="false">
      <c r="F104" s="95"/>
      <c r="G104" s="96"/>
      <c r="H104" s="55"/>
      <c r="I104" s="60" t="s">
        <v>73</v>
      </c>
      <c r="J104" s="97" t="n">
        <f aca="false">M101+G103-J99</f>
        <v>230.494843893759</v>
      </c>
      <c r="K104" s="54" t="n">
        <f aca="false">M101+G103</f>
        <v>232.053693842809</v>
      </c>
      <c r="M104" s="77" t="n">
        <f aca="false">MOD(F108,20/72)</f>
        <v>0.219519345758769</v>
      </c>
      <c r="N104" s="135" t="n">
        <f aca="false">MOD(F109,20/72)</f>
        <v>0.177883892349101</v>
      </c>
      <c r="O104" s="136"/>
      <c r="Q104" s="61" t="n">
        <v>0.95</v>
      </c>
      <c r="R104" s="58" t="n">
        <v>3.8</v>
      </c>
    </row>
    <row r="105" customFormat="false" ht="13.5" hidden="false" customHeight="true" outlineLevel="0" collapsed="false">
      <c r="A105" s="87" t="s">
        <v>56</v>
      </c>
      <c r="B105" s="87" t="n">
        <v>1</v>
      </c>
      <c r="C105" s="87" t="n">
        <v>0.41</v>
      </c>
      <c r="F105" s="72"/>
      <c r="G105" s="72"/>
      <c r="I105" s="60" t="s">
        <v>75</v>
      </c>
      <c r="J105" s="97" t="n">
        <f aca="false">M101+G103+J100</f>
        <v>234.002256279122</v>
      </c>
      <c r="M105" s="77" t="n">
        <f aca="false">M104/(20/72)</f>
        <v>0.790269644731569</v>
      </c>
      <c r="N105" s="135" t="n">
        <f aca="false">N104/(20/72)</f>
        <v>0.640382012456763</v>
      </c>
      <c r="O105" s="136"/>
      <c r="Q105" s="61" t="n">
        <v>0.97</v>
      </c>
      <c r="R105" s="58" t="n">
        <v>2.1</v>
      </c>
    </row>
    <row r="106" customFormat="false" ht="13.5" hidden="false" customHeight="true" outlineLevel="0" collapsed="false">
      <c r="A106" s="87" t="s">
        <v>56</v>
      </c>
      <c r="B106" s="87" t="n">
        <v>10</v>
      </c>
      <c r="C106" s="88" t="n">
        <v>0.41</v>
      </c>
      <c r="D106" s="55"/>
      <c r="G106" s="54" t="n">
        <f aca="false">G108/0.217</f>
        <v>11.9309685096532</v>
      </c>
      <c r="M106" s="77" t="n">
        <f aca="false">IF(M105&lt;0.288,ROUNDDOWN(M105,0),ROUNDUP(M105,0))</f>
        <v>1</v>
      </c>
      <c r="N106" s="135" t="n">
        <f aca="false">IF(N105&lt;0.288,ROUNDDOWN(N105,0),ROUNDUP(N105,0))</f>
        <v>1</v>
      </c>
      <c r="O106" s="136"/>
      <c r="Q106" s="61" t="n">
        <v>0.98</v>
      </c>
      <c r="R106" s="58" t="n">
        <v>1.812</v>
      </c>
    </row>
    <row r="107" customFormat="false" ht="13.5" hidden="false" customHeight="true" outlineLevel="0" collapsed="false">
      <c r="A107" s="87" t="s">
        <v>56</v>
      </c>
      <c r="B107" s="87" t="n">
        <v>20</v>
      </c>
      <c r="C107" s="87" t="n">
        <v>0.41</v>
      </c>
      <c r="E107" s="104" t="s">
        <v>77</v>
      </c>
      <c r="F107" s="104" t="s">
        <v>78</v>
      </c>
      <c r="G107" s="104" t="s">
        <v>79</v>
      </c>
      <c r="H107" s="104" t="s">
        <v>91</v>
      </c>
      <c r="J107" s="104" t="s">
        <v>80</v>
      </c>
      <c r="K107" s="104" t="s">
        <v>81</v>
      </c>
      <c r="L107" s="138" t="s">
        <v>82</v>
      </c>
      <c r="M107" s="155"/>
      <c r="N107" s="139"/>
      <c r="O107" s="136"/>
      <c r="Q107" s="61" t="n">
        <v>1</v>
      </c>
      <c r="R107" s="58" t="n">
        <v>0</v>
      </c>
    </row>
    <row r="108" customFormat="false" ht="12.75" hidden="false" customHeight="true" outlineLevel="0" collapsed="false">
      <c r="A108" s="87" t="s">
        <v>71</v>
      </c>
      <c r="B108" s="87" t="n">
        <f aca="false">'372+10'!B2</f>
        <v>-7.55</v>
      </c>
      <c r="C108" s="92" t="n">
        <f aca="false">C105*(B108-B106)*(B108-B107)/((B105-B106)*(B105-B107))+C106*(B108-B105)*(B108-B107)/((B106-B105)*(B106-B107))+C107*(B108-B105)*(B108-B106)/((B107-B105)*(B107-B106))</f>
        <v>0.41</v>
      </c>
      <c r="E108" s="110" t="n">
        <f aca="false">IF(M106=0,INDEX(caliper!K255:K363,(ROUNDDOWN(((F108-70)/(20/72)+1),0)),1),INDEX(caliper!K255:K363,(ROUNDUP(((F108-70)/(20/72))+1,0)),1))</f>
        <v>252</v>
      </c>
      <c r="F108" s="109" t="n">
        <f aca="false">100*(J104-B97)*(J104-B98)/((B96-B97)*(B96-B98))+90*(J104-B96)*(J104-B98)/((B97-B96)*(B97-B98))+80*(J104-B96)*(J104-B97)/((B98-B96)*(B98-B97))</f>
        <v>75.7750749013143</v>
      </c>
      <c r="G108" s="109" t="n">
        <f aca="false">G98+M100</f>
        <v>2.58902016659475</v>
      </c>
      <c r="H108" s="110" t="n">
        <f aca="false">N108</f>
        <v>30</v>
      </c>
      <c r="I108" s="110" t="s">
        <v>56</v>
      </c>
      <c r="J108" s="110" t="n">
        <f aca="false">D101</f>
        <v>2.94563690419561</v>
      </c>
      <c r="K108" s="110" t="n">
        <v>1.01</v>
      </c>
      <c r="L108" s="156" t="n">
        <f aca="false">C108</f>
        <v>0.41</v>
      </c>
      <c r="M108" s="58" t="s">
        <v>18</v>
      </c>
      <c r="N108" s="58" t="n">
        <f aca="false">IF(M104&lt;0.08,30,N109)</f>
        <v>30</v>
      </c>
      <c r="O108" s="58" t="n">
        <f aca="false">IF(N104&lt;0.08,30,O109)</f>
        <v>29</v>
      </c>
      <c r="Q108" s="58" t="s">
        <v>76</v>
      </c>
      <c r="R108" s="159" t="n">
        <f aca="false">LOOKUP('372+10'!B5,Q97:Q107:R97:R107)+'372+10'!B1</f>
        <v>239</v>
      </c>
    </row>
    <row r="109" customFormat="false" ht="12.75" hidden="false" customHeight="true" outlineLevel="0" collapsed="false">
      <c r="E109" s="115" t="str">
        <f aca="false">IF(N106=0,INDEX(caliper!K255:K363,(ROUNDDOWN(((F109-70)/(20/72)+1),0)),1),INDEX(caliper!K255:K363,(ROUNDUP(((F109-70)/(20/72))+1,0)),1))</f>
        <v>255R</v>
      </c>
      <c r="F109" s="114" t="n">
        <f aca="false">100*(J105-B97)*(J105-B98)/((B96-B97)*(B96-B98))+90*(J105-B96)*(J105-B98)/((B97-B96)*(B97-B98))+80*(J105-B96)*(J105-B97)/((B98-B96)*(B98-B97))</f>
        <v>76.8445505590158</v>
      </c>
      <c r="G109" s="114" t="n">
        <f aca="false">G99+M100</f>
        <v>2.63330694200206</v>
      </c>
      <c r="H109" s="115" t="n">
        <f aca="false">O108</f>
        <v>29</v>
      </c>
      <c r="I109" s="115" t="s">
        <v>74</v>
      </c>
      <c r="J109" s="115" t="n">
        <f aca="false">D103</f>
        <v>2.35319119836915</v>
      </c>
      <c r="K109" s="115" t="n">
        <v>1.0118</v>
      </c>
      <c r="L109" s="116" t="n">
        <f aca="false">C113</f>
        <v>0.41</v>
      </c>
      <c r="M109" s="139"/>
      <c r="N109" s="157" t="n">
        <f aca="false">IF(M104&gt;(20/72)-0.08,30,29)</f>
        <v>30</v>
      </c>
      <c r="O109" s="157" t="n">
        <f aca="false">IF(N104&gt;(20/72)-0.08,30,29)</f>
        <v>29</v>
      </c>
    </row>
    <row r="110" customFormat="false" ht="12.75" hidden="false" customHeight="true" outlineLevel="0" collapsed="false">
      <c r="A110" s="87" t="s">
        <v>56</v>
      </c>
      <c r="B110" s="87" t="n">
        <v>-1</v>
      </c>
      <c r="C110" s="87" t="n">
        <v>0.41</v>
      </c>
      <c r="G110" s="54" t="n">
        <f aca="false">G109/0.217</f>
        <v>12.1350550322676</v>
      </c>
    </row>
    <row r="111" customFormat="false" ht="12.75" hidden="false" customHeight="true" outlineLevel="0" collapsed="false">
      <c r="A111" s="87" t="s">
        <v>56</v>
      </c>
      <c r="B111" s="87" t="n">
        <v>-10</v>
      </c>
      <c r="C111" s="88" t="n">
        <v>0.41</v>
      </c>
    </row>
    <row r="112" customFormat="false" ht="12.75" hidden="false" customHeight="true" outlineLevel="0" collapsed="false">
      <c r="A112" s="87" t="s">
        <v>56</v>
      </c>
      <c r="B112" s="87" t="n">
        <v>-20</v>
      </c>
      <c r="C112" s="87" t="n">
        <v>0.41</v>
      </c>
      <c r="E112" s="130" t="s">
        <v>74</v>
      </c>
      <c r="F112" s="130" t="n">
        <v>-1</v>
      </c>
      <c r="G112" s="130" t="n">
        <v>0.38</v>
      </c>
      <c r="I112" s="130" t="s">
        <v>74</v>
      </c>
      <c r="J112" s="130" t="n">
        <v>1</v>
      </c>
      <c r="K112" s="130" t="n">
        <v>0.42</v>
      </c>
    </row>
    <row r="113" customFormat="false" ht="12.75" hidden="false" customHeight="true" outlineLevel="0" collapsed="false">
      <c r="A113" s="87" t="s">
        <v>71</v>
      </c>
      <c r="B113" s="87" t="n">
        <f aca="false">'372+10'!B2</f>
        <v>-7.55</v>
      </c>
      <c r="C113" s="92" t="n">
        <f aca="false">C110*(B113-B111)*(B113-B112)/((B110-B111)*(B110-B112))+C111*(B113-B110)*(B113-B112)/((B111-B110)*(B111-B112))+C112*(B113-B110)*(B113-B111)/((B112-B110)*(B112-B111))</f>
        <v>0.41</v>
      </c>
      <c r="E113" s="130" t="s">
        <v>74</v>
      </c>
      <c r="F113" s="130" t="n">
        <v>-5</v>
      </c>
      <c r="G113" s="130" t="n">
        <v>0.375</v>
      </c>
      <c r="I113" s="130" t="s">
        <v>74</v>
      </c>
      <c r="J113" s="130" t="n">
        <v>5</v>
      </c>
      <c r="K113" s="130" t="n">
        <v>0.42</v>
      </c>
    </row>
    <row r="114" customFormat="false" ht="13.5" hidden="false" customHeight="true" outlineLevel="0" collapsed="false">
      <c r="E114" s="130" t="s">
        <v>74</v>
      </c>
      <c r="F114" s="130" t="n">
        <v>-10</v>
      </c>
      <c r="G114" s="130" t="n">
        <v>0.37</v>
      </c>
      <c r="I114" s="130" t="s">
        <v>74</v>
      </c>
      <c r="J114" s="130" t="n">
        <v>10</v>
      </c>
      <c r="K114" s="130" t="n">
        <v>0.42</v>
      </c>
    </row>
    <row r="115" customFormat="false" ht="12.75" hidden="false" customHeight="true" outlineLevel="0" collapsed="false">
      <c r="E115" s="130" t="s">
        <v>74</v>
      </c>
      <c r="F115" s="130" t="n">
        <v>-15</v>
      </c>
      <c r="G115" s="130" t="n">
        <v>0.365</v>
      </c>
      <c r="I115" s="130" t="s">
        <v>74</v>
      </c>
      <c r="J115" s="130" t="n">
        <v>15</v>
      </c>
      <c r="K115" s="130" t="n">
        <v>0.42</v>
      </c>
    </row>
    <row r="116" customFormat="false" ht="13.5" hidden="false" customHeight="true" outlineLevel="0" collapsed="false">
      <c r="E116" s="130" t="s">
        <v>74</v>
      </c>
      <c r="F116" s="130" t="n">
        <v>-20</v>
      </c>
      <c r="G116" s="130" t="n">
        <v>0.36</v>
      </c>
      <c r="I116" s="130" t="s">
        <v>74</v>
      </c>
      <c r="J116" s="130" t="n">
        <v>20</v>
      </c>
      <c r="K116" s="130" t="n">
        <v>0.42</v>
      </c>
    </row>
    <row r="117" customFormat="false" ht="13.5" hidden="false" customHeight="true" outlineLevel="0" collapsed="false">
      <c r="E117" s="130" t="s">
        <v>84</v>
      </c>
      <c r="F117" s="130" t="n">
        <f aca="false">B89</f>
        <v>-7.55</v>
      </c>
      <c r="G117" s="134" t="n">
        <f aca="false">G112*(F117-F113)*(F117-F114)*(F117-F115)*(F117-F116)/((F112-F113)*(F112-F114)*(F112-F115)*(F112-F116))+G113*(F117-F112)*(F117-F114)*(F117-F115)*(F117-F116)/((F113-F112)*(F113-F114)*(F113-F115)*(F113-F116))+G114*(F117-F112)*(F117-F113)*(F117-F115)*(F117-F116)/((F114-F112)*(F114-F113)*(F114-F115)*(F114-F116))+G115*(F117-F112)*(F117-F113)*(F117-F114)*(F117-F116)/((F115-F112)*(F115-F113)*(F115-F114)*(F115-F116))+G116*(F117-F112)*(F117-F113)*(F117-F114)*(F117-F115)/((F116-F112)*(F116-F113)*(F116-F114)*(F116-F115))</f>
        <v>0.372389487129934</v>
      </c>
      <c r="I117" s="130" t="s">
        <v>84</v>
      </c>
      <c r="J117" s="130" t="n">
        <f aca="false">F117</f>
        <v>-7.55</v>
      </c>
      <c r="K117" s="134" t="n">
        <f aca="false">K112*(J117-J113)*(J117-J114)*(J117-J115)*(J117-J116)/((J112-J113)*(J112-J114)*(J112-J115)*(J112-J116))+K113*(J117-J112)*(J117-J114)*(J117-J115)*(J117-J116)/((J113-J112)*(J113-J114)*(J113-J115)*(J113-J116))+K114*(J117-J112)*(J117-J113)*(J117-J115)*(J117-J116)/((J114-J112)*(J114-J113)*(J114-J115)*(J114-J116))+K115*(J117-J112)*(J117-J113)*(J117-J114)*(J117-J116)/((J115-J112)*(J115-J113)*(J115-J114)*(J115-J116))+K116*(J117-J112)*(J117-J113)*(J117-J114)*(J117-J115)/((J116-J112)*(J116-J113)*(J116-J114)*(J116-J115))</f>
        <v>0.420000000000001</v>
      </c>
    </row>
    <row r="127" customFormat="false" ht="13.5" hidden="false" customHeight="true" outlineLevel="0" collapsed="false"/>
    <row r="131" customFormat="false" ht="13.5" hidden="false" customHeight="true" outlineLevel="0" collapsed="false"/>
    <row r="132" customFormat="false" ht="13.5" hidden="false" customHeight="true" outlineLevel="0" collapsed="false"/>
    <row r="142" customFormat="false" ht="13.5" hidden="false" customHeight="true" outlineLevel="0" collapsed="false"/>
    <row r="143" customFormat="false" ht="13.5" hidden="false" customHeight="true" outlineLevel="0" collapsed="false"/>
    <row r="144" customFormat="false" ht="13.5" hidden="false" customHeight="true" outlineLevel="0" collapsed="false"/>
    <row r="153" customFormat="false" ht="13.5" hidden="false" customHeight="true" outlineLevel="0" collapsed="false"/>
    <row r="157" customFormat="false" ht="13.5" hidden="false" customHeight="true" outlineLevel="0" collapsed="false"/>
    <row r="158" customFormat="false" ht="13.5" hidden="false" customHeight="true" outlineLevel="0" collapsed="false"/>
    <row r="168" customFormat="false" ht="13.5" hidden="false" customHeight="true" outlineLevel="0" collapsed="false"/>
    <row r="169" customFormat="false" ht="13.5" hidden="false" customHeight="true" outlineLevel="0" collapsed="false"/>
    <row r="170" customFormat="false" ht="13.5" hidden="false" customHeight="true" outlineLevel="0" collapsed="false"/>
    <row r="179" customFormat="false" ht="13.5" hidden="false" customHeight="true" outlineLevel="0" collapsed="false"/>
    <row r="183" customFormat="false" ht="13.5" hidden="false" customHeight="true" outlineLevel="0" collapsed="false"/>
    <row r="184" customFormat="false" ht="13.5" hidden="false" customHeight="true" outlineLevel="0" collapsed="false"/>
    <row r="194" customFormat="false" ht="13.5" hidden="false" customHeight="true" outlineLevel="0" collapsed="false"/>
    <row r="195" customFormat="false" ht="13.5" hidden="false" customHeight="true" outlineLevel="0" collapsed="false"/>
    <row r="196" customFormat="false" ht="13.5" hidden="false" customHeight="true" outlineLevel="0" collapsed="false"/>
    <row r="205" customFormat="false" ht="13.5" hidden="false" customHeight="true" outlineLevel="0" collapsed="false"/>
    <row r="209" customFormat="false" ht="13.5" hidden="false" customHeight="true" outlineLevel="0" collapsed="false"/>
    <row r="210" customFormat="false" ht="13.5" hidden="false" customHeight="true" outlineLevel="0" collapsed="false"/>
    <row r="220" customFormat="false" ht="13.5" hidden="false" customHeight="true" outlineLevel="0" collapsed="false"/>
    <row r="221" customFormat="false" ht="13.5" hidden="false" customHeight="true" outlineLevel="0" collapsed="false"/>
    <row r="222" customFormat="false" ht="13.5" hidden="false" customHeight="true" outlineLevel="0" collapsed="false"/>
    <row r="231" customFormat="false" ht="13.5" hidden="false" customHeight="true" outlineLevel="0" collapsed="false"/>
    <row r="235" customFormat="false" ht="13.5" hidden="false" customHeight="true" outlineLevel="0" collapsed="false"/>
    <row r="236" customFormat="false" ht="13.5" hidden="false" customHeight="true" outlineLevel="0" collapsed="false"/>
    <row r="246" customFormat="false" ht="13.5" hidden="false" customHeight="true" outlineLevel="0" collapsed="false"/>
    <row r="247" customFormat="false" ht="13.5" hidden="false" customHeight="true" outlineLevel="0" collapsed="false"/>
    <row r="248" customFormat="false" ht="13.5" hidden="false" customHeight="true" outlineLevel="0" collapsed="false"/>
    <row r="257" customFormat="false" ht="13.5" hidden="false" customHeight="true" outlineLevel="0" collapsed="false"/>
  </sheetData>
  <mergeCells count="5">
    <mergeCell ref="U1:V1"/>
    <mergeCell ref="W1:X1"/>
    <mergeCell ref="Y1:Z1"/>
    <mergeCell ref="A29:B29"/>
    <mergeCell ref="A47:B47"/>
  </mergeCells>
  <printOptions headings="false" gridLines="false" gridLinesSet="true" horizontalCentered="false" verticalCentered="false"/>
  <pageMargins left="0.7875" right="0.7875" top="0.984027777777778" bottom="0.984027777777778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K379"/>
  <sheetViews>
    <sheetView showFormulas="false" showGridLines="true" showRowColHeaders="true" showZeros="true" rightToLeft="false" tabSelected="false" showOutlineSymbols="true" defaultGridColor="true" view="normal" topLeftCell="A191" colorId="64" zoomScale="100" zoomScaleNormal="100" zoomScalePageLayoutView="100" workbookViewId="0">
      <selection pane="topLeft" activeCell="E289" activeCellId="0" sqref="E289"/>
    </sheetView>
  </sheetViews>
  <sheetFormatPr defaultRowHeight="12.75" zeroHeight="false" outlineLevelRow="0" outlineLevelCol="0"/>
  <cols>
    <col collapsed="false" customWidth="true" hidden="false" outlineLevel="0" max="1" min="1" style="160" width="7.95"/>
    <col collapsed="false" customWidth="true" hidden="false" outlineLevel="0" max="2" min="2" style="160" width="11.34"/>
    <col collapsed="false" customWidth="true" hidden="false" outlineLevel="0" max="4" min="3" style="160" width="7.95"/>
    <col collapsed="false" customWidth="true" hidden="false" outlineLevel="0" max="5" min="5" style="160" width="9.45"/>
    <col collapsed="false" customWidth="true" hidden="false" outlineLevel="0" max="1025" min="6" style="160" width="7.95"/>
  </cols>
  <sheetData>
    <row r="1" customFormat="false" ht="15.75" hidden="false" customHeight="false" outlineLevel="0" collapsed="false">
      <c r="A1" s="161" t="s">
        <v>54</v>
      </c>
      <c r="B1" s="162" t="n">
        <v>372</v>
      </c>
      <c r="D1" s="163" t="s">
        <v>15</v>
      </c>
      <c r="E1" s="164" t="s">
        <v>94</v>
      </c>
      <c r="F1" s="164"/>
      <c r="G1" s="164"/>
      <c r="H1" s="165" t="s">
        <v>95</v>
      </c>
      <c r="I1" s="165"/>
      <c r="J1" s="165"/>
      <c r="K1" s="166" t="s">
        <v>96</v>
      </c>
      <c r="L1" s="166"/>
      <c r="M1" s="166"/>
      <c r="N1" s="167" t="s">
        <v>97</v>
      </c>
      <c r="O1" s="167"/>
      <c r="P1" s="167"/>
      <c r="Q1" s="168" t="s">
        <v>98</v>
      </c>
      <c r="R1" s="168"/>
      <c r="S1" s="168"/>
      <c r="T1" s="169" t="s">
        <v>99</v>
      </c>
      <c r="U1" s="169"/>
      <c r="V1" s="169"/>
      <c r="W1" s="170" t="s">
        <v>100</v>
      </c>
      <c r="X1" s="170"/>
      <c r="Y1" s="170"/>
      <c r="Z1" s="171" t="s">
        <v>101</v>
      </c>
      <c r="AA1" s="171"/>
      <c r="AB1" s="171"/>
      <c r="AC1" s="172" t="s">
        <v>102</v>
      </c>
      <c r="AD1" s="172"/>
      <c r="AE1" s="172"/>
      <c r="AF1" s="173" t="s">
        <v>103</v>
      </c>
      <c r="AG1" s="173"/>
      <c r="AH1" s="173"/>
      <c r="AI1" s="174" t="s">
        <v>104</v>
      </c>
      <c r="AJ1" s="174"/>
      <c r="AK1" s="174"/>
    </row>
    <row r="2" customFormat="false" ht="15.75" hidden="false" customHeight="false" outlineLevel="0" collapsed="false">
      <c r="A2" s="161" t="s">
        <v>105</v>
      </c>
      <c r="B2" s="162" t="n">
        <v>0</v>
      </c>
      <c r="D2" s="175"/>
      <c r="E2" s="176" t="s">
        <v>106</v>
      </c>
      <c r="F2" s="176" t="s">
        <v>107</v>
      </c>
      <c r="G2" s="176" t="s">
        <v>108</v>
      </c>
      <c r="H2" s="177" t="s">
        <v>106</v>
      </c>
      <c r="I2" s="177" t="s">
        <v>107</v>
      </c>
      <c r="J2" s="177" t="s">
        <v>108</v>
      </c>
      <c r="K2" s="178" t="s">
        <v>106</v>
      </c>
      <c r="L2" s="178" t="s">
        <v>107</v>
      </c>
      <c r="M2" s="178" t="s">
        <v>108</v>
      </c>
      <c r="N2" s="179" t="s">
        <v>106</v>
      </c>
      <c r="O2" s="179" t="s">
        <v>107</v>
      </c>
      <c r="P2" s="179" t="s">
        <v>108</v>
      </c>
      <c r="Q2" s="180" t="s">
        <v>106</v>
      </c>
      <c r="R2" s="180" t="s">
        <v>107</v>
      </c>
      <c r="S2" s="180" t="s">
        <v>108</v>
      </c>
      <c r="T2" s="181" t="s">
        <v>106</v>
      </c>
      <c r="U2" s="181" t="s">
        <v>107</v>
      </c>
      <c r="V2" s="181" t="s">
        <v>108</v>
      </c>
      <c r="W2" s="182" t="s">
        <v>106</v>
      </c>
      <c r="X2" s="182" t="s">
        <v>107</v>
      </c>
      <c r="Y2" s="182" t="s">
        <v>108</v>
      </c>
      <c r="Z2" s="183" t="s">
        <v>106</v>
      </c>
      <c r="AA2" s="183" t="s">
        <v>107</v>
      </c>
      <c r="AB2" s="183" t="s">
        <v>108</v>
      </c>
      <c r="AC2" s="184" t="s">
        <v>106</v>
      </c>
      <c r="AD2" s="184" t="s">
        <v>107</v>
      </c>
      <c r="AE2" s="184" t="s">
        <v>108</v>
      </c>
      <c r="AF2" s="185" t="s">
        <v>106</v>
      </c>
      <c r="AG2" s="185" t="s">
        <v>107</v>
      </c>
      <c r="AH2" s="185" t="s">
        <v>108</v>
      </c>
      <c r="AI2" s="186" t="s">
        <v>106</v>
      </c>
      <c r="AJ2" s="186" t="s">
        <v>107</v>
      </c>
      <c r="AK2" s="186" t="s">
        <v>108</v>
      </c>
    </row>
    <row r="3" customFormat="false" ht="15.75" hidden="false" customHeight="false" outlineLevel="0" collapsed="false">
      <c r="A3" s="161" t="s">
        <v>109</v>
      </c>
      <c r="B3" s="162" t="n">
        <v>10</v>
      </c>
      <c r="D3" s="187" t="n">
        <v>0</v>
      </c>
      <c r="E3" s="188" t="n">
        <v>0</v>
      </c>
      <c r="F3" s="188" t="n">
        <v>0</v>
      </c>
      <c r="G3" s="188" t="n">
        <v>0</v>
      </c>
      <c r="H3" s="189" t="n">
        <v>0</v>
      </c>
      <c r="I3" s="189" t="n">
        <v>0</v>
      </c>
      <c r="J3" s="189" t="n">
        <v>0</v>
      </c>
      <c r="K3" s="190" t="n">
        <v>0</v>
      </c>
      <c r="L3" s="190" t="n">
        <v>0</v>
      </c>
      <c r="M3" s="190" t="n">
        <v>0</v>
      </c>
      <c r="N3" s="191" t="n">
        <v>0</v>
      </c>
      <c r="O3" s="191" t="n">
        <v>0</v>
      </c>
      <c r="P3" s="191" t="n">
        <v>0</v>
      </c>
      <c r="Q3" s="192" t="n">
        <v>0</v>
      </c>
      <c r="R3" s="192" t="n">
        <v>0</v>
      </c>
      <c r="S3" s="192" t="n">
        <v>0</v>
      </c>
      <c r="T3" s="193" t="n">
        <v>0</v>
      </c>
      <c r="U3" s="193" t="n">
        <v>0</v>
      </c>
      <c r="V3" s="193" t="n">
        <v>0</v>
      </c>
      <c r="W3" s="194" t="n">
        <v>0</v>
      </c>
      <c r="X3" s="194" t="n">
        <v>0</v>
      </c>
      <c r="Y3" s="194" t="n">
        <v>0</v>
      </c>
      <c r="Z3" s="195" t="n">
        <v>0</v>
      </c>
      <c r="AA3" s="195" t="n">
        <v>0</v>
      </c>
      <c r="AB3" s="195" t="n">
        <v>0</v>
      </c>
      <c r="AC3" s="196" t="n">
        <v>0</v>
      </c>
      <c r="AD3" s="196" t="n">
        <v>0</v>
      </c>
      <c r="AE3" s="196" t="n">
        <v>0</v>
      </c>
      <c r="AF3" s="197" t="n">
        <v>0</v>
      </c>
      <c r="AG3" s="197" t="n">
        <v>0</v>
      </c>
      <c r="AH3" s="197" t="n">
        <v>0</v>
      </c>
      <c r="AI3" s="198" t="n">
        <v>0</v>
      </c>
      <c r="AJ3" s="198" t="n">
        <v>0</v>
      </c>
      <c r="AK3" s="198" t="n">
        <v>0</v>
      </c>
    </row>
    <row r="4" customFormat="false" ht="13.5" hidden="false" customHeight="false" outlineLevel="0" collapsed="false">
      <c r="D4" s="199" t="n">
        <f aca="false">D3+0.2/72</f>
        <v>0.00277777777777778</v>
      </c>
      <c r="E4" s="188" t="n">
        <f aca="false">IF(ROUND(E$368*$D4,0)=ROUND(E$368*$D3,0),CONCATENATE(ROUND(E$368*$D4,0),"R"),IF(ROUND(E$368*$D4,0)=ROUND(E$368*$D5,0),CONCATENATE(ROUND(E$368*$D4,0),"L"),ROUND(E$368*$D4,0)))</f>
        <v>1</v>
      </c>
      <c r="F4" s="188" t="n">
        <f aca="false">IF(ROUND(F$368*$D4,0)=ROUND(F$368*$D3,0),CONCATENATE(ROUND(F$368*$D4,0),"R"),IF(ROUND(F$368*$D4,0)=ROUND(F$368*$D5,0),CONCATENATE(ROUND(F$368*$D4,0),"L"),ROUND(F$368*$D4,0)))</f>
        <v>1</v>
      </c>
      <c r="G4" s="188" t="n">
        <f aca="false">IF(ROUND(G$368*$D4,0)=ROUND(G$368*$D3,0),CONCATENATE(ROUND(G$368*$D4,0),"R"),IF(ROUND(G$368*$D4,0)=ROUND(G$368*$D5,0),CONCATENATE(ROUND(G$368*$D4,0),"L"),ROUND(G$368*$D4,0)))</f>
        <v>1</v>
      </c>
      <c r="H4" s="189" t="n">
        <f aca="false">IF(ROUND(H$368*$D4,0)=ROUND(H$368*$D3,0),CONCATENATE(ROUND(H$368*$D4,0),"R"),IF(ROUND(H$368*$D4,0)=ROUND(H$368*$D5,0),CONCATENATE(ROUND(H$368*$D4,0),"L"),ROUND(H$368*$D4,0)))</f>
        <v>1</v>
      </c>
      <c r="I4" s="189" t="n">
        <f aca="false">IF(ROUND(I$368*$D4,0)=ROUND(I$368*$D3,0),CONCATENATE(ROUND(I$368*$D4,0),"R"),IF(ROUND(I$368*$D4,0)=ROUND(I$368*$D5,0),CONCATENATE(ROUND(I$368*$D4,0),"L"),ROUND(I$368*$D4,0)))</f>
        <v>1</v>
      </c>
      <c r="J4" s="189" t="n">
        <f aca="false">IF(ROUND(J$368*$D4,0)=ROUND(J$368*$D3,0),CONCATENATE(ROUND(J$368*$D4,0),"R"),IF(ROUND(J$368*$D4,0)=ROUND(J$368*$D5,0),CONCATENATE(ROUND(J$368*$D4,0),"L"),ROUND(J$368*$D4,0)))</f>
        <v>1</v>
      </c>
      <c r="K4" s="190" t="n">
        <f aca="false">IF(ROUND(K$368*$D4,0)=ROUND(K$368*$D3,0),CONCATENATE(ROUND(K$368*$D4,0),"R"),IF(ROUND(K$368*$D4,0)=ROUND(K$368*$D5,0),CONCATENATE(ROUND(K$368*$D4,0),"L"),ROUND(K$368*$D4,0)))</f>
        <v>1</v>
      </c>
      <c r="L4" s="190" t="n">
        <f aca="false">IF(ROUND(L$368*$D4,0)=ROUND(L$368*$D3,0),CONCATENATE(ROUND(L$368*$D4,0),"R"),IF(ROUND(L$368*$D4,0)=ROUND(L$368*$D5,0),CONCATENATE(ROUND(L$368*$D4,0),"L"),ROUND(L$368*$D4,0)))</f>
        <v>1</v>
      </c>
      <c r="M4" s="190" t="n">
        <f aca="false">IF(ROUND(M$368*$D4,0)=ROUND(M$368*$D3,0),CONCATENATE(ROUND(M$368*$D4,0),"R"),IF(ROUND(M$368*$D4,0)=ROUND(M$368*$D5,0),CONCATENATE(ROUND(M$368*$D4,0),"L"),ROUND(M$368*$D4,0)))</f>
        <v>1</v>
      </c>
      <c r="N4" s="191" t="str">
        <f aca="false">IF(ROUND(N$368*$D4,0)=ROUND(N$368*$D3,0),CONCATENATE(ROUND(N$368*$D4,0),(IF(N5=CONCATENATE(ROUND(N$368*$D4,0),"R"),"C","R"))),IF(ROUND(N$368*$D4,0)=ROUND(N$368*$D5,0),CONCATENATE(ROUND(N$368*$D4,0),"L"),ROUND(N$368*$D4,0)))</f>
        <v>1L</v>
      </c>
      <c r="O4" s="191" t="str">
        <f aca="false">IF(ROUND(O$368*$D4,0)=ROUND(O$368*$D3,0),CONCATENATE(ROUND(O$368*$D4,0),(IF(O5=CONCATENATE(ROUND(O$368*$D4,0),"R"),"C","R"))),IF(ROUND(O$368*$D4,0)=ROUND(O$368*$D5,0),CONCATENATE(ROUND(O$368*$D4,0),"L"),ROUND(O$368*$D4,0)))</f>
        <v>1L</v>
      </c>
      <c r="P4" s="191" t="str">
        <f aca="false">IF(ROUND(P$368*$D4,0)=ROUND(P$368*$D3,0),CONCATENATE(ROUND(P$368*$D4,0),(IF(P5=CONCATENATE(ROUND(P$368*$D4,0),"R"),"C","R"))),IF(ROUND(P$368*$D4,0)=ROUND(P$368*$D5,0),CONCATENATE(ROUND(P$368*$D4,0),"L"),ROUND(P$368*$D4,0)))</f>
        <v>1L</v>
      </c>
      <c r="Q4" s="192" t="str">
        <f aca="false">IF(ROUND(Q$368*$D4,0)=ROUND(Q$368*$D3,0),CONCATENATE(ROUND(Q$368*$D4,0),(IF(Q5=CONCATENATE(ROUND(Q$368*$D4,0),"R"),"C","R"))),IF(ROUND(Q$368*$D4,0)=ROUND(Q$368*$D5,0),CONCATENATE(ROUND(Q$368*$D4,0),"L"),ROUND(Q$368*$D4,0)))</f>
        <v>0R</v>
      </c>
      <c r="R4" s="192" t="str">
        <f aca="false">IF(ROUND(R$368*$D4,0)=ROUND(R$368*$D3,0),CONCATENATE(ROUND(R$368*$D4,0),(IF(R5=CONCATENATE(ROUND(R$368*$D4,0),"R"),"C","R"))),IF(ROUND(R$368*$D4,0)=ROUND(R$368*$D5,0),CONCATENATE(ROUND(R$368*$D4,0),"L"),ROUND(R$368*$D4,0)))</f>
        <v>1L</v>
      </c>
      <c r="S4" s="192" t="str">
        <f aca="false">IF(ROUND(S$368*$D4,0)=ROUND(S$368*$D3,0),CONCATENATE(ROUND(S$368*$D4,0),(IF(S5=CONCATENATE(ROUND(S$368*$D4,0),"R"),"C","R"))),IF(ROUND(S$368*$D4,0)=ROUND(S$368*$D5,0),CONCATENATE(ROUND(S$368*$D4,0),"L"),ROUND(S$368*$D4,0)))</f>
        <v>1L</v>
      </c>
      <c r="T4" s="193" t="str">
        <f aca="false">IF(ROUND(T$368*$D4,0)=ROUND(T$368*$D3,0),CONCATENATE(ROUND(T$368*$D4,0),(IF(T5=CONCATENATE(ROUND(T$368*$D4,0),"R"),"C","R"))),IF(ROUND(T$368*$D4,0)=ROUND(T$368*$D5,0),CONCATENATE(ROUND(T$368*$D4,0),"L"),ROUND(T$368*$D4,0)))</f>
        <v>0R</v>
      </c>
      <c r="U4" s="193" t="str">
        <f aca="false">IF(ROUND(U$368*$D4,0)=ROUND(U$368*$D3,0),CONCATENATE(ROUND(U$368*$D4,0),(IF(U5=CONCATENATE(ROUND(U$368*$D4,0),"R"),"C","R"))),IF(ROUND(U$368*$D4,0)=ROUND(U$368*$D5,0),CONCATENATE(ROUND(U$368*$D4,0),"L"),ROUND(U$368*$D4,0)))</f>
        <v>1L</v>
      </c>
      <c r="V4" s="193" t="str">
        <f aca="false">IF(ROUND(V$368*$D4,0)=ROUND(V$368*$D3,0),CONCATENATE(ROUND(V$368*$D4,0),(IF(V5=CONCATENATE(ROUND(V$368*$D4,0),"R"),"C","R"))),IF(ROUND(V$368*$D4,0)=ROUND(V$368*$D5,0),CONCATENATE(ROUND(V$368*$D4,0),"L"),ROUND(V$368*$D4,0)))</f>
        <v>1L</v>
      </c>
      <c r="W4" s="194" t="str">
        <f aca="false">IF(ROUND(W$368*$D4,0)=ROUND(W$368*$D3,0),CONCATENATE(ROUND(W$368*$D4,0),(IF(W5=CONCATENATE(ROUND(W$368*$D4,0),"R"),"C","R"))),IF(ROUND(W$368*$D4,0)=ROUND(W$368*$D5,0),CONCATENATE(ROUND(W$368*$D4,0),"L"),ROUND(W$368*$D4,0)))</f>
        <v>0R</v>
      </c>
      <c r="X4" s="194" t="str">
        <f aca="false">IF(ROUND(X$368*$D4,0)=ROUND(X$368*$D3,0),CONCATENATE(ROUND(X$368*$D4,0),(IF(X5=CONCATENATE(ROUND(X$368*$D4,0),"R"),"C","R"))),IF(ROUND(X$368*$D4,0)=ROUND(X$368*$D5,0),CONCATENATE(ROUND(X$368*$D4,0),"L"),ROUND(X$368*$D4,0)))</f>
        <v>0R</v>
      </c>
      <c r="Y4" s="194" t="str">
        <f aca="false">IF(ROUND(Y$368*$D4,0)=ROUND(Y$368*$D3,0),CONCATENATE(ROUND(Y$368*$D4,0),(IF(Y5=CONCATENATE(ROUND(Y$368*$D4,0),"R"),"C","R"))),IF(ROUND(Y$368*$D4,0)=ROUND(Y$368*$D5,0),CONCATENATE(ROUND(Y$368*$D4,0),"L"),ROUND(Y$368*$D4,0)))</f>
        <v>1L</v>
      </c>
      <c r="Z4" s="195" t="str">
        <f aca="false">IF(ROUND(Z$368*$D4,0)=ROUND(Z$368*$D3,0),CONCATENATE(ROUND(Z$368*$D4,0),(IF(Z5=CONCATENATE(ROUND(Z$368*$D4,0),"R"),"C","R"))),IF(ROUND(Z$368*$D4,0)=ROUND(Z$368*$D5,0),CONCATENATE(ROUND(Z$368*$D4,0),"L"),ROUND(Z$368*$D4,0)))</f>
        <v>0R</v>
      </c>
      <c r="AA4" s="195" t="str">
        <f aca="false">IF(ROUND(AA$368*$D4,0)=ROUND(AA$368*$D3,0),CONCATENATE(ROUND(AA$368*$D4,0),(IF(AA5=CONCATENATE(ROUND(AA$368*$D4,0),"R"),"C","R"))),IF(ROUND(AA$368*$D4,0)=ROUND(AA$368*$D5,0),CONCATENATE(ROUND(AA$368*$D4,0),"L"),ROUND(AA$368*$D4,0)))</f>
        <v>0R</v>
      </c>
      <c r="AB4" s="195" t="str">
        <f aca="false">IF(ROUND(AB$368*$D4,0)=ROUND(AB$368*$D3,0),CONCATENATE(ROUND(AB$368*$D4,0),(IF(AB5=CONCATENATE(ROUND(AB$368*$D4,0),"R"),"C","R"))),IF(ROUND(AB$368*$D4,0)=ROUND(AB$368*$D5,0),CONCATENATE(ROUND(AB$368*$D4,0),"L"),ROUND(AB$368*$D4,0)))</f>
        <v>0R</v>
      </c>
      <c r="AC4" s="196" t="str">
        <f aca="false">IF(ROUND(AC$368*$D4,0)=ROUND(AC$368*$D3,0),CONCATENATE(ROUND(AC$368*$D4,0),(IF(AC5=CONCATENATE(ROUND(AC$368*$D4,0),"R"),"C","R"))),IF(ROUND(AC$368*$D4,0)=ROUND(AC$368*$D5,0),CONCATENATE(ROUND(AC$368*$D4,0),"L"),ROUND(AC$368*$D4,0)))</f>
        <v>0R</v>
      </c>
      <c r="AD4" s="196" t="str">
        <f aca="false">IF(ROUND(AD$368*$D4,0)=ROUND(AD$368*$D3,0),CONCATENATE(ROUND(AD$368*$D4,0),(IF(AD5=CONCATENATE(ROUND(AD$368*$D4,0),"R"),"C","R"))),IF(ROUND(AD$368*$D4,0)=ROUND(AD$368*$D5,0),CONCATENATE(ROUND(AD$368*$D4,0),"L"),ROUND(AD$368*$D4,0)))</f>
        <v>0R</v>
      </c>
      <c r="AE4" s="196" t="str">
        <f aca="false">IF(ROUND(AE$368*$D4,0)=ROUND(AE$368*$D3,0),CONCATENATE(ROUND(AE$368*$D4,0),(IF(AE5=CONCATENATE(ROUND(AE$368*$D4,0),"R"),"C","R"))),IF(ROUND(AE$368*$D4,0)=ROUND(AE$368*$D5,0),CONCATENATE(ROUND(AE$368*$D4,0),"L"),ROUND(AE$368*$D4,0)))</f>
        <v>0R</v>
      </c>
      <c r="AF4" s="197" t="str">
        <f aca="false">IF(ROUND(AF$368*$D4,0)=ROUND(AF$368*$D3,0),CONCATENATE(ROUND(AF$368*$D4,0),(IF(AF5=CONCATENATE(ROUND(AF$368*$D4,0),"R"),"C","R"))),IF(ROUND(AF$368*$D4,0)=ROUND(AF$368*$D5,0),CONCATENATE(ROUND(AF$368*$D4,0),"L"),ROUND(AF$368*$D4,0)))</f>
        <v>0R</v>
      </c>
      <c r="AG4" s="197" t="str">
        <f aca="false">IF(ROUND(AG$368*$D4,0)=ROUND(AG$368*$D3,0),CONCATENATE(ROUND(AG$368*$D4,0),(IF(AG5=CONCATENATE(ROUND(AG$368*$D4,0),"R"),"C","R"))),IF(ROUND(AG$368*$D4,0)=ROUND(AG$368*$D5,0),CONCATENATE(ROUND(AG$368*$D4,0),"L"),ROUND(AG$368*$D4,0)))</f>
        <v>0R</v>
      </c>
      <c r="AH4" s="197" t="str">
        <f aca="false">IF(ROUND(AH$368*$D4,0)=ROUND(AH$368*$D3,0),CONCATENATE(ROUND(AH$368*$D4,0),(IF(AH5=CONCATENATE(ROUND(AH$368*$D4,0),"R"),"C","R"))),IF(ROUND(AH$368*$D4,0)=ROUND(AH$368*$D5,0),CONCATENATE(ROUND(AH$368*$D4,0),"L"),ROUND(AH$368*$D4,0)))</f>
        <v>0R</v>
      </c>
      <c r="AI4" s="198" t="str">
        <f aca="false">IF(ROUND(AI$368*$D4,0)=ROUND(AI$368*$D3,0),CONCATENATE(ROUND(AI$368*$D4,0),(IF(AI5=CONCATENATE(ROUND(AI$368*$D4,0),"R"),"C","R"))),IF(ROUND(AI$368*$D4,0)=ROUND(AI$368*$D5,0),CONCATENATE(ROUND(AI$368*$D4,0),"L"),ROUND(AI$368*$D4,0)))</f>
        <v>0R</v>
      </c>
      <c r="AJ4" s="198" t="str">
        <f aca="false">IF(ROUND(AJ$368*$D4,0)=ROUND(AJ$368*$D3,0),CONCATENATE(ROUND(AJ$368*$D4,0),(IF(AJ5=CONCATENATE(ROUND(AJ$368*$D4,0),"R"),"C","R"))),IF(ROUND(AJ$368*$D4,0)=ROUND(AJ$368*$D5,0),CONCATENATE(ROUND(AJ$368*$D4,0),"L"),ROUND(AJ$368*$D4,0)))</f>
        <v>0R</v>
      </c>
      <c r="AK4" s="198" t="str">
        <f aca="false">IF(ROUND(AK$368*$D4,0)=ROUND(AK$368*$D3,0),CONCATENATE(ROUND(AK$368*$D4,0),(IF(AK5=CONCATENATE(ROUND(AK$368*$D4,0),"R"),"C","R"))),IF(ROUND(AK$368*$D4,0)=ROUND(AK$368*$D5,0),CONCATENATE(ROUND(AK$368*$D4,0),"L"),ROUND(AK$368*$D4,0)))</f>
        <v>0R</v>
      </c>
    </row>
    <row r="5" customFormat="false" ht="13.5" hidden="false" customHeight="false" outlineLevel="0" collapsed="false">
      <c r="D5" s="199" t="n">
        <f aca="false">D4+0.2/72</f>
        <v>0.00555555555555556</v>
      </c>
      <c r="E5" s="188" t="n">
        <f aca="false">IF(ROUND(E$368*$D5,0)=ROUND(E$368*$D4,0),CONCATENATE(ROUND(E$368*$D5,0),"R"),IF(ROUND(E$368*$D5,0)=ROUND(E$368*$D6,0),CONCATENATE(ROUND(E$368*$D5,0),"L"),ROUND(E$368*$D5,0)))</f>
        <v>2</v>
      </c>
      <c r="F5" s="188" t="n">
        <f aca="false">IF(ROUND(F$368*$D5,0)=ROUND(F$368*$D4,0),CONCATENATE(ROUND(F$368*$D5,0),"R"),IF(ROUND(F$368*$D5,0)=ROUND(F$368*$D6,0),CONCATENATE(ROUND(F$368*$D5,0),"L"),ROUND(F$368*$D5,0)))</f>
        <v>2</v>
      </c>
      <c r="G5" s="188" t="n">
        <f aca="false">IF(ROUND(G$368*$D5,0)=ROUND(G$368*$D4,0),CONCATENATE(ROUND(G$368*$D5,0),"R"),IF(ROUND(G$368*$D5,0)=ROUND(G$368*$D6,0),CONCATENATE(ROUND(G$368*$D5,0),"L"),ROUND(G$368*$D5,0)))</f>
        <v>2</v>
      </c>
      <c r="H5" s="189" t="n">
        <f aca="false">IF(ROUND(H$368*$D5,0)=ROUND(H$368*$D4,0),CONCATENATE(ROUND(H$368*$D5,0),"R"),IF(ROUND(H$368*$D5,0)=ROUND(H$368*$D6,0),CONCATENATE(ROUND(H$368*$D5,0),"L"),ROUND(H$368*$D5,0)))</f>
        <v>2</v>
      </c>
      <c r="I5" s="189" t="n">
        <f aca="false">IF(ROUND(I$368*$D5,0)=ROUND(I$368*$D4,0),CONCATENATE(ROUND(I$368*$D5,0),"R"),IF(ROUND(I$368*$D5,0)=ROUND(I$368*$D6,0),CONCATENATE(ROUND(I$368*$D5,0),"L"),ROUND(I$368*$D5,0)))</f>
        <v>2</v>
      </c>
      <c r="J5" s="189" t="n">
        <f aca="false">IF(ROUND(J$368*$D5,0)=ROUND(J$368*$D4,0),CONCATENATE(ROUND(J$368*$D5,0),"R"),IF(ROUND(J$368*$D5,0)=ROUND(J$368*$D6,0),CONCATENATE(ROUND(J$368*$D5,0),"L"),ROUND(J$368*$D5,0)))</f>
        <v>2</v>
      </c>
      <c r="K5" s="190" t="n">
        <f aca="false">IF(ROUND(K$368*$D5,0)=ROUND(K$368*$D4,0),CONCATENATE(ROUND(K$368*$D5,0),"R"),IF(ROUND(K$368*$D5,0)=ROUND(K$368*$D6,0),CONCATENATE(ROUND(K$368*$D5,0),"L"),ROUND(K$368*$D5,0)))</f>
        <v>2</v>
      </c>
      <c r="L5" s="190" t="n">
        <f aca="false">IF(ROUND(L$368*$D5,0)=ROUND(L$368*$D4,0),CONCATENATE(ROUND(L$368*$D5,0),"R"),IF(ROUND(L$368*$D5,0)=ROUND(L$368*$D6,0),CONCATENATE(ROUND(L$368*$D5,0),"L"),ROUND(L$368*$D5,0)))</f>
        <v>2</v>
      </c>
      <c r="M5" s="190" t="n">
        <f aca="false">IF(ROUND(M$368*$D5,0)=ROUND(M$368*$D4,0),CONCATENATE(ROUND(M$368*$D5,0),"R"),IF(ROUND(M$368*$D5,0)=ROUND(M$368*$D6,0),CONCATENATE(ROUND(M$368*$D5,0),"L"),ROUND(M$368*$D5,0)))</f>
        <v>2</v>
      </c>
      <c r="N5" s="191" t="str">
        <f aca="false">IF(ROUND(N$368*$D5,0)=ROUND(N$368*$D4,0),CONCATENATE(ROUND(N$368*$D5,0),(IF(N6=CONCATENATE(ROUND(N$368*$D5,0),"R"),"C","R"))),IF(ROUND(N$368*$D5,0)=ROUND(N$368*$D6,0),CONCATENATE(ROUND(N$368*$D5,0),"L"),ROUND(N$368*$D5,0)))</f>
        <v>1R</v>
      </c>
      <c r="O5" s="191" t="str">
        <f aca="false">IF(ROUND(O$368*$D5,0)=ROUND(O$368*$D4,0),CONCATENATE(ROUND(O$368*$D5,0),(IF(O6=CONCATENATE(ROUND(O$368*$D5,0),"R"),"C","R"))),IF(ROUND(O$368*$D5,0)=ROUND(O$368*$D6,0),CONCATENATE(ROUND(O$368*$D5,0),"L"),ROUND(O$368*$D5,0)))</f>
        <v>1R</v>
      </c>
      <c r="P5" s="191" t="str">
        <f aca="false">IF(ROUND(P$368*$D5,0)=ROUND(P$368*$D4,0),CONCATENATE(ROUND(P$368*$D5,0),(IF(P6=CONCATENATE(ROUND(P$368*$D5,0),"R"),"C","R"))),IF(ROUND(P$368*$D5,0)=ROUND(P$368*$D6,0),CONCATENATE(ROUND(P$368*$D5,0),"L"),ROUND(P$368*$D5,0)))</f>
        <v>1R</v>
      </c>
      <c r="Q5" s="192" t="str">
        <f aca="false">IF(ROUND(Q$368*$D5,0)=ROUND(Q$368*$D4,0),CONCATENATE(ROUND(Q$368*$D5,0),(IF(Q6=CONCATENATE(ROUND(Q$368*$D5,0),"R"),"C","R"))),IF(ROUND(Q$368*$D5,0)=ROUND(Q$368*$D6,0),CONCATENATE(ROUND(Q$368*$D5,0),"L"),ROUND(Q$368*$D5,0)))</f>
        <v>1L</v>
      </c>
      <c r="R5" s="192" t="str">
        <f aca="false">IF(ROUND(R$368*$D5,0)=ROUND(R$368*$D4,0),CONCATENATE(ROUND(R$368*$D5,0),(IF(R6=CONCATENATE(ROUND(R$368*$D5,0),"R"),"C","R"))),IF(ROUND(R$368*$D5,0)=ROUND(R$368*$D6,0),CONCATENATE(ROUND(R$368*$D5,0),"L"),ROUND(R$368*$D5,0)))</f>
        <v>1R</v>
      </c>
      <c r="S5" s="192" t="str">
        <f aca="false">IF(ROUND(S$368*$D5,0)=ROUND(S$368*$D4,0),CONCATENATE(ROUND(S$368*$D5,0),(IF(S6=CONCATENATE(ROUND(S$368*$D5,0),"R"),"C","R"))),IF(ROUND(S$368*$D5,0)=ROUND(S$368*$D6,0),CONCATENATE(ROUND(S$368*$D5,0),"L"),ROUND(S$368*$D5,0)))</f>
        <v>1R</v>
      </c>
      <c r="T5" s="193" t="str">
        <f aca="false">IF(ROUND(T$368*$D5,0)=ROUND(T$368*$D4,0),CONCATENATE(ROUND(T$368*$D5,0),(IF(T6=CONCATENATE(ROUND(T$368*$D5,0),"R"),"C","R"))),IF(ROUND(T$368*$D5,0)=ROUND(T$368*$D6,0),CONCATENATE(ROUND(T$368*$D5,0),"L"),ROUND(T$368*$D5,0)))</f>
        <v>1L</v>
      </c>
      <c r="U5" s="193" t="str">
        <f aca="false">IF(ROUND(U$368*$D5,0)=ROUND(U$368*$D4,0),CONCATENATE(ROUND(U$368*$D5,0),(IF(U6=CONCATENATE(ROUND(U$368*$D5,0),"R"),"C","R"))),IF(ROUND(U$368*$D5,0)=ROUND(U$368*$D6,0),CONCATENATE(ROUND(U$368*$D5,0),"L"),ROUND(U$368*$D5,0)))</f>
        <v>1R</v>
      </c>
      <c r="V5" s="193" t="str">
        <f aca="false">IF(ROUND(V$368*$D5,0)=ROUND(V$368*$D4,0),CONCATENATE(ROUND(V$368*$D5,0),(IF(V6=CONCATENATE(ROUND(V$368*$D5,0),"R"),"C","R"))),IF(ROUND(V$368*$D5,0)=ROUND(V$368*$D6,0),CONCATENATE(ROUND(V$368*$D5,0),"L"),ROUND(V$368*$D5,0)))</f>
        <v>1R</v>
      </c>
      <c r="W5" s="194" t="str">
        <f aca="false">IF(ROUND(W$368*$D5,0)=ROUND(W$368*$D4,0),CONCATENATE(ROUND(W$368*$D5,0),(IF(W6=CONCATENATE(ROUND(W$368*$D5,0),"R"),"C","R"))),IF(ROUND(W$368*$D5,0)=ROUND(W$368*$D6,0),CONCATENATE(ROUND(W$368*$D5,0),"L"),ROUND(W$368*$D5,0)))</f>
        <v>1L</v>
      </c>
      <c r="X5" s="194" t="str">
        <f aca="false">IF(ROUND(X$368*$D5,0)=ROUND(X$368*$D4,0),CONCATENATE(ROUND(X$368*$D5,0),(IF(X6=CONCATENATE(ROUND(X$368*$D5,0),"R"),"C","R"))),IF(ROUND(X$368*$D5,0)=ROUND(X$368*$D6,0),CONCATENATE(ROUND(X$368*$D5,0),"L"),ROUND(X$368*$D5,0)))</f>
        <v>1L</v>
      </c>
      <c r="Y5" s="194" t="str">
        <f aca="false">IF(ROUND(Y$368*$D5,0)=ROUND(Y$368*$D4,0),CONCATENATE(ROUND(Y$368*$D5,0),(IF(Y6=CONCATENATE(ROUND(Y$368*$D5,0),"R"),"C","R"))),IF(ROUND(Y$368*$D5,0)=ROUND(Y$368*$D6,0),CONCATENATE(ROUND(Y$368*$D5,0),"L"),ROUND(Y$368*$D5,0)))</f>
        <v>1R</v>
      </c>
      <c r="Z5" s="195" t="str">
        <f aca="false">IF(ROUND(Z$368*$D5,0)=ROUND(Z$368*$D4,0),CONCATENATE(ROUND(Z$368*$D5,0),(IF(Z6=CONCATENATE(ROUND(Z$368*$D5,0),"R"),"C","R"))),IF(ROUND(Z$368*$D5,0)=ROUND(Z$368*$D6,0),CONCATENATE(ROUND(Z$368*$D5,0),"L"),ROUND(Z$368*$D5,0)))</f>
        <v>1L</v>
      </c>
      <c r="AA5" s="195" t="str">
        <f aca="false">IF(ROUND(AA$368*$D5,0)=ROUND(AA$368*$D4,0),CONCATENATE(ROUND(AA$368*$D5,0),(IF(AA6=CONCATENATE(ROUND(AA$368*$D5,0),"R"),"C","R"))),IF(ROUND(AA$368*$D5,0)=ROUND(AA$368*$D6,0),CONCATENATE(ROUND(AA$368*$D5,0),"L"),ROUND(AA$368*$D5,0)))</f>
        <v>1L</v>
      </c>
      <c r="AB5" s="195" t="str">
        <f aca="false">IF(ROUND(AB$368*$D5,0)=ROUND(AB$368*$D4,0),CONCATENATE(ROUND(AB$368*$D5,0),(IF(AB6=CONCATENATE(ROUND(AB$368*$D5,0),"R"),"C","R"))),IF(ROUND(AB$368*$D5,0)=ROUND(AB$368*$D6,0),CONCATENATE(ROUND(AB$368*$D5,0),"L"),ROUND(AB$368*$D5,0)))</f>
        <v>1L</v>
      </c>
      <c r="AC5" s="196" t="str">
        <f aca="false">IF(ROUND(AC$368*$D5,0)=ROUND(AC$368*$D4,0),CONCATENATE(ROUND(AC$368*$D5,0),(IF(AC6=CONCATENATE(ROUND(AC$368*$D5,0),"R"),"C","R"))),IF(ROUND(AC$368*$D5,0)=ROUND(AC$368*$D6,0),CONCATENATE(ROUND(AC$368*$D5,0),"L"),ROUND(AC$368*$D5,0)))</f>
        <v>1L</v>
      </c>
      <c r="AD5" s="196" t="str">
        <f aca="false">IF(ROUND(AD$368*$D5,0)=ROUND(AD$368*$D4,0),CONCATENATE(ROUND(AD$368*$D5,0),(IF(AD6=CONCATENATE(ROUND(AD$368*$D5,0),"R"),"C","R"))),IF(ROUND(AD$368*$D5,0)=ROUND(AD$368*$D6,0),CONCATENATE(ROUND(AD$368*$D5,0),"L"),ROUND(AD$368*$D5,0)))</f>
        <v>1L</v>
      </c>
      <c r="AE5" s="196" t="str">
        <f aca="false">IF(ROUND(AE$368*$D5,0)=ROUND(AE$368*$D4,0),CONCATENATE(ROUND(AE$368*$D5,0),(IF(AE6=CONCATENATE(ROUND(AE$368*$D5,0),"R"),"C","R"))),IF(ROUND(AE$368*$D5,0)=ROUND(AE$368*$D6,0),CONCATENATE(ROUND(AE$368*$D5,0),"L"),ROUND(AE$368*$D5,0)))</f>
        <v>1L</v>
      </c>
      <c r="AF5" s="197" t="str">
        <f aca="false">IF(ROUND(AF$368*$D5,0)=ROUND(AF$368*$D4,0),CONCATENATE(ROUND(AF$368*$D5,0),(IF(AF6=CONCATENATE(ROUND(AF$368*$D5,0),"R"),"C","R"))),IF(ROUND(AF$368*$D5,0)=ROUND(AF$368*$D6,0),CONCATENATE(ROUND(AF$368*$D5,0),"L"),ROUND(AF$368*$D5,0)))</f>
        <v>1L</v>
      </c>
      <c r="AG5" s="197" t="str">
        <f aca="false">IF(ROUND(AG$368*$D5,0)=ROUND(AG$368*$D4,0),CONCATENATE(ROUND(AG$368*$D5,0),(IF(AG6=CONCATENATE(ROUND(AG$368*$D5,0),"R"),"C","R"))),IF(ROUND(AG$368*$D5,0)=ROUND(AG$368*$D6,0),CONCATENATE(ROUND(AG$368*$D5,0),"L"),ROUND(AG$368*$D5,0)))</f>
        <v>1L</v>
      </c>
      <c r="AH5" s="197" t="str">
        <f aca="false">IF(ROUND(AH$368*$D5,0)=ROUND(AH$368*$D4,0),CONCATENATE(ROUND(AH$368*$D5,0),(IF(AH6=CONCATENATE(ROUND(AH$368*$D5,0),"R"),"C","R"))),IF(ROUND(AH$368*$D5,0)=ROUND(AH$368*$D6,0),CONCATENATE(ROUND(AH$368*$D5,0),"L"),ROUND(AH$368*$D5,0)))</f>
        <v>1L</v>
      </c>
      <c r="AI5" s="198" t="str">
        <f aca="false">IF(ROUND(AI$368*$D5,0)=ROUND(AI$368*$D4,0),CONCATENATE(ROUND(AI$368*$D5,0),(IF(AI6=CONCATENATE(ROUND(AI$368*$D5,0),"R"),"C","R"))),IF(ROUND(AI$368*$D5,0)=ROUND(AI$368*$D6,0),CONCATENATE(ROUND(AI$368*$D5,0),"L"),ROUND(AI$368*$D5,0)))</f>
        <v>1L</v>
      </c>
      <c r="AJ5" s="198" t="str">
        <f aca="false">IF(ROUND(AJ$368*$D5,0)=ROUND(AJ$368*$D4,0),CONCATENATE(ROUND(AJ$368*$D5,0),(IF(AJ6=CONCATENATE(ROUND(AJ$368*$D5,0),"R"),"C","R"))),IF(ROUND(AJ$368*$D5,0)=ROUND(AJ$368*$D6,0),CONCATENATE(ROUND(AJ$368*$D5,0),"L"),ROUND(AJ$368*$D5,0)))</f>
        <v>1L</v>
      </c>
      <c r="AK5" s="198" t="str">
        <f aca="false">IF(ROUND(AK$368*$D5,0)=ROUND(AK$368*$D4,0),CONCATENATE(ROUND(AK$368*$D5,0),(IF(AK6=CONCATENATE(ROUND(AK$368*$D5,0),"R"),"C","R"))),IF(ROUND(AK$368*$D5,0)=ROUND(AK$368*$D6,0),CONCATENATE(ROUND(AK$368*$D5,0),"L"),ROUND(AK$368*$D5,0)))</f>
        <v>1L</v>
      </c>
    </row>
    <row r="6" customFormat="false" ht="15.75" hidden="false" customHeight="false" outlineLevel="0" collapsed="false">
      <c r="A6" s="200" t="s">
        <v>110</v>
      </c>
      <c r="B6" s="200"/>
      <c r="D6" s="199" t="n">
        <f aca="false">D5+0.2/72</f>
        <v>0.00833333333333333</v>
      </c>
      <c r="E6" s="188" t="n">
        <f aca="false">IF(ROUND(E$368*$D6,0)=ROUND(E$368*$D5,0),CONCATENATE(ROUND(E$368*$D6,0),"R"),IF(ROUND(E$368*$D6,0)=ROUND(E$368*$D7,0),CONCATENATE(ROUND(E$368*$D6,0),"L"),ROUND(E$368*$D6,0)))</f>
        <v>3</v>
      </c>
      <c r="F6" s="188" t="n">
        <f aca="false">IF(ROUND(F$368*$D6,0)=ROUND(F$368*$D5,0),CONCATENATE(ROUND(F$368*$D6,0),"R"),IF(ROUND(F$368*$D6,0)=ROUND(F$368*$D7,0),CONCATENATE(ROUND(F$368*$D6,0),"L"),ROUND(F$368*$D6,0)))</f>
        <v>3</v>
      </c>
      <c r="G6" s="188" t="n">
        <f aca="false">IF(ROUND(G$368*$D6,0)=ROUND(G$368*$D5,0),CONCATENATE(ROUND(G$368*$D6,0),"R"),IF(ROUND(G$368*$D6,0)=ROUND(G$368*$D7,0),CONCATENATE(ROUND(G$368*$D6,0),"L"),ROUND(G$368*$D6,0)))</f>
        <v>3</v>
      </c>
      <c r="H6" s="189" t="n">
        <f aca="false">IF(ROUND(H$368*$D6,0)=ROUND(H$368*$D5,0),CONCATENATE(ROUND(H$368*$D6,0),"R"),IF(ROUND(H$368*$D6,0)=ROUND(H$368*$D7,0),CONCATENATE(ROUND(H$368*$D6,0),"L"),ROUND(H$368*$D6,0)))</f>
        <v>3</v>
      </c>
      <c r="I6" s="189" t="n">
        <f aca="false">IF(ROUND(I$368*$D6,0)=ROUND(I$368*$D5,0),CONCATENATE(ROUND(I$368*$D6,0),"R"),IF(ROUND(I$368*$D6,0)=ROUND(I$368*$D7,0),CONCATENATE(ROUND(I$368*$D6,0),"L"),ROUND(I$368*$D6,0)))</f>
        <v>3</v>
      </c>
      <c r="J6" s="189" t="n">
        <f aca="false">IF(ROUND(J$368*$D6,0)=ROUND(J$368*$D5,0),CONCATENATE(ROUND(J$368*$D6,0),"R"),IF(ROUND(J$368*$D6,0)=ROUND(J$368*$D7,0),CONCATENATE(ROUND(J$368*$D6,0),"L"),ROUND(J$368*$D6,0)))</f>
        <v>3</v>
      </c>
      <c r="K6" s="190" t="n">
        <f aca="false">IF(ROUND(K$368*$D6,0)=ROUND(K$368*$D5,0),CONCATENATE(ROUND(K$368*$D6,0),"R"),IF(ROUND(K$368*$D6,0)=ROUND(K$368*$D7,0),CONCATENATE(ROUND(K$368*$D6,0),"L"),ROUND(K$368*$D6,0)))</f>
        <v>3</v>
      </c>
      <c r="L6" s="190" t="n">
        <f aca="false">IF(ROUND(L$368*$D6,0)=ROUND(L$368*$D5,0),CONCATENATE(ROUND(L$368*$D6,0),"R"),IF(ROUND(L$368*$D6,0)=ROUND(L$368*$D7,0),CONCATENATE(ROUND(L$368*$D6,0),"L"),ROUND(L$368*$D6,0)))</f>
        <v>3</v>
      </c>
      <c r="M6" s="190" t="n">
        <f aca="false">IF(ROUND(M$368*$D6,0)=ROUND(M$368*$D5,0),CONCATENATE(ROUND(M$368*$D6,0),"R"),IF(ROUND(M$368*$D6,0)=ROUND(M$368*$D7,0),CONCATENATE(ROUND(M$368*$D6,0),"L"),ROUND(M$368*$D6,0)))</f>
        <v>3</v>
      </c>
      <c r="N6" s="191" t="str">
        <f aca="false">IF(ROUND(N$368*$D6,0)=ROUND(N$368*$D5,0),CONCATENATE(ROUND(N$368*$D6,0),(IF(N7=CONCATENATE(ROUND(N$368*$D6,0),"R"),"C","R"))),IF(ROUND(N$368*$D6,0)=ROUND(N$368*$D7,0),CONCATENATE(ROUND(N$368*$D6,0),"L"),ROUND(N$368*$D6,0)))</f>
        <v>2L</v>
      </c>
      <c r="O6" s="191" t="str">
        <f aca="false">IF(ROUND(O$368*$D6,0)=ROUND(O$368*$D5,0),CONCATENATE(ROUND(O$368*$D6,0),(IF(O7=CONCATENATE(ROUND(O$368*$D6,0),"R"),"C","R"))),IF(ROUND(O$368*$D6,0)=ROUND(O$368*$D7,0),CONCATENATE(ROUND(O$368*$D6,0),"L"),ROUND(O$368*$D6,0)))</f>
        <v>2L</v>
      </c>
      <c r="P6" s="191" t="str">
        <f aca="false">IF(ROUND(P$368*$D6,0)=ROUND(P$368*$D5,0),CONCATENATE(ROUND(P$368*$D6,0),(IF(P7=CONCATENATE(ROUND(P$368*$D6,0),"R"),"C","R"))),IF(ROUND(P$368*$D6,0)=ROUND(P$368*$D7,0),CONCATENATE(ROUND(P$368*$D6,0),"L"),ROUND(P$368*$D6,0)))</f>
        <v>2L</v>
      </c>
      <c r="Q6" s="192" t="str">
        <f aca="false">IF(ROUND(Q$368*$D6,0)=ROUND(Q$368*$D5,0),CONCATENATE(ROUND(Q$368*$D6,0),(IF(Q7=CONCATENATE(ROUND(Q$368*$D6,0),"R"),"C","R"))),IF(ROUND(Q$368*$D6,0)=ROUND(Q$368*$D7,0),CONCATENATE(ROUND(Q$368*$D6,0),"L"),ROUND(Q$368*$D6,0)))</f>
        <v>1R</v>
      </c>
      <c r="R6" s="192" t="str">
        <f aca="false">IF(ROUND(R$368*$D6,0)=ROUND(R$368*$D5,0),CONCATENATE(ROUND(R$368*$D6,0),(IF(R7=CONCATENATE(ROUND(R$368*$D6,0),"R"),"C","R"))),IF(ROUND(R$368*$D6,0)=ROUND(R$368*$D7,0),CONCATENATE(ROUND(R$368*$D6,0),"L"),ROUND(R$368*$D6,0)))</f>
        <v>2L</v>
      </c>
      <c r="S6" s="192" t="str">
        <f aca="false">IF(ROUND(S$368*$D6,0)=ROUND(S$368*$D5,0),CONCATENATE(ROUND(S$368*$D6,0),(IF(S7=CONCATENATE(ROUND(S$368*$D6,0),"R"),"C","R"))),IF(ROUND(S$368*$D6,0)=ROUND(S$368*$D7,0),CONCATENATE(ROUND(S$368*$D6,0),"L"),ROUND(S$368*$D6,0)))</f>
        <v>2L</v>
      </c>
      <c r="T6" s="193" t="str">
        <f aca="false">IF(ROUND(T$368*$D6,0)=ROUND(T$368*$D5,0),CONCATENATE(ROUND(T$368*$D6,0),(IF(T7=CONCATENATE(ROUND(T$368*$D6,0),"R"),"C","R"))),IF(ROUND(T$368*$D6,0)=ROUND(T$368*$D7,0),CONCATENATE(ROUND(T$368*$D6,0),"L"),ROUND(T$368*$D6,0)))</f>
        <v>1R</v>
      </c>
      <c r="U6" s="193" t="str">
        <f aca="false">IF(ROUND(U$368*$D6,0)=ROUND(U$368*$D5,0),CONCATENATE(ROUND(U$368*$D6,0),(IF(U7=CONCATENATE(ROUND(U$368*$D6,0),"R"),"C","R"))),IF(ROUND(U$368*$D6,0)=ROUND(U$368*$D7,0),CONCATENATE(ROUND(U$368*$D6,0),"L"),ROUND(U$368*$D6,0)))</f>
        <v>2L</v>
      </c>
      <c r="V6" s="193" t="str">
        <f aca="false">IF(ROUND(V$368*$D6,0)=ROUND(V$368*$D5,0),CONCATENATE(ROUND(V$368*$D6,0),(IF(V7=CONCATENATE(ROUND(V$368*$D6,0),"R"),"C","R"))),IF(ROUND(V$368*$D6,0)=ROUND(V$368*$D7,0),CONCATENATE(ROUND(V$368*$D6,0),"L"),ROUND(V$368*$D6,0)))</f>
        <v>2L</v>
      </c>
      <c r="W6" s="194" t="str">
        <f aca="false">IF(ROUND(W$368*$D6,0)=ROUND(W$368*$D5,0),CONCATENATE(ROUND(W$368*$D6,0),(IF(W7=CONCATENATE(ROUND(W$368*$D6,0),"R"),"C","R"))),IF(ROUND(W$368*$D6,0)=ROUND(W$368*$D7,0),CONCATENATE(ROUND(W$368*$D6,0),"L"),ROUND(W$368*$D6,0)))</f>
        <v>1R</v>
      </c>
      <c r="X6" s="194" t="str">
        <f aca="false">IF(ROUND(X$368*$D6,0)=ROUND(X$368*$D5,0),CONCATENATE(ROUND(X$368*$D6,0),(IF(X7=CONCATENATE(ROUND(X$368*$D6,0),"R"),"C","R"))),IF(ROUND(X$368*$D6,0)=ROUND(X$368*$D7,0),CONCATENATE(ROUND(X$368*$D6,0),"L"),ROUND(X$368*$D6,0)))</f>
        <v>1R</v>
      </c>
      <c r="Y6" s="194" t="str">
        <f aca="false">IF(ROUND(Y$368*$D6,0)=ROUND(Y$368*$D5,0),CONCATENATE(ROUND(Y$368*$D6,0),(IF(Y7=CONCATENATE(ROUND(Y$368*$D6,0),"R"),"C","R"))),IF(ROUND(Y$368*$D6,0)=ROUND(Y$368*$D7,0),CONCATENATE(ROUND(Y$368*$D6,0),"L"),ROUND(Y$368*$D6,0)))</f>
        <v>2L</v>
      </c>
      <c r="Z6" s="195" t="str">
        <f aca="false">IF(ROUND(Z$368*$D6,0)=ROUND(Z$368*$D5,0),CONCATENATE(ROUND(Z$368*$D6,0),(IF(Z7=CONCATENATE(ROUND(Z$368*$D6,0),"R"),"C","R"))),IF(ROUND(Z$368*$D6,0)=ROUND(Z$368*$D7,0),CONCATENATE(ROUND(Z$368*$D6,0),"L"),ROUND(Z$368*$D6,0)))</f>
        <v>1R</v>
      </c>
      <c r="AA6" s="195" t="str">
        <f aca="false">IF(ROUND(AA$368*$D6,0)=ROUND(AA$368*$D5,0),CONCATENATE(ROUND(AA$368*$D6,0),(IF(AA7=CONCATENATE(ROUND(AA$368*$D6,0),"R"),"C","R"))),IF(ROUND(AA$368*$D6,0)=ROUND(AA$368*$D7,0),CONCATENATE(ROUND(AA$368*$D6,0),"L"),ROUND(AA$368*$D6,0)))</f>
        <v>1R</v>
      </c>
      <c r="AB6" s="195" t="str">
        <f aca="false">IF(ROUND(AB$368*$D6,0)=ROUND(AB$368*$D5,0),CONCATENATE(ROUND(AB$368*$D6,0),(IF(AB7=CONCATENATE(ROUND(AB$368*$D6,0),"R"),"C","R"))),IF(ROUND(AB$368*$D6,0)=ROUND(AB$368*$D7,0),CONCATENATE(ROUND(AB$368*$D6,0),"L"),ROUND(AB$368*$D6,0)))</f>
        <v>1R</v>
      </c>
      <c r="AC6" s="196" t="str">
        <f aca="false">IF(ROUND(AC$368*$D6,0)=ROUND(AC$368*$D5,0),CONCATENATE(ROUND(AC$368*$D6,0),(IF(AC7=CONCATENATE(ROUND(AC$368*$D6,0),"R"),"C","R"))),IF(ROUND(AC$368*$D6,0)=ROUND(AC$368*$D7,0),CONCATENATE(ROUND(AC$368*$D6,0),"L"),ROUND(AC$368*$D6,0)))</f>
        <v>1C</v>
      </c>
      <c r="AD6" s="196" t="str">
        <f aca="false">IF(ROUND(AD$368*$D6,0)=ROUND(AD$368*$D5,0),CONCATENATE(ROUND(AD$368*$D6,0),(IF(AD7=CONCATENATE(ROUND(AD$368*$D6,0),"R"),"C","R"))),IF(ROUND(AD$368*$D6,0)=ROUND(AD$368*$D7,0),CONCATENATE(ROUND(AD$368*$D6,0),"L"),ROUND(AD$368*$D6,0)))</f>
        <v>1R</v>
      </c>
      <c r="AE6" s="196" t="str">
        <f aca="false">IF(ROUND(AE$368*$D6,0)=ROUND(AE$368*$D5,0),CONCATENATE(ROUND(AE$368*$D6,0),(IF(AE7=CONCATENATE(ROUND(AE$368*$D6,0),"R"),"C","R"))),IF(ROUND(AE$368*$D6,0)=ROUND(AE$368*$D7,0),CONCATENATE(ROUND(AE$368*$D6,0),"L"),ROUND(AE$368*$D6,0)))</f>
        <v>1R</v>
      </c>
      <c r="AF6" s="197" t="str">
        <f aca="false">IF(ROUND(AF$368*$D6,0)=ROUND(AF$368*$D5,0),CONCATENATE(ROUND(AF$368*$D6,0),(IF(AF7=CONCATENATE(ROUND(AF$368*$D6,0),"R"),"C","R"))),IF(ROUND(AF$368*$D6,0)=ROUND(AF$368*$D7,0),CONCATENATE(ROUND(AF$368*$D6,0),"L"),ROUND(AF$368*$D6,0)))</f>
        <v>1C</v>
      </c>
      <c r="AG6" s="197" t="str">
        <f aca="false">IF(ROUND(AG$368*$D6,0)=ROUND(AG$368*$D5,0),CONCATENATE(ROUND(AG$368*$D6,0),(IF(AG7=CONCATENATE(ROUND(AG$368*$D6,0),"R"),"C","R"))),IF(ROUND(AG$368*$D6,0)=ROUND(AG$368*$D7,0),CONCATENATE(ROUND(AG$368*$D6,0),"L"),ROUND(AG$368*$D6,0)))</f>
        <v>1R</v>
      </c>
      <c r="AH6" s="197" t="str">
        <f aca="false">IF(ROUND(AH$368*$D6,0)=ROUND(AH$368*$D5,0),CONCATENATE(ROUND(AH$368*$D6,0),(IF(AH7=CONCATENATE(ROUND(AH$368*$D6,0),"R"),"C","R"))),IF(ROUND(AH$368*$D6,0)=ROUND(AH$368*$D7,0),CONCATENATE(ROUND(AH$368*$D6,0),"L"),ROUND(AH$368*$D6,0)))</f>
        <v>1R</v>
      </c>
      <c r="AI6" s="198" t="str">
        <f aca="false">IF(ROUND(AI$368*$D6,0)=ROUND(AI$368*$D5,0),CONCATENATE(ROUND(AI$368*$D6,0),(IF(AI7=CONCATENATE(ROUND(AI$368*$D6,0),"R"),"C","R"))),IF(ROUND(AI$368*$D6,0)=ROUND(AI$368*$D7,0),CONCATENATE(ROUND(AI$368*$D6,0),"L"),ROUND(AI$368*$D6,0)))</f>
        <v>1C</v>
      </c>
      <c r="AJ6" s="198" t="str">
        <f aca="false">IF(ROUND(AJ$368*$D6,0)=ROUND(AJ$368*$D5,0),CONCATENATE(ROUND(AJ$368*$D6,0),(IF(AJ7=CONCATENATE(ROUND(AJ$368*$D6,0),"R"),"C","R"))),IF(ROUND(AJ$368*$D6,0)=ROUND(AJ$368*$D7,0),CONCATENATE(ROUND(AJ$368*$D6,0),"L"),ROUND(AJ$368*$D6,0)))</f>
        <v>1C</v>
      </c>
      <c r="AK6" s="198" t="str">
        <f aca="false">IF(ROUND(AK$368*$D6,0)=ROUND(AK$368*$D5,0),CONCATENATE(ROUND(AK$368*$D6,0),(IF(AK7=CONCATENATE(ROUND(AK$368*$D6,0),"R"),"C","R"))),IF(ROUND(AK$368*$D6,0)=ROUND(AK$368*$D7,0),CONCATENATE(ROUND(AK$368*$D6,0),"L"),ROUND(AK$368*$D6,0)))</f>
        <v>1R</v>
      </c>
    </row>
    <row r="7" customFormat="false" ht="13.5" hidden="false" customHeight="false" outlineLevel="0" collapsed="false">
      <c r="D7" s="199" t="n">
        <f aca="false">D6+0.2/72</f>
        <v>0.0111111111111111</v>
      </c>
      <c r="E7" s="188" t="n">
        <f aca="false">IF(ROUND(E$368*$D7,0)=ROUND(E$368*$D6,0),CONCATENATE(ROUND(E$368*$D7,0),"R"),IF(ROUND(E$368*$D7,0)=ROUND(E$368*$D8,0),CONCATENATE(ROUND(E$368*$D7,0),"L"),ROUND(E$368*$D7,0)))</f>
        <v>4</v>
      </c>
      <c r="F7" s="188" t="n">
        <f aca="false">IF(ROUND(F$368*$D7,0)=ROUND(F$368*$D6,0),CONCATENATE(ROUND(F$368*$D7,0),"R"),IF(ROUND(F$368*$D7,0)=ROUND(F$368*$D8,0),CONCATENATE(ROUND(F$368*$D7,0),"L"),ROUND(F$368*$D7,0)))</f>
        <v>4</v>
      </c>
      <c r="G7" s="188" t="n">
        <f aca="false">IF(ROUND(G$368*$D7,0)=ROUND(G$368*$D6,0),CONCATENATE(ROUND(G$368*$D7,0),"R"),IF(ROUND(G$368*$D7,0)=ROUND(G$368*$D8,0),CONCATENATE(ROUND(G$368*$D7,0),"L"),ROUND(G$368*$D7,0)))</f>
        <v>4</v>
      </c>
      <c r="H7" s="189" t="n">
        <f aca="false">IF(ROUND(H$368*$D7,0)=ROUND(H$368*$D6,0),CONCATENATE(ROUND(H$368*$D7,0),"R"),IF(ROUND(H$368*$D7,0)=ROUND(H$368*$D8,0),CONCATENATE(ROUND(H$368*$D7,0),"L"),ROUND(H$368*$D7,0)))</f>
        <v>4</v>
      </c>
      <c r="I7" s="189" t="n">
        <f aca="false">IF(ROUND(I$368*$D7,0)=ROUND(I$368*$D6,0),CONCATENATE(ROUND(I$368*$D7,0),"R"),IF(ROUND(I$368*$D7,0)=ROUND(I$368*$D8,0),CONCATENATE(ROUND(I$368*$D7,0),"L"),ROUND(I$368*$D7,0)))</f>
        <v>4</v>
      </c>
      <c r="J7" s="189" t="n">
        <f aca="false">IF(ROUND(J$368*$D7,0)=ROUND(J$368*$D6,0),CONCATENATE(ROUND(J$368*$D7,0),"R"),IF(ROUND(J$368*$D7,0)=ROUND(J$368*$D8,0),CONCATENATE(ROUND(J$368*$D7,0),"L"),ROUND(J$368*$D7,0)))</f>
        <v>4</v>
      </c>
      <c r="K7" s="190" t="n">
        <f aca="false">IF(ROUND(K$368*$D7,0)=ROUND(K$368*$D6,0),CONCATENATE(ROUND(K$368*$D7,0),"R"),IF(ROUND(K$368*$D7,0)=ROUND(K$368*$D8,0),CONCATENATE(ROUND(K$368*$D7,0),"L"),ROUND(K$368*$D7,0)))</f>
        <v>4</v>
      </c>
      <c r="L7" s="190" t="n">
        <f aca="false">IF(ROUND(L$368*$D7,0)=ROUND(L$368*$D6,0),CONCATENATE(ROUND(L$368*$D7,0),"R"),IF(ROUND(L$368*$D7,0)=ROUND(L$368*$D8,0),CONCATENATE(ROUND(L$368*$D7,0),"L"),ROUND(L$368*$D7,0)))</f>
        <v>4</v>
      </c>
      <c r="M7" s="190" t="n">
        <f aca="false">IF(ROUND(M$368*$D7,0)=ROUND(M$368*$D6,0),CONCATENATE(ROUND(M$368*$D7,0),"R"),IF(ROUND(M$368*$D7,0)=ROUND(M$368*$D8,0),CONCATENATE(ROUND(M$368*$D7,0),"L"),ROUND(M$368*$D7,0)))</f>
        <v>4</v>
      </c>
      <c r="N7" s="191" t="str">
        <f aca="false">IF(ROUND(N$368*$D7,0)=ROUND(N$368*$D6,0),CONCATENATE(ROUND(N$368*$D7,0),(IF(N8=CONCATENATE(ROUND(N$368*$D7,0),"R"),"C","R"))),IF(ROUND(N$368*$D7,0)=ROUND(N$368*$D8,0),CONCATENATE(ROUND(N$368*$D7,0),"L"),ROUND(N$368*$D7,0)))</f>
        <v>2R</v>
      </c>
      <c r="O7" s="191" t="str">
        <f aca="false">IF(ROUND(O$368*$D7,0)=ROUND(O$368*$D6,0),CONCATENATE(ROUND(O$368*$D7,0),(IF(O8=CONCATENATE(ROUND(O$368*$D7,0),"R"),"C","R"))),IF(ROUND(O$368*$D7,0)=ROUND(O$368*$D8,0),CONCATENATE(ROUND(O$368*$D7,0),"L"),ROUND(O$368*$D7,0)))</f>
        <v>2R</v>
      </c>
      <c r="P7" s="191" t="str">
        <f aca="false">IF(ROUND(P$368*$D7,0)=ROUND(P$368*$D6,0),CONCATENATE(ROUND(P$368*$D7,0),(IF(P8=CONCATENATE(ROUND(P$368*$D7,0),"R"),"C","R"))),IF(ROUND(P$368*$D7,0)=ROUND(P$368*$D8,0),CONCATENATE(ROUND(P$368*$D7,0),"L"),ROUND(P$368*$D7,0)))</f>
        <v>2R</v>
      </c>
      <c r="Q7" s="192" t="str">
        <f aca="false">IF(ROUND(Q$368*$D7,0)=ROUND(Q$368*$D6,0),CONCATENATE(ROUND(Q$368*$D7,0),(IF(Q8=CONCATENATE(ROUND(Q$368*$D7,0),"R"),"C","R"))),IF(ROUND(Q$368*$D7,0)=ROUND(Q$368*$D8,0),CONCATENATE(ROUND(Q$368*$D7,0),"L"),ROUND(Q$368*$D7,0)))</f>
        <v>2L</v>
      </c>
      <c r="R7" s="192" t="str">
        <f aca="false">IF(ROUND(R$368*$D7,0)=ROUND(R$368*$D6,0),CONCATENATE(ROUND(R$368*$D7,0),(IF(R8=CONCATENATE(ROUND(R$368*$D7,0),"R"),"C","R"))),IF(ROUND(R$368*$D7,0)=ROUND(R$368*$D8,0),CONCATENATE(ROUND(R$368*$D7,0),"L"),ROUND(R$368*$D7,0)))</f>
        <v>2R</v>
      </c>
      <c r="S7" s="192" t="str">
        <f aca="false">IF(ROUND(S$368*$D7,0)=ROUND(S$368*$D6,0),CONCATENATE(ROUND(S$368*$D7,0),(IF(S8=CONCATENATE(ROUND(S$368*$D7,0),"R"),"C","R"))),IF(ROUND(S$368*$D7,0)=ROUND(S$368*$D8,0),CONCATENATE(ROUND(S$368*$D7,0),"L"),ROUND(S$368*$D7,0)))</f>
        <v>2R</v>
      </c>
      <c r="T7" s="193" t="str">
        <f aca="false">IF(ROUND(T$368*$D7,0)=ROUND(T$368*$D6,0),CONCATENATE(ROUND(T$368*$D7,0),(IF(T8=CONCATENATE(ROUND(T$368*$D7,0),"R"),"C","R"))),IF(ROUND(T$368*$D7,0)=ROUND(T$368*$D8,0),CONCATENATE(ROUND(T$368*$D7,0),"L"),ROUND(T$368*$D7,0)))</f>
        <v>2L</v>
      </c>
      <c r="U7" s="193" t="str">
        <f aca="false">IF(ROUND(U$368*$D7,0)=ROUND(U$368*$D6,0),CONCATENATE(ROUND(U$368*$D7,0),(IF(U8=CONCATENATE(ROUND(U$368*$D7,0),"R"),"C","R"))),IF(ROUND(U$368*$D7,0)=ROUND(U$368*$D8,0),CONCATENATE(ROUND(U$368*$D7,0),"L"),ROUND(U$368*$D7,0)))</f>
        <v>2R</v>
      </c>
      <c r="V7" s="193" t="str">
        <f aca="false">IF(ROUND(V$368*$D7,0)=ROUND(V$368*$D6,0),CONCATENATE(ROUND(V$368*$D7,0),(IF(V8=CONCATENATE(ROUND(V$368*$D7,0),"R"),"C","R"))),IF(ROUND(V$368*$D7,0)=ROUND(V$368*$D8,0),CONCATENATE(ROUND(V$368*$D7,0),"L"),ROUND(V$368*$D7,0)))</f>
        <v>2R</v>
      </c>
      <c r="W7" s="194" t="str">
        <f aca="false">IF(ROUND(W$368*$D7,0)=ROUND(W$368*$D6,0),CONCATENATE(ROUND(W$368*$D7,0),(IF(W8=CONCATENATE(ROUND(W$368*$D7,0),"R"),"C","R"))),IF(ROUND(W$368*$D7,0)=ROUND(W$368*$D8,0),CONCATENATE(ROUND(W$368*$D7,0),"L"),ROUND(W$368*$D7,0)))</f>
        <v>2L</v>
      </c>
      <c r="X7" s="194" t="str">
        <f aca="false">IF(ROUND(X$368*$D7,0)=ROUND(X$368*$D6,0),CONCATENATE(ROUND(X$368*$D7,0),(IF(X8=CONCATENATE(ROUND(X$368*$D7,0),"R"),"C","R"))),IF(ROUND(X$368*$D7,0)=ROUND(X$368*$D8,0),CONCATENATE(ROUND(X$368*$D7,0),"L"),ROUND(X$368*$D7,0)))</f>
        <v>2L</v>
      </c>
      <c r="Y7" s="194" t="str">
        <f aca="false">IF(ROUND(Y$368*$D7,0)=ROUND(Y$368*$D6,0),CONCATENATE(ROUND(Y$368*$D7,0),(IF(Y8=CONCATENATE(ROUND(Y$368*$D7,0),"R"),"C","R"))),IF(ROUND(Y$368*$D7,0)=ROUND(Y$368*$D8,0),CONCATENATE(ROUND(Y$368*$D7,0),"L"),ROUND(Y$368*$D7,0)))</f>
        <v>2R</v>
      </c>
      <c r="Z7" s="195" t="str">
        <f aca="false">IF(ROUND(Z$368*$D7,0)=ROUND(Z$368*$D6,0),CONCATENATE(ROUND(Z$368*$D7,0),(IF(Z8=CONCATENATE(ROUND(Z$368*$D7,0),"R"),"C","R"))),IF(ROUND(Z$368*$D7,0)=ROUND(Z$368*$D8,0),CONCATENATE(ROUND(Z$368*$D7,0),"L"),ROUND(Z$368*$D7,0)))</f>
        <v>2L</v>
      </c>
      <c r="AA7" s="195" t="str">
        <f aca="false">IF(ROUND(AA$368*$D7,0)=ROUND(AA$368*$D6,0),CONCATENATE(ROUND(AA$368*$D7,0),(IF(AA8=CONCATENATE(ROUND(AA$368*$D7,0),"R"),"C","R"))),IF(ROUND(AA$368*$D7,0)=ROUND(AA$368*$D8,0),CONCATENATE(ROUND(AA$368*$D7,0),"L"),ROUND(AA$368*$D7,0)))</f>
        <v>2L</v>
      </c>
      <c r="AB7" s="195" t="str">
        <f aca="false">IF(ROUND(AB$368*$D7,0)=ROUND(AB$368*$D6,0),CONCATENATE(ROUND(AB$368*$D7,0),(IF(AB8=CONCATENATE(ROUND(AB$368*$D7,0),"R"),"C","R"))),IF(ROUND(AB$368*$D7,0)=ROUND(AB$368*$D8,0),CONCATENATE(ROUND(AB$368*$D7,0),"L"),ROUND(AB$368*$D7,0)))</f>
        <v>2L</v>
      </c>
      <c r="AC7" s="196" t="str">
        <f aca="false">IF(ROUND(AC$368*$D7,0)=ROUND(AC$368*$D6,0),CONCATENATE(ROUND(AC$368*$D7,0),(IF(AC8=CONCATENATE(ROUND(AC$368*$D7,0),"R"),"C","R"))),IF(ROUND(AC$368*$D7,0)=ROUND(AC$368*$D8,0),CONCATENATE(ROUND(AC$368*$D7,0),"L"),ROUND(AC$368*$D7,0)))</f>
        <v>1R</v>
      </c>
      <c r="AD7" s="196" t="str">
        <f aca="false">IF(ROUND(AD$368*$D7,0)=ROUND(AD$368*$D6,0),CONCATENATE(ROUND(AD$368*$D7,0),(IF(AD8=CONCATENATE(ROUND(AD$368*$D7,0),"R"),"C","R"))),IF(ROUND(AD$368*$D7,0)=ROUND(AD$368*$D8,0),CONCATENATE(ROUND(AD$368*$D7,0),"L"),ROUND(AD$368*$D7,0)))</f>
        <v>2L</v>
      </c>
      <c r="AE7" s="196" t="str">
        <f aca="false">IF(ROUND(AE$368*$D7,0)=ROUND(AE$368*$D6,0),CONCATENATE(ROUND(AE$368*$D7,0),(IF(AE8=CONCATENATE(ROUND(AE$368*$D7,0),"R"),"C","R"))),IF(ROUND(AE$368*$D7,0)=ROUND(AE$368*$D8,0),CONCATENATE(ROUND(AE$368*$D7,0),"L"),ROUND(AE$368*$D7,0)))</f>
        <v>2L</v>
      </c>
      <c r="AF7" s="197" t="str">
        <f aca="false">IF(ROUND(AF$368*$D7,0)=ROUND(AF$368*$D6,0),CONCATENATE(ROUND(AF$368*$D7,0),(IF(AF8=CONCATENATE(ROUND(AF$368*$D7,0),"R"),"C","R"))),IF(ROUND(AF$368*$D7,0)=ROUND(AF$368*$D8,0),CONCATENATE(ROUND(AF$368*$D7,0),"L"),ROUND(AF$368*$D7,0)))</f>
        <v>1R</v>
      </c>
      <c r="AG7" s="197" t="str">
        <f aca="false">IF(ROUND(AG$368*$D7,0)=ROUND(AG$368*$D6,0),CONCATENATE(ROUND(AG$368*$D7,0),(IF(AG8=CONCATENATE(ROUND(AG$368*$D7,0),"R"),"C","R"))),IF(ROUND(AG$368*$D7,0)=ROUND(AG$368*$D8,0),CONCATENATE(ROUND(AG$368*$D7,0),"L"),ROUND(AG$368*$D7,0)))</f>
        <v>2L</v>
      </c>
      <c r="AH7" s="197" t="str">
        <f aca="false">IF(ROUND(AH$368*$D7,0)=ROUND(AH$368*$D6,0),CONCATENATE(ROUND(AH$368*$D7,0),(IF(AH8=CONCATENATE(ROUND(AH$368*$D7,0),"R"),"C","R"))),IF(ROUND(AH$368*$D7,0)=ROUND(AH$368*$D8,0),CONCATENATE(ROUND(AH$368*$D7,0),"L"),ROUND(AH$368*$D7,0)))</f>
        <v>2L</v>
      </c>
      <c r="AI7" s="198" t="str">
        <f aca="false">IF(ROUND(AI$368*$D7,0)=ROUND(AI$368*$D6,0),CONCATENATE(ROUND(AI$368*$D7,0),(IF(AI8=CONCATENATE(ROUND(AI$368*$D7,0),"R"),"C","R"))),IF(ROUND(AI$368*$D7,0)=ROUND(AI$368*$D8,0),CONCATENATE(ROUND(AI$368*$D7,0),"L"),ROUND(AI$368*$D7,0)))</f>
        <v>1R</v>
      </c>
      <c r="AJ7" s="198" t="str">
        <f aca="false">IF(ROUND(AJ$368*$D7,0)=ROUND(AJ$368*$D6,0),CONCATENATE(ROUND(AJ$368*$D7,0),(IF(AJ8=CONCATENATE(ROUND(AJ$368*$D7,0),"R"),"C","R"))),IF(ROUND(AJ$368*$D7,0)=ROUND(AJ$368*$D8,0),CONCATENATE(ROUND(AJ$368*$D7,0),"L"),ROUND(AJ$368*$D7,0)))</f>
        <v>1R</v>
      </c>
      <c r="AK7" s="198" t="str">
        <f aca="false">IF(ROUND(AK$368*$D7,0)=ROUND(AK$368*$D6,0),CONCATENATE(ROUND(AK$368*$D7,0),(IF(AK8=CONCATENATE(ROUND(AK$368*$D7,0),"R"),"C","R"))),IF(ROUND(AK$368*$D7,0)=ROUND(AK$368*$D8,0),CONCATENATE(ROUND(AK$368*$D7,0),"L"),ROUND(AK$368*$D7,0)))</f>
        <v>2L</v>
      </c>
    </row>
    <row r="8" customFormat="false" ht="13.5" hidden="false" customHeight="false" outlineLevel="0" collapsed="false">
      <c r="D8" s="199" t="n">
        <f aca="false">D7+0.2/72</f>
        <v>0.0138888888888889</v>
      </c>
      <c r="E8" s="188" t="n">
        <f aca="false">IF(ROUND(E$368*$D8,0)=ROUND(E$368*$D7,0),CONCATENATE(ROUND(E$368*$D8,0),"R"),IF(ROUND(E$368*$D8,0)=ROUND(E$368*$D9,0),CONCATENATE(ROUND(E$368*$D8,0),"L"),ROUND(E$368*$D8,0)))</f>
        <v>5</v>
      </c>
      <c r="F8" s="188" t="n">
        <f aca="false">IF(ROUND(F$368*$D8,0)=ROUND(F$368*$D7,0),CONCATENATE(ROUND(F$368*$D8,0),"R"),IF(ROUND(F$368*$D8,0)=ROUND(F$368*$D9,0),CONCATENATE(ROUND(F$368*$D8,0),"L"),ROUND(F$368*$D8,0)))</f>
        <v>5</v>
      </c>
      <c r="G8" s="188" t="n">
        <f aca="false">IF(ROUND(G$368*$D8,0)=ROUND(G$368*$D7,0),CONCATENATE(ROUND(G$368*$D8,0),"R"),IF(ROUND(G$368*$D8,0)=ROUND(G$368*$D9,0),CONCATENATE(ROUND(G$368*$D8,0),"L"),ROUND(G$368*$D8,0)))</f>
        <v>6</v>
      </c>
      <c r="H8" s="189" t="n">
        <f aca="false">IF(ROUND(H$368*$D8,0)=ROUND(H$368*$D7,0),CONCATENATE(ROUND(H$368*$D8,0),"R"),IF(ROUND(H$368*$D8,0)=ROUND(H$368*$D9,0),CONCATENATE(ROUND(H$368*$D8,0),"L"),ROUND(H$368*$D8,0)))</f>
        <v>5</v>
      </c>
      <c r="I8" s="189" t="n">
        <f aca="false">IF(ROUND(I$368*$D8,0)=ROUND(I$368*$D7,0),CONCATENATE(ROUND(I$368*$D8,0),"R"),IF(ROUND(I$368*$D8,0)=ROUND(I$368*$D9,0),CONCATENATE(ROUND(I$368*$D8,0),"L"),ROUND(I$368*$D8,0)))</f>
        <v>5</v>
      </c>
      <c r="J8" s="189" t="n">
        <f aca="false">IF(ROUND(J$368*$D8,0)=ROUND(J$368*$D7,0),CONCATENATE(ROUND(J$368*$D8,0),"R"),IF(ROUND(J$368*$D8,0)=ROUND(J$368*$D9,0),CONCATENATE(ROUND(J$368*$D8,0),"L"),ROUND(J$368*$D8,0)))</f>
        <v>5</v>
      </c>
      <c r="K8" s="190" t="n">
        <f aca="false">IF(ROUND(K$368*$D8,0)=ROUND(K$368*$D7,0),CONCATENATE(ROUND(K$368*$D8,0),"R"),IF(ROUND(K$368*$D8,0)=ROUND(K$368*$D9,0),CONCATENATE(ROUND(K$368*$D8,0),"L"),ROUND(K$368*$D8,0)))</f>
        <v>5</v>
      </c>
      <c r="L8" s="190" t="n">
        <f aca="false">IF(ROUND(L$368*$D8,0)=ROUND(L$368*$D7,0),CONCATENATE(ROUND(L$368*$D8,0),"R"),IF(ROUND(L$368*$D8,0)=ROUND(L$368*$D9,0),CONCATENATE(ROUND(L$368*$D8,0),"L"),ROUND(L$368*$D8,0)))</f>
        <v>5</v>
      </c>
      <c r="M8" s="190" t="n">
        <f aca="false">IF(ROUND(M$368*$D8,0)=ROUND(M$368*$D7,0),CONCATENATE(ROUND(M$368*$D8,0),"R"),IF(ROUND(M$368*$D8,0)=ROUND(M$368*$D9,0),CONCATENATE(ROUND(M$368*$D8,0),"L"),ROUND(M$368*$D8,0)))</f>
        <v>5</v>
      </c>
      <c r="N8" s="191" t="str">
        <f aca="false">IF(ROUND(N$368*$D8,0)=ROUND(N$368*$D7,0),CONCATENATE(ROUND(N$368*$D8,0),(IF(N9=CONCATENATE(ROUND(N$368*$D8,0),"R"),"C","R"))),IF(ROUND(N$368*$D8,0)=ROUND(N$368*$D9,0),CONCATENATE(ROUND(N$368*$D8,0),"L"),ROUND(N$368*$D8,0)))</f>
        <v>3L</v>
      </c>
      <c r="O8" s="191" t="str">
        <f aca="false">IF(ROUND(O$368*$D8,0)=ROUND(O$368*$D7,0),CONCATENATE(ROUND(O$368*$D8,0),(IF(O9=CONCATENATE(ROUND(O$368*$D8,0),"R"),"C","R"))),IF(ROUND(O$368*$D8,0)=ROUND(O$368*$D9,0),CONCATENATE(ROUND(O$368*$D8,0),"L"),ROUND(O$368*$D8,0)))</f>
        <v>3L</v>
      </c>
      <c r="P8" s="191" t="n">
        <f aca="false">IF(ROUND(P$368*$D8,0)=ROUND(P$368*$D7,0),CONCATENATE(ROUND(P$368*$D8,0),(IF(P9=CONCATENATE(ROUND(P$368*$D8,0),"R"),"C","R"))),IF(ROUND(P$368*$D8,0)=ROUND(P$368*$D9,0),CONCATENATE(ROUND(P$368*$D8,0),"L"),ROUND(P$368*$D8,0)))</f>
        <v>3</v>
      </c>
      <c r="Q8" s="192" t="str">
        <f aca="false">IF(ROUND(Q$368*$D8,0)=ROUND(Q$368*$D7,0),CONCATENATE(ROUND(Q$368*$D8,0),(IF(Q9=CONCATENATE(ROUND(Q$368*$D8,0),"R"),"C","R"))),IF(ROUND(Q$368*$D8,0)=ROUND(Q$368*$D9,0),CONCATENATE(ROUND(Q$368*$D8,0),"L"),ROUND(Q$368*$D8,0)))</f>
        <v>2R</v>
      </c>
      <c r="R8" s="192" t="str">
        <f aca="false">IF(ROUND(R$368*$D8,0)=ROUND(R$368*$D7,0),CONCATENATE(ROUND(R$368*$D8,0),(IF(R9=CONCATENATE(ROUND(R$368*$D8,0),"R"),"C","R"))),IF(ROUND(R$368*$D8,0)=ROUND(R$368*$D9,0),CONCATENATE(ROUND(R$368*$D8,0),"L"),ROUND(R$368*$D8,0)))</f>
        <v>3L</v>
      </c>
      <c r="S8" s="192" t="str">
        <f aca="false">IF(ROUND(S$368*$D8,0)=ROUND(S$368*$D7,0),CONCATENATE(ROUND(S$368*$D8,0),(IF(S9=CONCATENATE(ROUND(S$368*$D8,0),"R"),"C","R"))),IF(ROUND(S$368*$D8,0)=ROUND(S$368*$D9,0),CONCATENATE(ROUND(S$368*$D8,0),"L"),ROUND(S$368*$D8,0)))</f>
        <v>3L</v>
      </c>
      <c r="T8" s="193" t="str">
        <f aca="false">IF(ROUND(T$368*$D8,0)=ROUND(T$368*$D7,0),CONCATENATE(ROUND(T$368*$D8,0),(IF(T9=CONCATENATE(ROUND(T$368*$D8,0),"R"),"C","R"))),IF(ROUND(T$368*$D8,0)=ROUND(T$368*$D9,0),CONCATENATE(ROUND(T$368*$D8,0),"L"),ROUND(T$368*$D8,0)))</f>
        <v>2R</v>
      </c>
      <c r="U8" s="193" t="str">
        <f aca="false">IF(ROUND(U$368*$D8,0)=ROUND(U$368*$D7,0),CONCATENATE(ROUND(U$368*$D8,0),(IF(U9=CONCATENATE(ROUND(U$368*$D8,0),"R"),"C","R"))),IF(ROUND(U$368*$D8,0)=ROUND(U$368*$D9,0),CONCATENATE(ROUND(U$368*$D8,0),"L"),ROUND(U$368*$D8,0)))</f>
        <v>3L</v>
      </c>
      <c r="V8" s="193" t="str">
        <f aca="false">IF(ROUND(V$368*$D8,0)=ROUND(V$368*$D7,0),CONCATENATE(ROUND(V$368*$D8,0),(IF(V9=CONCATENATE(ROUND(V$368*$D8,0),"R"),"C","R"))),IF(ROUND(V$368*$D8,0)=ROUND(V$368*$D9,0),CONCATENATE(ROUND(V$368*$D8,0),"L"),ROUND(V$368*$D8,0)))</f>
        <v>3L</v>
      </c>
      <c r="W8" s="194" t="str">
        <f aca="false">IF(ROUND(W$368*$D8,0)=ROUND(W$368*$D7,0),CONCATENATE(ROUND(W$368*$D8,0),(IF(W9=CONCATENATE(ROUND(W$368*$D8,0),"R"),"C","R"))),IF(ROUND(W$368*$D8,0)=ROUND(W$368*$D9,0),CONCATENATE(ROUND(W$368*$D8,0),"L"),ROUND(W$368*$D8,0)))</f>
        <v>2R</v>
      </c>
      <c r="X8" s="194" t="str">
        <f aca="false">IF(ROUND(X$368*$D8,0)=ROUND(X$368*$D7,0),CONCATENATE(ROUND(X$368*$D8,0),(IF(X9=CONCATENATE(ROUND(X$368*$D8,0),"R"),"C","R"))),IF(ROUND(X$368*$D8,0)=ROUND(X$368*$D9,0),CONCATENATE(ROUND(X$368*$D8,0),"L"),ROUND(X$368*$D8,0)))</f>
        <v>2R</v>
      </c>
      <c r="Y8" s="194" t="str">
        <f aca="false">IF(ROUND(Y$368*$D8,0)=ROUND(Y$368*$D7,0),CONCATENATE(ROUND(Y$368*$D8,0),(IF(Y9=CONCATENATE(ROUND(Y$368*$D8,0),"R"),"C","R"))),IF(ROUND(Y$368*$D8,0)=ROUND(Y$368*$D9,0),CONCATENATE(ROUND(Y$368*$D8,0),"L"),ROUND(Y$368*$D8,0)))</f>
        <v>3L</v>
      </c>
      <c r="Z8" s="195" t="str">
        <f aca="false">IF(ROUND(Z$368*$D8,0)=ROUND(Z$368*$D7,0),CONCATENATE(ROUND(Z$368*$D8,0),(IF(Z9=CONCATENATE(ROUND(Z$368*$D8,0),"R"),"C","R"))),IF(ROUND(Z$368*$D8,0)=ROUND(Z$368*$D9,0),CONCATENATE(ROUND(Z$368*$D8,0),"L"),ROUND(Z$368*$D8,0)))</f>
        <v>2C</v>
      </c>
      <c r="AA8" s="195" t="str">
        <f aca="false">IF(ROUND(AA$368*$D8,0)=ROUND(AA$368*$D7,0),CONCATENATE(ROUND(AA$368*$D8,0),(IF(AA9=CONCATENATE(ROUND(AA$368*$D8,0),"R"),"C","R"))),IF(ROUND(AA$368*$D8,0)=ROUND(AA$368*$D9,0),CONCATENATE(ROUND(AA$368*$D8,0),"L"),ROUND(AA$368*$D8,0)))</f>
        <v>2R</v>
      </c>
      <c r="AB8" s="195" t="str">
        <f aca="false">IF(ROUND(AB$368*$D8,0)=ROUND(AB$368*$D7,0),CONCATENATE(ROUND(AB$368*$D8,0),(IF(AB9=CONCATENATE(ROUND(AB$368*$D8,0),"R"),"C","R"))),IF(ROUND(AB$368*$D8,0)=ROUND(AB$368*$D9,0),CONCATENATE(ROUND(AB$368*$D8,0),"L"),ROUND(AB$368*$D8,0)))</f>
        <v>2R</v>
      </c>
      <c r="AC8" s="196" t="str">
        <f aca="false">IF(ROUND(AC$368*$D8,0)=ROUND(AC$368*$D7,0),CONCATENATE(ROUND(AC$368*$D8,0),(IF(AC9=CONCATENATE(ROUND(AC$368*$D8,0),"R"),"C","R"))),IF(ROUND(AC$368*$D8,0)=ROUND(AC$368*$D9,0),CONCATENATE(ROUND(AC$368*$D8,0),"L"),ROUND(AC$368*$D8,0)))</f>
        <v>2L</v>
      </c>
      <c r="AD8" s="196" t="str">
        <f aca="false">IF(ROUND(AD$368*$D8,0)=ROUND(AD$368*$D7,0),CONCATENATE(ROUND(AD$368*$D8,0),(IF(AD9=CONCATENATE(ROUND(AD$368*$D8,0),"R"),"C","R"))),IF(ROUND(AD$368*$D8,0)=ROUND(AD$368*$D9,0),CONCATENATE(ROUND(AD$368*$D8,0),"L"),ROUND(AD$368*$D8,0)))</f>
        <v>2R</v>
      </c>
      <c r="AE8" s="196" t="str">
        <f aca="false">IF(ROUND(AE$368*$D8,0)=ROUND(AE$368*$D7,0),CONCATENATE(ROUND(AE$368*$D8,0),(IF(AE9=CONCATENATE(ROUND(AE$368*$D8,0),"R"),"C","R"))),IF(ROUND(AE$368*$D8,0)=ROUND(AE$368*$D9,0),CONCATENATE(ROUND(AE$368*$D8,0),"L"),ROUND(AE$368*$D8,0)))</f>
        <v>2R</v>
      </c>
      <c r="AF8" s="197" t="str">
        <f aca="false">IF(ROUND(AF$368*$D8,0)=ROUND(AF$368*$D7,0),CONCATENATE(ROUND(AF$368*$D8,0),(IF(AF9=CONCATENATE(ROUND(AF$368*$D8,0),"R"),"C","R"))),IF(ROUND(AF$368*$D8,0)=ROUND(AF$368*$D9,0),CONCATENATE(ROUND(AF$368*$D8,0),"L"),ROUND(AF$368*$D8,0)))</f>
        <v>2L</v>
      </c>
      <c r="AG8" s="197" t="str">
        <f aca="false">IF(ROUND(AG$368*$D8,0)=ROUND(AG$368*$D7,0),CONCATENATE(ROUND(AG$368*$D8,0),(IF(AG9=CONCATENATE(ROUND(AG$368*$D8,0),"R"),"C","R"))),IF(ROUND(AG$368*$D8,0)=ROUND(AG$368*$D9,0),CONCATENATE(ROUND(AG$368*$D8,0),"L"),ROUND(AG$368*$D8,0)))</f>
        <v>2C</v>
      </c>
      <c r="AH8" s="197" t="str">
        <f aca="false">IF(ROUND(AH$368*$D8,0)=ROUND(AH$368*$D7,0),CONCATENATE(ROUND(AH$368*$D8,0),(IF(AH9=CONCATENATE(ROUND(AH$368*$D8,0),"R"),"C","R"))),IF(ROUND(AH$368*$D8,0)=ROUND(AH$368*$D9,0),CONCATENATE(ROUND(AH$368*$D8,0),"L"),ROUND(AH$368*$D8,0)))</f>
        <v>2R</v>
      </c>
      <c r="AI8" s="198" t="str">
        <f aca="false">IF(ROUND(AI$368*$D8,0)=ROUND(AI$368*$D7,0),CONCATENATE(ROUND(AI$368*$D8,0),(IF(AI9=CONCATENATE(ROUND(AI$368*$D8,0),"R"),"C","R"))),IF(ROUND(AI$368*$D8,0)=ROUND(AI$368*$D9,0),CONCATENATE(ROUND(AI$368*$D8,0),"L"),ROUND(AI$368*$D8,0)))</f>
        <v>2L</v>
      </c>
      <c r="AJ8" s="198" t="str">
        <f aca="false">IF(ROUND(AJ$368*$D8,0)=ROUND(AJ$368*$D7,0),CONCATENATE(ROUND(AJ$368*$D8,0),(IF(AJ9=CONCATENATE(ROUND(AJ$368*$D8,0),"R"),"C","R"))),IF(ROUND(AJ$368*$D8,0)=ROUND(AJ$368*$D9,0),CONCATENATE(ROUND(AJ$368*$D8,0),"L"),ROUND(AJ$368*$D8,0)))</f>
        <v>2L</v>
      </c>
      <c r="AK8" s="198" t="str">
        <f aca="false">IF(ROUND(AK$368*$D8,0)=ROUND(AK$368*$D7,0),CONCATENATE(ROUND(AK$368*$D8,0),(IF(AK9=CONCATENATE(ROUND(AK$368*$D8,0),"R"),"C","R"))),IF(ROUND(AK$368*$D8,0)=ROUND(AK$368*$D9,0),CONCATENATE(ROUND(AK$368*$D8,0),"L"),ROUND(AK$368*$D8,0)))</f>
        <v>2C</v>
      </c>
    </row>
    <row r="9" customFormat="false" ht="13.5" hidden="false" customHeight="false" outlineLevel="0" collapsed="false">
      <c r="D9" s="199" t="n">
        <f aca="false">D8+0.2/72</f>
        <v>0.0166666666666667</v>
      </c>
      <c r="E9" s="188" t="n">
        <f aca="false">IF(ROUND(E$368*$D9,0)=ROUND(E$368*$D8,0),CONCATENATE(ROUND(E$368*$D9,0),"R"),IF(ROUND(E$368*$D9,0)=ROUND(E$368*$D10,0),CONCATENATE(ROUND(E$368*$D9,0),"L"),ROUND(E$368*$D9,0)))</f>
        <v>6</v>
      </c>
      <c r="F9" s="188" t="n">
        <f aca="false">IF(ROUND(F$368*$D9,0)=ROUND(F$368*$D8,0),CONCATENATE(ROUND(F$368*$D9,0),"R"),IF(ROUND(F$368*$D9,0)=ROUND(F$368*$D10,0),CONCATENATE(ROUND(F$368*$D9,0),"L"),ROUND(F$368*$D9,0)))</f>
        <v>7</v>
      </c>
      <c r="G9" s="188" t="n">
        <f aca="false">IF(ROUND(G$368*$D9,0)=ROUND(G$368*$D8,0),CONCATENATE(ROUND(G$368*$D9,0),"R"),IF(ROUND(G$368*$D9,0)=ROUND(G$368*$D10,0),CONCATENATE(ROUND(G$368*$D9,0),"L"),ROUND(G$368*$D9,0)))</f>
        <v>7</v>
      </c>
      <c r="H9" s="189" t="n">
        <f aca="false">IF(ROUND(H$368*$D9,0)=ROUND(H$368*$D8,0),CONCATENATE(ROUND(H$368*$D9,0),"R"),IF(ROUND(H$368*$D9,0)=ROUND(H$368*$D10,0),CONCATENATE(ROUND(H$368*$D9,0),"L"),ROUND(H$368*$D9,0)))</f>
        <v>6</v>
      </c>
      <c r="I9" s="189" t="n">
        <f aca="false">IF(ROUND(I$368*$D9,0)=ROUND(I$368*$D8,0),CONCATENATE(ROUND(I$368*$D9,0),"R"),IF(ROUND(I$368*$D9,0)=ROUND(I$368*$D10,0),CONCATENATE(ROUND(I$368*$D9,0),"L"),ROUND(I$368*$D9,0)))</f>
        <v>6</v>
      </c>
      <c r="J9" s="189" t="n">
        <f aca="false">IF(ROUND(J$368*$D9,0)=ROUND(J$368*$D8,0),CONCATENATE(ROUND(J$368*$D9,0),"R"),IF(ROUND(J$368*$D9,0)=ROUND(J$368*$D10,0),CONCATENATE(ROUND(J$368*$D9,0),"L"),ROUND(J$368*$D9,0)))</f>
        <v>6</v>
      </c>
      <c r="K9" s="190" t="str">
        <f aca="false">IF(ROUND(K$368*$D9,0)=ROUND(K$368*$D8,0),CONCATENATE(ROUND(K$368*$D9,0),"R"),IF(ROUND(K$368*$D9,0)=ROUND(K$368*$D10,0),CONCATENATE(ROUND(K$368*$D9,0),"L"),ROUND(K$368*$D9,0)))</f>
        <v>6L</v>
      </c>
      <c r="L9" s="190" t="n">
        <f aca="false">IF(ROUND(L$368*$D9,0)=ROUND(L$368*$D8,0),CONCATENATE(ROUND(L$368*$D9,0),"R"),IF(ROUND(L$368*$D9,0)=ROUND(L$368*$D10,0),CONCATENATE(ROUND(L$368*$D9,0),"L"),ROUND(L$368*$D9,0)))</f>
        <v>6</v>
      </c>
      <c r="M9" s="190" t="n">
        <f aca="false">IF(ROUND(M$368*$D9,0)=ROUND(M$368*$D8,0),CONCATENATE(ROUND(M$368*$D9,0),"R"),IF(ROUND(M$368*$D9,0)=ROUND(M$368*$D10,0),CONCATENATE(ROUND(M$368*$D9,0),"L"),ROUND(M$368*$D9,0)))</f>
        <v>6</v>
      </c>
      <c r="N9" s="191" t="str">
        <f aca="false">IF(ROUND(N$368*$D9,0)=ROUND(N$368*$D8,0),CONCATENATE(ROUND(N$368*$D9,0),(IF(N10=CONCATENATE(ROUND(N$368*$D9,0),"R"),"C","R"))),IF(ROUND(N$368*$D9,0)=ROUND(N$368*$D10,0),CONCATENATE(ROUND(N$368*$D9,0),"L"),ROUND(N$368*$D9,0)))</f>
        <v>3R</v>
      </c>
      <c r="O9" s="191" t="str">
        <f aca="false">IF(ROUND(O$368*$D9,0)=ROUND(O$368*$D8,0),CONCATENATE(ROUND(O$368*$D9,0),(IF(O10=CONCATENATE(ROUND(O$368*$D9,0),"R"),"C","R"))),IF(ROUND(O$368*$D9,0)=ROUND(O$368*$D10,0),CONCATENATE(ROUND(O$368*$D9,0),"L"),ROUND(O$368*$D9,0)))</f>
        <v>3R</v>
      </c>
      <c r="P9" s="191" t="str">
        <f aca="false">IF(ROUND(P$368*$D9,0)=ROUND(P$368*$D8,0),CONCATENATE(ROUND(P$368*$D9,0),(IF(P10=CONCATENATE(ROUND(P$368*$D9,0),"R"),"C","R"))),IF(ROUND(P$368*$D9,0)=ROUND(P$368*$D10,0),CONCATENATE(ROUND(P$368*$D9,0),"L"),ROUND(P$368*$D9,0)))</f>
        <v>4L</v>
      </c>
      <c r="Q9" s="192" t="str">
        <f aca="false">IF(ROUND(Q$368*$D9,0)=ROUND(Q$368*$D8,0),CONCATENATE(ROUND(Q$368*$D9,0),(IF(Q10=CONCATENATE(ROUND(Q$368*$D9,0),"R"),"C","R"))),IF(ROUND(Q$368*$D9,0)=ROUND(Q$368*$D10,0),CONCATENATE(ROUND(Q$368*$D9,0),"L"),ROUND(Q$368*$D9,0)))</f>
        <v>3L</v>
      </c>
      <c r="R9" s="192" t="str">
        <f aca="false">IF(ROUND(R$368*$D9,0)=ROUND(R$368*$D8,0),CONCATENATE(ROUND(R$368*$D9,0),(IF(R10=CONCATENATE(ROUND(R$368*$D9,0),"R"),"C","R"))),IF(ROUND(R$368*$D9,0)=ROUND(R$368*$D10,0),CONCATENATE(ROUND(R$368*$D9,0),"L"),ROUND(R$368*$D9,0)))</f>
        <v>3R</v>
      </c>
      <c r="S9" s="192" t="str">
        <f aca="false">IF(ROUND(S$368*$D9,0)=ROUND(S$368*$D8,0),CONCATENATE(ROUND(S$368*$D9,0),(IF(S10=CONCATENATE(ROUND(S$368*$D9,0),"R"),"C","R"))),IF(ROUND(S$368*$D9,0)=ROUND(S$368*$D10,0),CONCATENATE(ROUND(S$368*$D9,0),"L"),ROUND(S$368*$D9,0)))</f>
        <v>3R</v>
      </c>
      <c r="T9" s="193" t="str">
        <f aca="false">IF(ROUND(T$368*$D9,0)=ROUND(T$368*$D8,0),CONCATENATE(ROUND(T$368*$D9,0),(IF(T10=CONCATENATE(ROUND(T$368*$D9,0),"R"),"C","R"))),IF(ROUND(T$368*$D9,0)=ROUND(T$368*$D10,0),CONCATENATE(ROUND(T$368*$D9,0),"L"),ROUND(T$368*$D9,0)))</f>
        <v>3L</v>
      </c>
      <c r="U9" s="193" t="str">
        <f aca="false">IF(ROUND(U$368*$D9,0)=ROUND(U$368*$D8,0),CONCATENATE(ROUND(U$368*$D9,0),(IF(U10=CONCATENATE(ROUND(U$368*$D9,0),"R"),"C","R"))),IF(ROUND(U$368*$D9,0)=ROUND(U$368*$D10,0),CONCATENATE(ROUND(U$368*$D9,0),"L"),ROUND(U$368*$D9,0)))</f>
        <v>3R</v>
      </c>
      <c r="V9" s="193" t="str">
        <f aca="false">IF(ROUND(V$368*$D9,0)=ROUND(V$368*$D8,0),CONCATENATE(ROUND(V$368*$D9,0),(IF(V10=CONCATENATE(ROUND(V$368*$D9,0),"R"),"C","R"))),IF(ROUND(V$368*$D9,0)=ROUND(V$368*$D10,0),CONCATENATE(ROUND(V$368*$D9,0),"L"),ROUND(V$368*$D9,0)))</f>
        <v>3R</v>
      </c>
      <c r="W9" s="194" t="str">
        <f aca="false">IF(ROUND(W$368*$D9,0)=ROUND(W$368*$D8,0),CONCATENATE(ROUND(W$368*$D9,0),(IF(W10=CONCATENATE(ROUND(W$368*$D9,0),"R"),"C","R"))),IF(ROUND(W$368*$D9,0)=ROUND(W$368*$D10,0),CONCATENATE(ROUND(W$368*$D9,0),"L"),ROUND(W$368*$D9,0)))</f>
        <v>3L</v>
      </c>
      <c r="X9" s="194" t="str">
        <f aca="false">IF(ROUND(X$368*$D9,0)=ROUND(X$368*$D8,0),CONCATENATE(ROUND(X$368*$D9,0),(IF(X10=CONCATENATE(ROUND(X$368*$D9,0),"R"),"C","R"))),IF(ROUND(X$368*$D9,0)=ROUND(X$368*$D10,0),CONCATENATE(ROUND(X$368*$D9,0),"L"),ROUND(X$368*$D9,0)))</f>
        <v>3L</v>
      </c>
      <c r="Y9" s="194" t="str">
        <f aca="false">IF(ROUND(Y$368*$D9,0)=ROUND(Y$368*$D8,0),CONCATENATE(ROUND(Y$368*$D9,0),(IF(Y10=CONCATENATE(ROUND(Y$368*$D9,0),"R"),"C","R"))),IF(ROUND(Y$368*$D9,0)=ROUND(Y$368*$D10,0),CONCATENATE(ROUND(Y$368*$D9,0),"L"),ROUND(Y$368*$D9,0)))</f>
        <v>3R</v>
      </c>
      <c r="Z9" s="195" t="str">
        <f aca="false">IF(ROUND(Z$368*$D9,0)=ROUND(Z$368*$D8,0),CONCATENATE(ROUND(Z$368*$D9,0),(IF(Z10=CONCATENATE(ROUND(Z$368*$D9,0),"R"),"C","R"))),IF(ROUND(Z$368*$D9,0)=ROUND(Z$368*$D10,0),CONCATENATE(ROUND(Z$368*$D9,0),"L"),ROUND(Z$368*$D9,0)))</f>
        <v>2R</v>
      </c>
      <c r="AA9" s="195" t="str">
        <f aca="false">IF(ROUND(AA$368*$D9,0)=ROUND(AA$368*$D8,0),CONCATENATE(ROUND(AA$368*$D9,0),(IF(AA10=CONCATENATE(ROUND(AA$368*$D9,0),"R"),"C","R"))),IF(ROUND(AA$368*$D9,0)=ROUND(AA$368*$D10,0),CONCATENATE(ROUND(AA$368*$D9,0),"L"),ROUND(AA$368*$D9,0)))</f>
        <v>3L</v>
      </c>
      <c r="AB9" s="195" t="str">
        <f aca="false">IF(ROUND(AB$368*$D9,0)=ROUND(AB$368*$D8,0),CONCATENATE(ROUND(AB$368*$D9,0),(IF(AB10=CONCATENATE(ROUND(AB$368*$D9,0),"R"),"C","R"))),IF(ROUND(AB$368*$D9,0)=ROUND(AB$368*$D10,0),CONCATENATE(ROUND(AB$368*$D9,0),"L"),ROUND(AB$368*$D9,0)))</f>
        <v>3L</v>
      </c>
      <c r="AC9" s="196" t="str">
        <f aca="false">IF(ROUND(AC$368*$D9,0)=ROUND(AC$368*$D8,0),CONCATENATE(ROUND(AC$368*$D9,0),(IF(AC10=CONCATENATE(ROUND(AC$368*$D9,0),"R"),"C","R"))),IF(ROUND(AC$368*$D9,0)=ROUND(AC$368*$D10,0),CONCATENATE(ROUND(AC$368*$D9,0),"L"),ROUND(AC$368*$D9,0)))</f>
        <v>2R</v>
      </c>
      <c r="AD9" s="196" t="str">
        <f aca="false">IF(ROUND(AD$368*$D9,0)=ROUND(AD$368*$D8,0),CONCATENATE(ROUND(AD$368*$D9,0),(IF(AD10=CONCATENATE(ROUND(AD$368*$D9,0),"R"),"C","R"))),IF(ROUND(AD$368*$D9,0)=ROUND(AD$368*$D10,0),CONCATENATE(ROUND(AD$368*$D9,0),"L"),ROUND(AD$368*$D9,0)))</f>
        <v>3L</v>
      </c>
      <c r="AE9" s="196" t="str">
        <f aca="false">IF(ROUND(AE$368*$D9,0)=ROUND(AE$368*$D8,0),CONCATENATE(ROUND(AE$368*$D9,0),(IF(AE10=CONCATENATE(ROUND(AE$368*$D9,0),"R"),"C","R"))),IF(ROUND(AE$368*$D9,0)=ROUND(AE$368*$D10,0),CONCATENATE(ROUND(AE$368*$D9,0),"L"),ROUND(AE$368*$D9,0)))</f>
        <v>3L</v>
      </c>
      <c r="AF9" s="197" t="str">
        <f aca="false">IF(ROUND(AF$368*$D9,0)=ROUND(AF$368*$D8,0),CONCATENATE(ROUND(AF$368*$D9,0),(IF(AF10=CONCATENATE(ROUND(AF$368*$D9,0),"R"),"C","R"))),IF(ROUND(AF$368*$D9,0)=ROUND(AF$368*$D10,0),CONCATENATE(ROUND(AF$368*$D9,0),"L"),ROUND(AF$368*$D9,0)))</f>
        <v>2C</v>
      </c>
      <c r="AG9" s="197" t="str">
        <f aca="false">IF(ROUND(AG$368*$D9,0)=ROUND(AG$368*$D8,0),CONCATENATE(ROUND(AG$368*$D9,0),(IF(AG10=CONCATENATE(ROUND(AG$368*$D9,0),"R"),"C","R"))),IF(ROUND(AG$368*$D9,0)=ROUND(AG$368*$D10,0),CONCATENATE(ROUND(AG$368*$D9,0),"L"),ROUND(AG$368*$D9,0)))</f>
        <v>2R</v>
      </c>
      <c r="AH9" s="197" t="str">
        <f aca="false">IF(ROUND(AH$368*$D9,0)=ROUND(AH$368*$D8,0),CONCATENATE(ROUND(AH$368*$D9,0),(IF(AH10=CONCATENATE(ROUND(AH$368*$D9,0),"R"),"C","R"))),IF(ROUND(AH$368*$D9,0)=ROUND(AH$368*$D10,0),CONCATENATE(ROUND(AH$368*$D9,0),"L"),ROUND(AH$368*$D9,0)))</f>
        <v>3L</v>
      </c>
      <c r="AI9" s="198" t="str">
        <f aca="false">IF(ROUND(AI$368*$D9,0)=ROUND(AI$368*$D8,0),CONCATENATE(ROUND(AI$368*$D9,0),(IF(AI10=CONCATENATE(ROUND(AI$368*$D9,0),"R"),"C","R"))),IF(ROUND(AI$368*$D9,0)=ROUND(AI$368*$D10,0),CONCATENATE(ROUND(AI$368*$D9,0),"L"),ROUND(AI$368*$D9,0)))</f>
        <v>2R</v>
      </c>
      <c r="AJ9" s="198" t="str">
        <f aca="false">IF(ROUND(AJ$368*$D9,0)=ROUND(AJ$368*$D8,0),CONCATENATE(ROUND(AJ$368*$D9,0),(IF(AJ10=CONCATENATE(ROUND(AJ$368*$D9,0),"R"),"C","R"))),IF(ROUND(AJ$368*$D9,0)=ROUND(AJ$368*$D10,0),CONCATENATE(ROUND(AJ$368*$D9,0),"L"),ROUND(AJ$368*$D9,0)))</f>
        <v>2R</v>
      </c>
      <c r="AK9" s="198" t="str">
        <f aca="false">IF(ROUND(AK$368*$D9,0)=ROUND(AK$368*$D8,0),CONCATENATE(ROUND(AK$368*$D9,0),(IF(AK10=CONCATENATE(ROUND(AK$368*$D9,0),"R"),"C","R"))),IF(ROUND(AK$368*$D9,0)=ROUND(AK$368*$D10,0),CONCATENATE(ROUND(AK$368*$D9,0),"L"),ROUND(AK$368*$D9,0)))</f>
        <v>2R</v>
      </c>
    </row>
    <row r="10" customFormat="false" ht="13.5" hidden="false" customHeight="false" outlineLevel="0" collapsed="false">
      <c r="D10" s="199" t="n">
        <f aca="false">D9+0.2/72</f>
        <v>0.0194444444444444</v>
      </c>
      <c r="E10" s="188" t="n">
        <f aca="false">IF(ROUND(E$368*$D10,0)=ROUND(E$368*$D9,0),CONCATENATE(ROUND(E$368*$D10,0),"R"),IF(ROUND(E$368*$D10,0)=ROUND(E$368*$D11,0),CONCATENATE(ROUND(E$368*$D10,0),"L"),ROUND(E$368*$D10,0)))</f>
        <v>7</v>
      </c>
      <c r="F10" s="188" t="n">
        <f aca="false">IF(ROUND(F$368*$D10,0)=ROUND(F$368*$D9,0),CONCATENATE(ROUND(F$368*$D10,0),"R"),IF(ROUND(F$368*$D10,0)=ROUND(F$368*$D11,0),CONCATENATE(ROUND(F$368*$D10,0),"L"),ROUND(F$368*$D10,0)))</f>
        <v>8</v>
      </c>
      <c r="G10" s="188" t="n">
        <f aca="false">IF(ROUND(G$368*$D10,0)=ROUND(G$368*$D9,0),CONCATENATE(ROUND(G$368*$D10,0),"R"),IF(ROUND(G$368*$D10,0)=ROUND(G$368*$D11,0),CONCATENATE(ROUND(G$368*$D10,0),"L"),ROUND(G$368*$D10,0)))</f>
        <v>8</v>
      </c>
      <c r="H10" s="189" t="n">
        <f aca="false">IF(ROUND(H$368*$D10,0)=ROUND(H$368*$D9,0),CONCATENATE(ROUND(H$368*$D10,0),"R"),IF(ROUND(H$368*$D10,0)=ROUND(H$368*$D11,0),CONCATENATE(ROUND(H$368*$D10,0),"L"),ROUND(H$368*$D10,0)))</f>
        <v>7</v>
      </c>
      <c r="I10" s="189" t="n">
        <f aca="false">IF(ROUND(I$368*$D10,0)=ROUND(I$368*$D9,0),CONCATENATE(ROUND(I$368*$D10,0),"R"),IF(ROUND(I$368*$D10,0)=ROUND(I$368*$D11,0),CONCATENATE(ROUND(I$368*$D10,0),"L"),ROUND(I$368*$D10,0)))</f>
        <v>7</v>
      </c>
      <c r="J10" s="189" t="n">
        <f aca="false">IF(ROUND(J$368*$D10,0)=ROUND(J$368*$D9,0),CONCATENATE(ROUND(J$368*$D10,0),"R"),IF(ROUND(J$368*$D10,0)=ROUND(J$368*$D11,0),CONCATENATE(ROUND(J$368*$D10,0),"L"),ROUND(J$368*$D10,0)))</f>
        <v>7</v>
      </c>
      <c r="K10" s="190" t="str">
        <f aca="false">IF(ROUND(K$368*$D10,0)=ROUND(K$368*$D9,0),CONCATENATE(ROUND(K$368*$D10,0),"R"),IF(ROUND(K$368*$D10,0)=ROUND(K$368*$D11,0),CONCATENATE(ROUND(K$368*$D10,0),"L"),ROUND(K$368*$D10,0)))</f>
        <v>6R</v>
      </c>
      <c r="L10" s="190" t="n">
        <f aca="false">IF(ROUND(L$368*$D10,0)=ROUND(L$368*$D9,0),CONCATENATE(ROUND(L$368*$D10,0),"R"),IF(ROUND(L$368*$D10,0)=ROUND(L$368*$D11,0),CONCATENATE(ROUND(L$368*$D10,0),"L"),ROUND(L$368*$D10,0)))</f>
        <v>7</v>
      </c>
      <c r="M10" s="190" t="n">
        <f aca="false">IF(ROUND(M$368*$D10,0)=ROUND(M$368*$D9,0),CONCATENATE(ROUND(M$368*$D10,0),"R"),IF(ROUND(M$368*$D10,0)=ROUND(M$368*$D11,0),CONCATENATE(ROUND(M$368*$D10,0),"L"),ROUND(M$368*$D10,0)))</f>
        <v>7</v>
      </c>
      <c r="N10" s="191" t="str">
        <f aca="false">IF(ROUND(N$368*$D10,0)=ROUND(N$368*$D9,0),CONCATENATE(ROUND(N$368*$D10,0),(IF(N11=CONCATENATE(ROUND(N$368*$D10,0),"R"),"C","R"))),IF(ROUND(N$368*$D10,0)=ROUND(N$368*$D11,0),CONCATENATE(ROUND(N$368*$D10,0),"L"),ROUND(N$368*$D10,0)))</f>
        <v>4L</v>
      </c>
      <c r="O10" s="191" t="str">
        <f aca="false">IF(ROUND(O$368*$D10,0)=ROUND(O$368*$D9,0),CONCATENATE(ROUND(O$368*$D10,0),(IF(O11=CONCATENATE(ROUND(O$368*$D10,0),"R"),"C","R"))),IF(ROUND(O$368*$D10,0)=ROUND(O$368*$D11,0),CONCATENATE(ROUND(O$368*$D10,0),"L"),ROUND(O$368*$D10,0)))</f>
        <v>4L</v>
      </c>
      <c r="P10" s="191" t="str">
        <f aca="false">IF(ROUND(P$368*$D10,0)=ROUND(P$368*$D9,0),CONCATENATE(ROUND(P$368*$D10,0),(IF(P11=CONCATENATE(ROUND(P$368*$D10,0),"R"),"C","R"))),IF(ROUND(P$368*$D10,0)=ROUND(P$368*$D11,0),CONCATENATE(ROUND(P$368*$D10,0),"L"),ROUND(P$368*$D10,0)))</f>
        <v>4R</v>
      </c>
      <c r="Q10" s="192" t="str">
        <f aca="false">IF(ROUND(Q$368*$D10,0)=ROUND(Q$368*$D9,0),CONCATENATE(ROUND(Q$368*$D10,0),(IF(Q11=CONCATENATE(ROUND(Q$368*$D10,0),"R"),"C","R"))),IF(ROUND(Q$368*$D10,0)=ROUND(Q$368*$D11,0),CONCATENATE(ROUND(Q$368*$D10,0),"L"),ROUND(Q$368*$D10,0)))</f>
        <v>3R</v>
      </c>
      <c r="R10" s="192" t="str">
        <f aca="false">IF(ROUND(R$368*$D10,0)=ROUND(R$368*$D9,0),CONCATENATE(ROUND(R$368*$D10,0),(IF(R11=CONCATENATE(ROUND(R$368*$D10,0),"R"),"C","R"))),IF(ROUND(R$368*$D10,0)=ROUND(R$368*$D11,0),CONCATENATE(ROUND(R$368*$D10,0),"L"),ROUND(R$368*$D10,0)))</f>
        <v>4L</v>
      </c>
      <c r="S10" s="192" t="str">
        <f aca="false">IF(ROUND(S$368*$D10,0)=ROUND(S$368*$D9,0),CONCATENATE(ROUND(S$368*$D10,0),(IF(S11=CONCATENATE(ROUND(S$368*$D10,0),"R"),"C","R"))),IF(ROUND(S$368*$D10,0)=ROUND(S$368*$D11,0),CONCATENATE(ROUND(S$368*$D10,0),"L"),ROUND(S$368*$D10,0)))</f>
        <v>4L</v>
      </c>
      <c r="T10" s="193" t="str">
        <f aca="false">IF(ROUND(T$368*$D10,0)=ROUND(T$368*$D9,0),CONCATENATE(ROUND(T$368*$D10,0),(IF(T11=CONCATENATE(ROUND(T$368*$D10,0),"R"),"C","R"))),IF(ROUND(T$368*$D10,0)=ROUND(T$368*$D11,0),CONCATENATE(ROUND(T$368*$D10,0),"L"),ROUND(T$368*$D10,0)))</f>
        <v>3R</v>
      </c>
      <c r="U10" s="193" t="str">
        <f aca="false">IF(ROUND(U$368*$D10,0)=ROUND(U$368*$D9,0),CONCATENATE(ROUND(U$368*$D10,0),(IF(U11=CONCATENATE(ROUND(U$368*$D10,0),"R"),"C","R"))),IF(ROUND(U$368*$D10,0)=ROUND(U$368*$D11,0),CONCATENATE(ROUND(U$368*$D10,0),"L"),ROUND(U$368*$D10,0)))</f>
        <v>4L</v>
      </c>
      <c r="V10" s="193" t="str">
        <f aca="false">IF(ROUND(V$368*$D10,0)=ROUND(V$368*$D9,0),CONCATENATE(ROUND(V$368*$D10,0),(IF(V11=CONCATENATE(ROUND(V$368*$D10,0),"R"),"C","R"))),IF(ROUND(V$368*$D10,0)=ROUND(V$368*$D11,0),CONCATENATE(ROUND(V$368*$D10,0),"L"),ROUND(V$368*$D10,0)))</f>
        <v>4L</v>
      </c>
      <c r="W10" s="194" t="str">
        <f aca="false">IF(ROUND(W$368*$D10,0)=ROUND(W$368*$D9,0),CONCATENATE(ROUND(W$368*$D10,0),(IF(W11=CONCATENATE(ROUND(W$368*$D10,0),"R"),"C","R"))),IF(ROUND(W$368*$D10,0)=ROUND(W$368*$D11,0),CONCATENATE(ROUND(W$368*$D10,0),"L"),ROUND(W$368*$D10,0)))</f>
        <v>3C</v>
      </c>
      <c r="X10" s="194" t="str">
        <f aca="false">IF(ROUND(X$368*$D10,0)=ROUND(X$368*$D9,0),CONCATENATE(ROUND(X$368*$D10,0),(IF(X11=CONCATENATE(ROUND(X$368*$D10,0),"R"),"C","R"))),IF(ROUND(X$368*$D10,0)=ROUND(X$368*$D11,0),CONCATENATE(ROUND(X$368*$D10,0),"L"),ROUND(X$368*$D10,0)))</f>
        <v>3R</v>
      </c>
      <c r="Y10" s="194" t="str">
        <f aca="false">IF(ROUND(Y$368*$D10,0)=ROUND(Y$368*$D9,0),CONCATENATE(ROUND(Y$368*$D10,0),(IF(Y11=CONCATENATE(ROUND(Y$368*$D10,0),"R"),"C","R"))),IF(ROUND(Y$368*$D10,0)=ROUND(Y$368*$D11,0),CONCATENATE(ROUND(Y$368*$D10,0),"L"),ROUND(Y$368*$D10,0)))</f>
        <v>4L</v>
      </c>
      <c r="Z10" s="195" t="str">
        <f aca="false">IF(ROUND(Z$368*$D10,0)=ROUND(Z$368*$D9,0),CONCATENATE(ROUND(Z$368*$D10,0),(IF(Z11=CONCATENATE(ROUND(Z$368*$D10,0),"R"),"C","R"))),IF(ROUND(Z$368*$D10,0)=ROUND(Z$368*$D11,0),CONCATENATE(ROUND(Z$368*$D10,0),"L"),ROUND(Z$368*$D10,0)))</f>
        <v>3L</v>
      </c>
      <c r="AA10" s="195" t="str">
        <f aca="false">IF(ROUND(AA$368*$D10,0)=ROUND(AA$368*$D9,0),CONCATENATE(ROUND(AA$368*$D10,0),(IF(AA11=CONCATENATE(ROUND(AA$368*$D10,0),"R"),"C","R"))),IF(ROUND(AA$368*$D10,0)=ROUND(AA$368*$D11,0),CONCATENATE(ROUND(AA$368*$D10,0),"L"),ROUND(AA$368*$D10,0)))</f>
        <v>3R</v>
      </c>
      <c r="AB10" s="195" t="str">
        <f aca="false">IF(ROUND(AB$368*$D10,0)=ROUND(AB$368*$D9,0),CONCATENATE(ROUND(AB$368*$D10,0),(IF(AB11=CONCATENATE(ROUND(AB$368*$D10,0),"R"),"C","R"))),IF(ROUND(AB$368*$D10,0)=ROUND(AB$368*$D11,0),CONCATENATE(ROUND(AB$368*$D10,0),"L"),ROUND(AB$368*$D10,0)))</f>
        <v>3R</v>
      </c>
      <c r="AC10" s="196" t="str">
        <f aca="false">IF(ROUND(AC$368*$D10,0)=ROUND(AC$368*$D9,0),CONCATENATE(ROUND(AC$368*$D10,0),(IF(AC11=CONCATENATE(ROUND(AC$368*$D10,0),"R"),"C","R"))),IF(ROUND(AC$368*$D10,0)=ROUND(AC$368*$D11,0),CONCATENATE(ROUND(AC$368*$D10,0),"L"),ROUND(AC$368*$D10,0)))</f>
        <v>3L</v>
      </c>
      <c r="AD10" s="196" t="str">
        <f aca="false">IF(ROUND(AD$368*$D10,0)=ROUND(AD$368*$D9,0),CONCATENATE(ROUND(AD$368*$D10,0),(IF(AD11=CONCATENATE(ROUND(AD$368*$D10,0),"R"),"C","R"))),IF(ROUND(AD$368*$D10,0)=ROUND(AD$368*$D11,0),CONCATENATE(ROUND(AD$368*$D10,0),"L"),ROUND(AD$368*$D10,0)))</f>
        <v>3C</v>
      </c>
      <c r="AE10" s="196" t="str">
        <f aca="false">IF(ROUND(AE$368*$D10,0)=ROUND(AE$368*$D9,0),CONCATENATE(ROUND(AE$368*$D10,0),(IF(AE11=CONCATENATE(ROUND(AE$368*$D10,0),"R"),"C","R"))),IF(ROUND(AE$368*$D10,0)=ROUND(AE$368*$D11,0),CONCATENATE(ROUND(AE$368*$D10,0),"L"),ROUND(AE$368*$D10,0)))</f>
        <v>3R</v>
      </c>
      <c r="AF10" s="197" t="str">
        <f aca="false">IF(ROUND(AF$368*$D10,0)=ROUND(AF$368*$D9,0),CONCATENATE(ROUND(AF$368*$D10,0),(IF(AF11=CONCATENATE(ROUND(AF$368*$D10,0),"R"),"C","R"))),IF(ROUND(AF$368*$D10,0)=ROUND(AF$368*$D11,0),CONCATENATE(ROUND(AF$368*$D10,0),"L"),ROUND(AF$368*$D10,0)))</f>
        <v>2R</v>
      </c>
      <c r="AG10" s="197" t="str">
        <f aca="false">IF(ROUND(AG$368*$D10,0)=ROUND(AG$368*$D9,0),CONCATENATE(ROUND(AG$368*$D10,0),(IF(AG11=CONCATENATE(ROUND(AG$368*$D10,0),"R"),"C","R"))),IF(ROUND(AG$368*$D10,0)=ROUND(AG$368*$D11,0),CONCATENATE(ROUND(AG$368*$D10,0),"L"),ROUND(AG$368*$D10,0)))</f>
        <v>3L</v>
      </c>
      <c r="AH10" s="197" t="str">
        <f aca="false">IF(ROUND(AH$368*$D10,0)=ROUND(AH$368*$D9,0),CONCATENATE(ROUND(AH$368*$D10,0),(IF(AH11=CONCATENATE(ROUND(AH$368*$D10,0),"R"),"C","R"))),IF(ROUND(AH$368*$D10,0)=ROUND(AH$368*$D11,0),CONCATENATE(ROUND(AH$368*$D10,0),"L"),ROUND(AH$368*$D10,0)))</f>
        <v>3C</v>
      </c>
      <c r="AI10" s="198" t="str">
        <f aca="false">IF(ROUND(AI$368*$D10,0)=ROUND(AI$368*$D9,0),CONCATENATE(ROUND(AI$368*$D10,0),(IF(AI11=CONCATENATE(ROUND(AI$368*$D10,0),"R"),"C","R"))),IF(ROUND(AI$368*$D10,0)=ROUND(AI$368*$D11,0),CONCATENATE(ROUND(AI$368*$D10,0),"L"),ROUND(AI$368*$D10,0)))</f>
        <v>2C</v>
      </c>
      <c r="AJ10" s="198" t="str">
        <f aca="false">IF(ROUND(AJ$368*$D10,0)=ROUND(AJ$368*$D9,0),CONCATENATE(ROUND(AJ$368*$D10,0),(IF(AJ11=CONCATENATE(ROUND(AJ$368*$D10,0),"R"),"C","R"))),IF(ROUND(AJ$368*$D10,0)=ROUND(AJ$368*$D11,0),CONCATENATE(ROUND(AJ$368*$D10,0),"L"),ROUND(AJ$368*$D10,0)))</f>
        <v>3L</v>
      </c>
      <c r="AK10" s="198" t="str">
        <f aca="false">IF(ROUND(AK$368*$D10,0)=ROUND(AK$368*$D9,0),CONCATENATE(ROUND(AK$368*$D10,0),(IF(AK11=CONCATENATE(ROUND(AK$368*$D10,0),"R"),"C","R"))),IF(ROUND(AK$368*$D10,0)=ROUND(AK$368*$D11,0),CONCATENATE(ROUND(AK$368*$D10,0),"L"),ROUND(AK$368*$D10,0)))</f>
        <v>3L</v>
      </c>
    </row>
    <row r="11" customFormat="false" ht="13.5" hidden="false" customHeight="false" outlineLevel="0" collapsed="false">
      <c r="D11" s="199" t="n">
        <f aca="false">D10+0.2/72</f>
        <v>0.0222222222222222</v>
      </c>
      <c r="E11" s="188" t="n">
        <f aca="false">IF(ROUND(E$368*$D11,0)=ROUND(E$368*$D10,0),CONCATENATE(ROUND(E$368*$D11,0),"R"),IF(ROUND(E$368*$D11,0)=ROUND(E$368*$D12,0),CONCATENATE(ROUND(E$368*$D11,0),"L"),ROUND(E$368*$D11,0)))</f>
        <v>8</v>
      </c>
      <c r="F11" s="188" t="n">
        <f aca="false">IF(ROUND(F$368*$D11,0)=ROUND(F$368*$D10,0),CONCATENATE(ROUND(F$368*$D11,0),"R"),IF(ROUND(F$368*$D11,0)=ROUND(F$368*$D12,0),CONCATENATE(ROUND(F$368*$D11,0),"L"),ROUND(F$368*$D11,0)))</f>
        <v>9</v>
      </c>
      <c r="G11" s="188" t="n">
        <f aca="false">IF(ROUND(G$368*$D11,0)=ROUND(G$368*$D10,0),CONCATENATE(ROUND(G$368*$D11,0),"R"),IF(ROUND(G$368*$D11,0)=ROUND(G$368*$D12,0),CONCATENATE(ROUND(G$368*$D11,0),"L"),ROUND(G$368*$D11,0)))</f>
        <v>9</v>
      </c>
      <c r="H11" s="189" t="n">
        <f aca="false">IF(ROUND(H$368*$D11,0)=ROUND(H$368*$D10,0),CONCATENATE(ROUND(H$368*$D11,0),"R"),IF(ROUND(H$368*$D11,0)=ROUND(H$368*$D12,0),CONCATENATE(ROUND(H$368*$D11,0),"L"),ROUND(H$368*$D11,0)))</f>
        <v>8</v>
      </c>
      <c r="I11" s="189" t="n">
        <f aca="false">IF(ROUND(I$368*$D11,0)=ROUND(I$368*$D10,0),CONCATENATE(ROUND(I$368*$D11,0),"R"),IF(ROUND(I$368*$D11,0)=ROUND(I$368*$D12,0),CONCATENATE(ROUND(I$368*$D11,0),"L"),ROUND(I$368*$D11,0)))</f>
        <v>8</v>
      </c>
      <c r="J11" s="189" t="n">
        <f aca="false">IF(ROUND(J$368*$D11,0)=ROUND(J$368*$D10,0),CONCATENATE(ROUND(J$368*$D11,0),"R"),IF(ROUND(J$368*$D11,0)=ROUND(J$368*$D12,0),CONCATENATE(ROUND(J$368*$D11,0),"L"),ROUND(J$368*$D11,0)))</f>
        <v>8</v>
      </c>
      <c r="K11" s="190" t="n">
        <f aca="false">IF(ROUND(K$368*$D11,0)=ROUND(K$368*$D10,0),CONCATENATE(ROUND(K$368*$D11,0),"R"),IF(ROUND(K$368*$D11,0)=ROUND(K$368*$D12,0),CONCATENATE(ROUND(K$368*$D11,0),"L"),ROUND(K$368*$D11,0)))</f>
        <v>7</v>
      </c>
      <c r="L11" s="190" t="n">
        <f aca="false">IF(ROUND(L$368*$D11,0)=ROUND(L$368*$D10,0),CONCATENATE(ROUND(L$368*$D11,0),"R"),IF(ROUND(L$368*$D11,0)=ROUND(L$368*$D12,0),CONCATENATE(ROUND(L$368*$D11,0),"L"),ROUND(L$368*$D11,0)))</f>
        <v>8</v>
      </c>
      <c r="M11" s="190" t="n">
        <f aca="false">IF(ROUND(M$368*$D11,0)=ROUND(M$368*$D10,0),CONCATENATE(ROUND(M$368*$D11,0),"R"),IF(ROUND(M$368*$D11,0)=ROUND(M$368*$D12,0),CONCATENATE(ROUND(M$368*$D11,0),"L"),ROUND(M$368*$D11,0)))</f>
        <v>8</v>
      </c>
      <c r="N11" s="191" t="str">
        <f aca="false">IF(ROUND(N$368*$D11,0)=ROUND(N$368*$D10,0),CONCATENATE(ROUND(N$368*$D11,0),(IF(N12=CONCATENATE(ROUND(N$368*$D11,0),"R"),"C","R"))),IF(ROUND(N$368*$D11,0)=ROUND(N$368*$D12,0),CONCATENATE(ROUND(N$368*$D11,0),"L"),ROUND(N$368*$D11,0)))</f>
        <v>4R</v>
      </c>
      <c r="O11" s="191" t="str">
        <f aca="false">IF(ROUND(O$368*$D11,0)=ROUND(O$368*$D10,0),CONCATENATE(ROUND(O$368*$D11,0),(IF(O12=CONCATENATE(ROUND(O$368*$D11,0),"R"),"C","R"))),IF(ROUND(O$368*$D11,0)=ROUND(O$368*$D12,0),CONCATENATE(ROUND(O$368*$D11,0),"L"),ROUND(O$368*$D11,0)))</f>
        <v>4R</v>
      </c>
      <c r="P11" s="191" t="str">
        <f aca="false">IF(ROUND(P$368*$D11,0)=ROUND(P$368*$D10,0),CONCATENATE(ROUND(P$368*$D11,0),(IF(P12=CONCATENATE(ROUND(P$368*$D11,0),"R"),"C","R"))),IF(ROUND(P$368*$D11,0)=ROUND(P$368*$D12,0),CONCATENATE(ROUND(P$368*$D11,0),"L"),ROUND(P$368*$D11,0)))</f>
        <v>5L</v>
      </c>
      <c r="Q11" s="192" t="str">
        <f aca="false">IF(ROUND(Q$368*$D11,0)=ROUND(Q$368*$D10,0),CONCATENATE(ROUND(Q$368*$D11,0),(IF(Q12=CONCATENATE(ROUND(Q$368*$D11,0),"R"),"C","R"))),IF(ROUND(Q$368*$D11,0)=ROUND(Q$368*$D12,0),CONCATENATE(ROUND(Q$368*$D11,0),"L"),ROUND(Q$368*$D11,0)))</f>
        <v>4L</v>
      </c>
      <c r="R11" s="192" t="str">
        <f aca="false">IF(ROUND(R$368*$D11,0)=ROUND(R$368*$D10,0),CONCATENATE(ROUND(R$368*$D11,0),(IF(R12=CONCATENATE(ROUND(R$368*$D11,0),"R"),"C","R"))),IF(ROUND(R$368*$D11,0)=ROUND(R$368*$D12,0),CONCATENATE(ROUND(R$368*$D11,0),"L"),ROUND(R$368*$D11,0)))</f>
        <v>4R</v>
      </c>
      <c r="S11" s="192" t="str">
        <f aca="false">IF(ROUND(S$368*$D11,0)=ROUND(S$368*$D10,0),CONCATENATE(ROUND(S$368*$D11,0),(IF(S12=CONCATENATE(ROUND(S$368*$D11,0),"R"),"C","R"))),IF(ROUND(S$368*$D11,0)=ROUND(S$368*$D12,0),CONCATENATE(ROUND(S$368*$D11,0),"L"),ROUND(S$368*$D11,0)))</f>
        <v>4R</v>
      </c>
      <c r="T11" s="193" t="str">
        <f aca="false">IF(ROUND(T$368*$D11,0)=ROUND(T$368*$D10,0),CONCATENATE(ROUND(T$368*$D11,0),(IF(T12=CONCATENATE(ROUND(T$368*$D11,0),"R"),"C","R"))),IF(ROUND(T$368*$D11,0)=ROUND(T$368*$D12,0),CONCATENATE(ROUND(T$368*$D11,0),"L"),ROUND(T$368*$D11,0)))</f>
        <v>4L</v>
      </c>
      <c r="U11" s="193" t="str">
        <f aca="false">IF(ROUND(U$368*$D11,0)=ROUND(U$368*$D10,0),CONCATENATE(ROUND(U$368*$D11,0),(IF(U12=CONCATENATE(ROUND(U$368*$D11,0),"R"),"C","R"))),IF(ROUND(U$368*$D11,0)=ROUND(U$368*$D12,0),CONCATENATE(ROUND(U$368*$D11,0),"L"),ROUND(U$368*$D11,0)))</f>
        <v>4R</v>
      </c>
      <c r="V11" s="193" t="str">
        <f aca="false">IF(ROUND(V$368*$D11,0)=ROUND(V$368*$D10,0),CONCATENATE(ROUND(V$368*$D11,0),(IF(V12=CONCATENATE(ROUND(V$368*$D11,0),"R"),"C","R"))),IF(ROUND(V$368*$D11,0)=ROUND(V$368*$D12,0),CONCATENATE(ROUND(V$368*$D11,0),"L"),ROUND(V$368*$D11,0)))</f>
        <v>4R</v>
      </c>
      <c r="W11" s="194" t="str">
        <f aca="false">IF(ROUND(W$368*$D11,0)=ROUND(W$368*$D10,0),CONCATENATE(ROUND(W$368*$D11,0),(IF(W12=CONCATENATE(ROUND(W$368*$D11,0),"R"),"C","R"))),IF(ROUND(W$368*$D11,0)=ROUND(W$368*$D12,0),CONCATENATE(ROUND(W$368*$D11,0),"L"),ROUND(W$368*$D11,0)))</f>
        <v>3R</v>
      </c>
      <c r="X11" s="194" t="str">
        <f aca="false">IF(ROUND(X$368*$D11,0)=ROUND(X$368*$D10,0),CONCATENATE(ROUND(X$368*$D11,0),(IF(X12=CONCATENATE(ROUND(X$368*$D11,0),"R"),"C","R"))),IF(ROUND(X$368*$D11,0)=ROUND(X$368*$D12,0),CONCATENATE(ROUND(X$368*$D11,0),"L"),ROUND(X$368*$D11,0)))</f>
        <v>4L</v>
      </c>
      <c r="Y11" s="194" t="str">
        <f aca="false">IF(ROUND(Y$368*$D11,0)=ROUND(Y$368*$D10,0),CONCATENATE(ROUND(Y$368*$D11,0),(IF(Y12=CONCATENATE(ROUND(Y$368*$D11,0),"R"),"C","R"))),IF(ROUND(Y$368*$D11,0)=ROUND(Y$368*$D12,0),CONCATENATE(ROUND(Y$368*$D11,0),"L"),ROUND(Y$368*$D11,0)))</f>
        <v>4R</v>
      </c>
      <c r="Z11" s="195" t="str">
        <f aca="false">IF(ROUND(Z$368*$D11,0)=ROUND(Z$368*$D10,0),CONCATENATE(ROUND(Z$368*$D11,0),(IF(Z12=CONCATENATE(ROUND(Z$368*$D11,0),"R"),"C","R"))),IF(ROUND(Z$368*$D11,0)=ROUND(Z$368*$D12,0),CONCATENATE(ROUND(Z$368*$D11,0),"L"),ROUND(Z$368*$D11,0)))</f>
        <v>3R</v>
      </c>
      <c r="AA11" s="195" t="str">
        <f aca="false">IF(ROUND(AA$368*$D11,0)=ROUND(AA$368*$D10,0),CONCATENATE(ROUND(AA$368*$D11,0),(IF(AA12=CONCATENATE(ROUND(AA$368*$D11,0),"R"),"C","R"))),IF(ROUND(AA$368*$D11,0)=ROUND(AA$368*$D12,0),CONCATENATE(ROUND(AA$368*$D11,0),"L"),ROUND(AA$368*$D11,0)))</f>
        <v>4L</v>
      </c>
      <c r="AB11" s="195" t="str">
        <f aca="false">IF(ROUND(AB$368*$D11,0)=ROUND(AB$368*$D10,0),CONCATENATE(ROUND(AB$368*$D11,0),(IF(AB12=CONCATENATE(ROUND(AB$368*$D11,0),"R"),"C","R"))),IF(ROUND(AB$368*$D11,0)=ROUND(AB$368*$D12,0),CONCATENATE(ROUND(AB$368*$D11,0),"L"),ROUND(AB$368*$D11,0)))</f>
        <v>4L</v>
      </c>
      <c r="AC11" s="196" t="str">
        <f aca="false">IF(ROUND(AC$368*$D11,0)=ROUND(AC$368*$D10,0),CONCATENATE(ROUND(AC$368*$D11,0),(IF(AC12=CONCATENATE(ROUND(AC$368*$D11,0),"R"),"C","R"))),IF(ROUND(AC$368*$D11,0)=ROUND(AC$368*$D12,0),CONCATENATE(ROUND(AC$368*$D11,0),"L"),ROUND(AC$368*$D11,0)))</f>
        <v>3C</v>
      </c>
      <c r="AD11" s="196" t="str">
        <f aca="false">IF(ROUND(AD$368*$D11,0)=ROUND(AD$368*$D10,0),CONCATENATE(ROUND(AD$368*$D11,0),(IF(AD12=CONCATENATE(ROUND(AD$368*$D11,0),"R"),"C","R"))),IF(ROUND(AD$368*$D11,0)=ROUND(AD$368*$D12,0),CONCATENATE(ROUND(AD$368*$D11,0),"L"),ROUND(AD$368*$D11,0)))</f>
        <v>3R</v>
      </c>
      <c r="AE11" s="196" t="str">
        <f aca="false">IF(ROUND(AE$368*$D11,0)=ROUND(AE$368*$D10,0),CONCATENATE(ROUND(AE$368*$D11,0),(IF(AE12=CONCATENATE(ROUND(AE$368*$D11,0),"R"),"C","R"))),IF(ROUND(AE$368*$D11,0)=ROUND(AE$368*$D12,0),CONCATENATE(ROUND(AE$368*$D11,0),"L"),ROUND(AE$368*$D11,0)))</f>
        <v>4L</v>
      </c>
      <c r="AF11" s="197" t="str">
        <f aca="false">IF(ROUND(AF$368*$D11,0)=ROUND(AF$368*$D10,0),CONCATENATE(ROUND(AF$368*$D11,0),(IF(AF12=CONCATENATE(ROUND(AF$368*$D11,0),"R"),"C","R"))),IF(ROUND(AF$368*$D11,0)=ROUND(AF$368*$D12,0),CONCATENATE(ROUND(AF$368*$D11,0),"L"),ROUND(AF$368*$D11,0)))</f>
        <v>3L</v>
      </c>
      <c r="AG11" s="197" t="str">
        <f aca="false">IF(ROUND(AG$368*$D11,0)=ROUND(AG$368*$D10,0),CONCATENATE(ROUND(AG$368*$D11,0),(IF(AG12=CONCATENATE(ROUND(AG$368*$D11,0),"R"),"C","R"))),IF(ROUND(AG$368*$D11,0)=ROUND(AG$368*$D12,0),CONCATENATE(ROUND(AG$368*$D11,0),"L"),ROUND(AG$368*$D11,0)))</f>
        <v>3R</v>
      </c>
      <c r="AH11" s="197" t="str">
        <f aca="false">IF(ROUND(AH$368*$D11,0)=ROUND(AH$368*$D10,0),CONCATENATE(ROUND(AH$368*$D11,0),(IF(AH12=CONCATENATE(ROUND(AH$368*$D11,0),"R"),"C","R"))),IF(ROUND(AH$368*$D11,0)=ROUND(AH$368*$D12,0),CONCATENATE(ROUND(AH$368*$D11,0),"L"),ROUND(AH$368*$D11,0)))</f>
        <v>3R</v>
      </c>
      <c r="AI11" s="198" t="str">
        <f aca="false">IF(ROUND(AI$368*$D11,0)=ROUND(AI$368*$D10,0),CONCATENATE(ROUND(AI$368*$D11,0),(IF(AI12=CONCATENATE(ROUND(AI$368*$D11,0),"R"),"C","R"))),IF(ROUND(AI$368*$D11,0)=ROUND(AI$368*$D12,0),CONCATENATE(ROUND(AI$368*$D11,0),"L"),ROUND(AI$368*$D11,0)))</f>
        <v>2R</v>
      </c>
      <c r="AJ11" s="198" t="str">
        <f aca="false">IF(ROUND(AJ$368*$D11,0)=ROUND(AJ$368*$D10,0),CONCATENATE(ROUND(AJ$368*$D11,0),(IF(AJ12=CONCATENATE(ROUND(AJ$368*$D11,0),"R"),"C","R"))),IF(ROUND(AJ$368*$D11,0)=ROUND(AJ$368*$D12,0),CONCATENATE(ROUND(AJ$368*$D11,0),"L"),ROUND(AJ$368*$D11,0)))</f>
        <v>3C</v>
      </c>
      <c r="AK11" s="198" t="str">
        <f aca="false">IF(ROUND(AK$368*$D11,0)=ROUND(AK$368*$D10,0),CONCATENATE(ROUND(AK$368*$D11,0),(IF(AK12=CONCATENATE(ROUND(AK$368*$D11,0),"R"),"C","R"))),IF(ROUND(AK$368*$D11,0)=ROUND(AK$368*$D12,0),CONCATENATE(ROUND(AK$368*$D11,0),"L"),ROUND(AK$368*$D11,0)))</f>
        <v>3R</v>
      </c>
    </row>
    <row r="12" customFormat="false" ht="13.5" hidden="false" customHeight="false" outlineLevel="0" collapsed="false">
      <c r="D12" s="199" t="n">
        <f aca="false">D11+0.2/72</f>
        <v>0.025</v>
      </c>
      <c r="E12" s="188" t="n">
        <f aca="false">IF(ROUND(E$368*$D12,0)=ROUND(E$368*$D11,0),CONCATENATE(ROUND(E$368*$D12,0),"R"),IF(ROUND(E$368*$D12,0)=ROUND(E$368*$D13,0),CONCATENATE(ROUND(E$368*$D12,0),"L"),ROUND(E$368*$D12,0)))</f>
        <v>9</v>
      </c>
      <c r="F12" s="188" t="n">
        <f aca="false">IF(ROUND(F$368*$D12,0)=ROUND(F$368*$D11,0),CONCATENATE(ROUND(F$368*$D12,0),"R"),IF(ROUND(F$368*$D12,0)=ROUND(F$368*$D13,0),CONCATENATE(ROUND(F$368*$D12,0),"L"),ROUND(F$368*$D12,0)))</f>
        <v>10</v>
      </c>
      <c r="G12" s="188" t="n">
        <f aca="false">IF(ROUND(G$368*$D12,0)=ROUND(G$368*$D11,0),CONCATENATE(ROUND(G$368*$D12,0),"R"),IF(ROUND(G$368*$D12,0)=ROUND(G$368*$D13,0),CONCATENATE(ROUND(G$368*$D12,0),"L"),ROUND(G$368*$D12,0)))</f>
        <v>10</v>
      </c>
      <c r="H12" s="189" t="n">
        <f aca="false">IF(ROUND(H$368*$D12,0)=ROUND(H$368*$D11,0),CONCATENATE(ROUND(H$368*$D12,0),"R"),IF(ROUND(H$368*$D12,0)=ROUND(H$368*$D13,0),CONCATENATE(ROUND(H$368*$D12,0),"L"),ROUND(H$368*$D12,0)))</f>
        <v>9</v>
      </c>
      <c r="I12" s="189" t="n">
        <f aca="false">IF(ROUND(I$368*$D12,0)=ROUND(I$368*$D11,0),CONCATENATE(ROUND(I$368*$D12,0),"R"),IF(ROUND(I$368*$D12,0)=ROUND(I$368*$D13,0),CONCATENATE(ROUND(I$368*$D12,0),"L"),ROUND(I$368*$D12,0)))</f>
        <v>9</v>
      </c>
      <c r="J12" s="189" t="n">
        <f aca="false">IF(ROUND(J$368*$D12,0)=ROUND(J$368*$D11,0),CONCATENATE(ROUND(J$368*$D12,0),"R"),IF(ROUND(J$368*$D12,0)=ROUND(J$368*$D13,0),CONCATENATE(ROUND(J$368*$D12,0),"L"),ROUND(J$368*$D12,0)))</f>
        <v>10</v>
      </c>
      <c r="K12" s="190" t="n">
        <f aca="false">IF(ROUND(K$368*$D12,0)=ROUND(K$368*$D11,0),CONCATENATE(ROUND(K$368*$D12,0),"R"),IF(ROUND(K$368*$D12,0)=ROUND(K$368*$D13,0),CONCATENATE(ROUND(K$368*$D12,0),"L"),ROUND(K$368*$D12,0)))</f>
        <v>8</v>
      </c>
      <c r="L12" s="190" t="n">
        <f aca="false">IF(ROUND(L$368*$D12,0)=ROUND(L$368*$D11,0),CONCATENATE(ROUND(L$368*$D12,0),"R"),IF(ROUND(L$368*$D12,0)=ROUND(L$368*$D13,0),CONCATENATE(ROUND(L$368*$D12,0),"L"),ROUND(L$368*$D12,0)))</f>
        <v>9</v>
      </c>
      <c r="M12" s="190" t="n">
        <f aca="false">IF(ROUND(M$368*$D12,0)=ROUND(M$368*$D11,0),CONCATENATE(ROUND(M$368*$D12,0),"R"),IF(ROUND(M$368*$D12,0)=ROUND(M$368*$D13,0),CONCATENATE(ROUND(M$368*$D12,0),"L"),ROUND(M$368*$D12,0)))</f>
        <v>9</v>
      </c>
      <c r="N12" s="191" t="str">
        <f aca="false">IF(ROUND(N$368*$D12,0)=ROUND(N$368*$D11,0),CONCATENATE(ROUND(N$368*$D12,0),(IF(N13=CONCATENATE(ROUND(N$368*$D12,0),"R"),"C","R"))),IF(ROUND(N$368*$D12,0)=ROUND(N$368*$D13,0),CONCATENATE(ROUND(N$368*$D12,0),"L"),ROUND(N$368*$D12,0)))</f>
        <v>5L</v>
      </c>
      <c r="O12" s="191" t="n">
        <f aca="false">IF(ROUND(O$368*$D12,0)=ROUND(O$368*$D11,0),CONCATENATE(ROUND(O$368*$D12,0),(IF(O13=CONCATENATE(ROUND(O$368*$D12,0),"R"),"C","R"))),IF(ROUND(O$368*$D12,0)=ROUND(O$368*$D13,0),CONCATENATE(ROUND(O$368*$D12,0),"L"),ROUND(O$368*$D12,0)))</f>
        <v>5</v>
      </c>
      <c r="P12" s="191" t="str">
        <f aca="false">IF(ROUND(P$368*$D12,0)=ROUND(P$368*$D11,0),CONCATENATE(ROUND(P$368*$D12,0),(IF(P13=CONCATENATE(ROUND(P$368*$D12,0),"R"),"C","R"))),IF(ROUND(P$368*$D12,0)=ROUND(P$368*$D13,0),CONCATENATE(ROUND(P$368*$D12,0),"L"),ROUND(P$368*$D12,0)))</f>
        <v>5R</v>
      </c>
      <c r="Q12" s="192" t="str">
        <f aca="false">IF(ROUND(Q$368*$D12,0)=ROUND(Q$368*$D11,0),CONCATENATE(ROUND(Q$368*$D12,0),(IF(Q13=CONCATENATE(ROUND(Q$368*$D12,0),"R"),"C","R"))),IF(ROUND(Q$368*$D12,0)=ROUND(Q$368*$D13,0),CONCATENATE(ROUND(Q$368*$D12,0),"L"),ROUND(Q$368*$D12,0)))</f>
        <v>4R</v>
      </c>
      <c r="R12" s="192" t="str">
        <f aca="false">IF(ROUND(R$368*$D12,0)=ROUND(R$368*$D11,0),CONCATENATE(ROUND(R$368*$D12,0),(IF(R13=CONCATENATE(ROUND(R$368*$D12,0),"R"),"C","R"))),IF(ROUND(R$368*$D12,0)=ROUND(R$368*$D13,0),CONCATENATE(ROUND(R$368*$D12,0),"L"),ROUND(R$368*$D12,0)))</f>
        <v>5L</v>
      </c>
      <c r="S12" s="192" t="n">
        <f aca="false">IF(ROUND(S$368*$D12,0)=ROUND(S$368*$D11,0),CONCATENATE(ROUND(S$368*$D12,0),(IF(S13=CONCATENATE(ROUND(S$368*$D12,0),"R"),"C","R"))),IF(ROUND(S$368*$D12,0)=ROUND(S$368*$D13,0),CONCATENATE(ROUND(S$368*$D12,0),"L"),ROUND(S$368*$D12,0)))</f>
        <v>5</v>
      </c>
      <c r="T12" s="193" t="str">
        <f aca="false">IF(ROUND(T$368*$D12,0)=ROUND(T$368*$D11,0),CONCATENATE(ROUND(T$368*$D12,0),(IF(T13=CONCATENATE(ROUND(T$368*$D12,0),"R"),"C","R"))),IF(ROUND(T$368*$D12,0)=ROUND(T$368*$D13,0),CONCATENATE(ROUND(T$368*$D12,0),"L"),ROUND(T$368*$D12,0)))</f>
        <v>4C</v>
      </c>
      <c r="U12" s="193" t="str">
        <f aca="false">IF(ROUND(U$368*$D12,0)=ROUND(U$368*$D11,0),CONCATENATE(ROUND(U$368*$D12,0),(IF(U13=CONCATENATE(ROUND(U$368*$D12,0),"R"),"C","R"))),IF(ROUND(U$368*$D12,0)=ROUND(U$368*$D13,0),CONCATENATE(ROUND(U$368*$D12,0),"L"),ROUND(U$368*$D12,0)))</f>
        <v>5L</v>
      </c>
      <c r="V12" s="193" t="str">
        <f aca="false">IF(ROUND(V$368*$D12,0)=ROUND(V$368*$D11,0),CONCATENATE(ROUND(V$368*$D12,0),(IF(V13=CONCATENATE(ROUND(V$368*$D12,0),"R"),"C","R"))),IF(ROUND(V$368*$D12,0)=ROUND(V$368*$D13,0),CONCATENATE(ROUND(V$368*$D12,0),"L"),ROUND(V$368*$D12,0)))</f>
        <v>5L</v>
      </c>
      <c r="W12" s="194" t="str">
        <f aca="false">IF(ROUND(W$368*$D12,0)=ROUND(W$368*$D11,0),CONCATENATE(ROUND(W$368*$D12,0),(IF(W13=CONCATENATE(ROUND(W$368*$D12,0),"R"),"C","R"))),IF(ROUND(W$368*$D12,0)=ROUND(W$368*$D13,0),CONCATENATE(ROUND(W$368*$D12,0),"L"),ROUND(W$368*$D12,0)))</f>
        <v>4L</v>
      </c>
      <c r="X12" s="194" t="str">
        <f aca="false">IF(ROUND(X$368*$D12,0)=ROUND(X$368*$D11,0),CONCATENATE(ROUND(X$368*$D12,0),(IF(X13=CONCATENATE(ROUND(X$368*$D12,0),"R"),"C","R"))),IF(ROUND(X$368*$D12,0)=ROUND(X$368*$D13,0),CONCATENATE(ROUND(X$368*$D12,0),"L"),ROUND(X$368*$D12,0)))</f>
        <v>4R</v>
      </c>
      <c r="Y12" s="194" t="str">
        <f aca="false">IF(ROUND(Y$368*$D12,0)=ROUND(Y$368*$D11,0),CONCATENATE(ROUND(Y$368*$D12,0),(IF(Y13=CONCATENATE(ROUND(Y$368*$D12,0),"R"),"C","R"))),IF(ROUND(Y$368*$D12,0)=ROUND(Y$368*$D13,0),CONCATENATE(ROUND(Y$368*$D12,0),"L"),ROUND(Y$368*$D12,0)))</f>
        <v>5L</v>
      </c>
      <c r="Z12" s="195" t="str">
        <f aca="false">IF(ROUND(Z$368*$D12,0)=ROUND(Z$368*$D11,0),CONCATENATE(ROUND(Z$368*$D12,0),(IF(Z13=CONCATENATE(ROUND(Z$368*$D12,0),"R"),"C","R"))),IF(ROUND(Z$368*$D12,0)=ROUND(Z$368*$D13,0),CONCATENATE(ROUND(Z$368*$D12,0),"L"),ROUND(Z$368*$D12,0)))</f>
        <v>4L</v>
      </c>
      <c r="AA12" s="195" t="str">
        <f aca="false">IF(ROUND(AA$368*$D12,0)=ROUND(AA$368*$D11,0),CONCATENATE(ROUND(AA$368*$D12,0),(IF(AA13=CONCATENATE(ROUND(AA$368*$D12,0),"R"),"C","R"))),IF(ROUND(AA$368*$D12,0)=ROUND(AA$368*$D13,0),CONCATENATE(ROUND(AA$368*$D12,0),"L"),ROUND(AA$368*$D12,0)))</f>
        <v>4C</v>
      </c>
      <c r="AB12" s="195" t="str">
        <f aca="false">IF(ROUND(AB$368*$D12,0)=ROUND(AB$368*$D11,0),CONCATENATE(ROUND(AB$368*$D12,0),(IF(AB13=CONCATENATE(ROUND(AB$368*$D12,0),"R"),"C","R"))),IF(ROUND(AB$368*$D12,0)=ROUND(AB$368*$D13,0),CONCATENATE(ROUND(AB$368*$D12,0),"L"),ROUND(AB$368*$D12,0)))</f>
        <v>4R</v>
      </c>
      <c r="AC12" s="196" t="str">
        <f aca="false">IF(ROUND(AC$368*$D12,0)=ROUND(AC$368*$D11,0),CONCATENATE(ROUND(AC$368*$D12,0),(IF(AC13=CONCATENATE(ROUND(AC$368*$D12,0),"R"),"C","R"))),IF(ROUND(AC$368*$D12,0)=ROUND(AC$368*$D13,0),CONCATENATE(ROUND(AC$368*$D12,0),"L"),ROUND(AC$368*$D12,0)))</f>
        <v>3R</v>
      </c>
      <c r="AD12" s="196" t="str">
        <f aca="false">IF(ROUND(AD$368*$D12,0)=ROUND(AD$368*$D11,0),CONCATENATE(ROUND(AD$368*$D12,0),(IF(AD13=CONCATENATE(ROUND(AD$368*$D12,0),"R"),"C","R"))),IF(ROUND(AD$368*$D12,0)=ROUND(AD$368*$D13,0),CONCATENATE(ROUND(AD$368*$D12,0),"L"),ROUND(AD$368*$D12,0)))</f>
        <v>4L</v>
      </c>
      <c r="AE12" s="196" t="str">
        <f aca="false">IF(ROUND(AE$368*$D12,0)=ROUND(AE$368*$D11,0),CONCATENATE(ROUND(AE$368*$D12,0),(IF(AE13=CONCATENATE(ROUND(AE$368*$D12,0),"R"),"C","R"))),IF(ROUND(AE$368*$D12,0)=ROUND(AE$368*$D13,0),CONCATENATE(ROUND(AE$368*$D12,0),"L"),ROUND(AE$368*$D12,0)))</f>
        <v>4C</v>
      </c>
      <c r="AF12" s="197" t="str">
        <f aca="false">IF(ROUND(AF$368*$D12,0)=ROUND(AF$368*$D11,0),CONCATENATE(ROUND(AF$368*$D12,0),(IF(AF13=CONCATENATE(ROUND(AF$368*$D12,0),"R"),"C","R"))),IF(ROUND(AF$368*$D12,0)=ROUND(AF$368*$D13,0),CONCATENATE(ROUND(AF$368*$D12,0),"L"),ROUND(AF$368*$D12,0)))</f>
        <v>3C</v>
      </c>
      <c r="AG12" s="197" t="str">
        <f aca="false">IF(ROUND(AG$368*$D12,0)=ROUND(AG$368*$D11,0),CONCATENATE(ROUND(AG$368*$D12,0),(IF(AG13=CONCATENATE(ROUND(AG$368*$D12,0),"R"),"C","R"))),IF(ROUND(AG$368*$D12,0)=ROUND(AG$368*$D13,0),CONCATENATE(ROUND(AG$368*$D12,0),"L"),ROUND(AG$368*$D12,0)))</f>
        <v>4L</v>
      </c>
      <c r="AH12" s="197" t="str">
        <f aca="false">IF(ROUND(AH$368*$D12,0)=ROUND(AH$368*$D11,0),CONCATENATE(ROUND(AH$368*$D12,0),(IF(AH13=CONCATENATE(ROUND(AH$368*$D12,0),"R"),"C","R"))),IF(ROUND(AH$368*$D12,0)=ROUND(AH$368*$D13,0),CONCATENATE(ROUND(AH$368*$D12,0),"L"),ROUND(AH$368*$D12,0)))</f>
        <v>4L</v>
      </c>
      <c r="AI12" s="198" t="str">
        <f aca="false">IF(ROUND(AI$368*$D12,0)=ROUND(AI$368*$D11,0),CONCATENATE(ROUND(AI$368*$D12,0),(IF(AI13=CONCATENATE(ROUND(AI$368*$D12,0),"R"),"C","R"))),IF(ROUND(AI$368*$D12,0)=ROUND(AI$368*$D13,0),CONCATENATE(ROUND(AI$368*$D12,0),"L"),ROUND(AI$368*$D12,0)))</f>
        <v>3L</v>
      </c>
      <c r="AJ12" s="198" t="str">
        <f aca="false">IF(ROUND(AJ$368*$D12,0)=ROUND(AJ$368*$D11,0),CONCATENATE(ROUND(AJ$368*$D12,0),(IF(AJ13=CONCATENATE(ROUND(AJ$368*$D12,0),"R"),"C","R"))),IF(ROUND(AJ$368*$D12,0)=ROUND(AJ$368*$D13,0),CONCATENATE(ROUND(AJ$368*$D12,0),"L"),ROUND(AJ$368*$D12,0)))</f>
        <v>3R</v>
      </c>
      <c r="AK12" s="198" t="str">
        <f aca="false">IF(ROUND(AK$368*$D12,0)=ROUND(AK$368*$D11,0),CONCATENATE(ROUND(AK$368*$D12,0),(IF(AK13=CONCATENATE(ROUND(AK$368*$D12,0),"R"),"C","R"))),IF(ROUND(AK$368*$D12,0)=ROUND(AK$368*$D13,0),CONCATENATE(ROUND(AK$368*$D12,0),"L"),ROUND(AK$368*$D12,0)))</f>
        <v>4L</v>
      </c>
    </row>
    <row r="13" customFormat="false" ht="13.5" hidden="false" customHeight="false" outlineLevel="0" collapsed="false">
      <c r="D13" s="199" t="n">
        <f aca="false">D12+0.2/72</f>
        <v>0.0277777777777778</v>
      </c>
      <c r="E13" s="188" t="n">
        <f aca="false">IF(ROUND(E$368*$D13,0)=ROUND(E$368*$D12,0),CONCATENATE(ROUND(E$368*$D13,0),"R"),IF(ROUND(E$368*$D13,0)=ROUND(E$368*$D14,0),CONCATENATE(ROUND(E$368*$D13,0),"L"),ROUND(E$368*$D13,0)))</f>
        <v>10</v>
      </c>
      <c r="F13" s="188" t="n">
        <f aca="false">IF(ROUND(F$368*$D13,0)=ROUND(F$368*$D12,0),CONCATENATE(ROUND(F$368*$D13,0),"R"),IF(ROUND(F$368*$D13,0)=ROUND(F$368*$D14,0),CONCATENATE(ROUND(F$368*$D13,0),"L"),ROUND(F$368*$D13,0)))</f>
        <v>11</v>
      </c>
      <c r="G13" s="188" t="n">
        <f aca="false">IF(ROUND(G$368*$D13,0)=ROUND(G$368*$D12,0),CONCATENATE(ROUND(G$368*$D13,0),"R"),IF(ROUND(G$368*$D13,0)=ROUND(G$368*$D14,0),CONCATENATE(ROUND(G$368*$D13,0),"L"),ROUND(G$368*$D13,0)))</f>
        <v>11</v>
      </c>
      <c r="H13" s="189" t="n">
        <f aca="false">IF(ROUND(H$368*$D13,0)=ROUND(H$368*$D12,0),CONCATENATE(ROUND(H$368*$D13,0),"R"),IF(ROUND(H$368*$D13,0)=ROUND(H$368*$D14,0),CONCATENATE(ROUND(H$368*$D13,0),"L"),ROUND(H$368*$D13,0)))</f>
        <v>10</v>
      </c>
      <c r="I13" s="189" t="n">
        <f aca="false">IF(ROUND(I$368*$D13,0)=ROUND(I$368*$D12,0),CONCATENATE(ROUND(I$368*$D13,0),"R"),IF(ROUND(I$368*$D13,0)=ROUND(I$368*$D14,0),CONCATENATE(ROUND(I$368*$D13,0),"L"),ROUND(I$368*$D13,0)))</f>
        <v>10</v>
      </c>
      <c r="J13" s="189" t="n">
        <f aca="false">IF(ROUND(J$368*$D13,0)=ROUND(J$368*$D12,0),CONCATENATE(ROUND(J$368*$D13,0),"R"),IF(ROUND(J$368*$D13,0)=ROUND(J$368*$D14,0),CONCATENATE(ROUND(J$368*$D13,0),"L"),ROUND(J$368*$D13,0)))</f>
        <v>11</v>
      </c>
      <c r="K13" s="190" t="n">
        <f aca="false">IF(ROUND(K$368*$D13,0)=ROUND(K$368*$D12,0),CONCATENATE(ROUND(K$368*$D13,0),"R"),IF(ROUND(K$368*$D13,0)=ROUND(K$368*$D14,0),CONCATENATE(ROUND(K$368*$D13,0),"L"),ROUND(K$368*$D13,0)))</f>
        <v>9</v>
      </c>
      <c r="L13" s="190" t="n">
        <f aca="false">IF(ROUND(L$368*$D13,0)=ROUND(L$368*$D12,0),CONCATENATE(ROUND(L$368*$D13,0),"R"),IF(ROUND(L$368*$D13,0)=ROUND(L$368*$D14,0),CONCATENATE(ROUND(L$368*$D13,0),"L"),ROUND(L$368*$D13,0)))</f>
        <v>10</v>
      </c>
      <c r="M13" s="190" t="n">
        <f aca="false">IF(ROUND(M$368*$D13,0)=ROUND(M$368*$D12,0),CONCATENATE(ROUND(M$368*$D13,0),"R"),IF(ROUND(M$368*$D13,0)=ROUND(M$368*$D14,0),CONCATENATE(ROUND(M$368*$D13,0),"L"),ROUND(M$368*$D13,0)))</f>
        <v>10</v>
      </c>
      <c r="N13" s="191" t="str">
        <f aca="false">IF(ROUND(N$368*$D13,0)=ROUND(N$368*$D12,0),CONCATENATE(ROUND(N$368*$D13,0),(IF(N14=CONCATENATE(ROUND(N$368*$D13,0),"R"),"C","R"))),IF(ROUND(N$368*$D13,0)=ROUND(N$368*$D14,0),CONCATENATE(ROUND(N$368*$D13,0),"L"),ROUND(N$368*$D13,0)))</f>
        <v>5R</v>
      </c>
      <c r="O13" s="191" t="str">
        <f aca="false">IF(ROUND(O$368*$D13,0)=ROUND(O$368*$D12,0),CONCATENATE(ROUND(O$368*$D13,0),(IF(O14=CONCATENATE(ROUND(O$368*$D13,0),"R"),"C","R"))),IF(ROUND(O$368*$D13,0)=ROUND(O$368*$D14,0),CONCATENATE(ROUND(O$368*$D13,0),"L"),ROUND(O$368*$D13,0)))</f>
        <v>6L</v>
      </c>
      <c r="P13" s="191" t="str">
        <f aca="false">IF(ROUND(P$368*$D13,0)=ROUND(P$368*$D12,0),CONCATENATE(ROUND(P$368*$D13,0),(IF(P14=CONCATENATE(ROUND(P$368*$D13,0),"R"),"C","R"))),IF(ROUND(P$368*$D13,0)=ROUND(P$368*$D14,0),CONCATENATE(ROUND(P$368*$D13,0),"L"),ROUND(P$368*$D13,0)))</f>
        <v>6L</v>
      </c>
      <c r="Q13" s="192" t="str">
        <f aca="false">IF(ROUND(Q$368*$D13,0)=ROUND(Q$368*$D12,0),CONCATENATE(ROUND(Q$368*$D13,0),(IF(Q14=CONCATENATE(ROUND(Q$368*$D13,0),"R"),"C","R"))),IF(ROUND(Q$368*$D13,0)=ROUND(Q$368*$D14,0),CONCATENATE(ROUND(Q$368*$D13,0),"L"),ROUND(Q$368*$D13,0)))</f>
        <v>5L</v>
      </c>
      <c r="R13" s="192" t="str">
        <f aca="false">IF(ROUND(R$368*$D13,0)=ROUND(R$368*$D12,0),CONCATENATE(ROUND(R$368*$D13,0),(IF(R14=CONCATENATE(ROUND(R$368*$D13,0),"R"),"C","R"))),IF(ROUND(R$368*$D13,0)=ROUND(R$368*$D14,0),CONCATENATE(ROUND(R$368*$D13,0),"L"),ROUND(R$368*$D13,0)))</f>
        <v>5R</v>
      </c>
      <c r="S13" s="192" t="str">
        <f aca="false">IF(ROUND(S$368*$D13,0)=ROUND(S$368*$D12,0),CONCATENATE(ROUND(S$368*$D13,0),(IF(S14=CONCATENATE(ROUND(S$368*$D13,0),"R"),"C","R"))),IF(ROUND(S$368*$D13,0)=ROUND(S$368*$D14,0),CONCATENATE(ROUND(S$368*$D13,0),"L"),ROUND(S$368*$D13,0)))</f>
        <v>6L</v>
      </c>
      <c r="T13" s="193" t="str">
        <f aca="false">IF(ROUND(T$368*$D13,0)=ROUND(T$368*$D12,0),CONCATENATE(ROUND(T$368*$D13,0),(IF(T14=CONCATENATE(ROUND(T$368*$D13,0),"R"),"C","R"))),IF(ROUND(T$368*$D13,0)=ROUND(T$368*$D14,0),CONCATENATE(ROUND(T$368*$D13,0),"L"),ROUND(T$368*$D13,0)))</f>
        <v>4R</v>
      </c>
      <c r="U13" s="193" t="str">
        <f aca="false">IF(ROUND(U$368*$D13,0)=ROUND(U$368*$D12,0),CONCATENATE(ROUND(U$368*$D13,0),(IF(U14=CONCATENATE(ROUND(U$368*$D13,0),"R"),"C","R"))),IF(ROUND(U$368*$D13,0)=ROUND(U$368*$D14,0),CONCATENATE(ROUND(U$368*$D13,0),"L"),ROUND(U$368*$D13,0)))</f>
        <v>5R</v>
      </c>
      <c r="V13" s="193" t="str">
        <f aca="false">IF(ROUND(V$368*$D13,0)=ROUND(V$368*$D12,0),CONCATENATE(ROUND(V$368*$D13,0),(IF(V14=CONCATENATE(ROUND(V$368*$D13,0),"R"),"C","R"))),IF(ROUND(V$368*$D13,0)=ROUND(V$368*$D14,0),CONCATENATE(ROUND(V$368*$D13,0),"L"),ROUND(V$368*$D13,0)))</f>
        <v>5R</v>
      </c>
      <c r="W13" s="194" t="str">
        <f aca="false">IF(ROUND(W$368*$D13,0)=ROUND(W$368*$D12,0),CONCATENATE(ROUND(W$368*$D13,0),(IF(W14=CONCATENATE(ROUND(W$368*$D13,0),"R"),"C","R"))),IF(ROUND(W$368*$D13,0)=ROUND(W$368*$D14,0),CONCATENATE(ROUND(W$368*$D13,0),"L"),ROUND(W$368*$D13,0)))</f>
        <v>4R</v>
      </c>
      <c r="X13" s="194" t="str">
        <f aca="false">IF(ROUND(X$368*$D13,0)=ROUND(X$368*$D12,0),CONCATENATE(ROUND(X$368*$D13,0),(IF(X14=CONCATENATE(ROUND(X$368*$D13,0),"R"),"C","R"))),IF(ROUND(X$368*$D13,0)=ROUND(X$368*$D14,0),CONCATENATE(ROUND(X$368*$D13,0),"L"),ROUND(X$368*$D13,0)))</f>
        <v>5L</v>
      </c>
      <c r="Y13" s="194" t="str">
        <f aca="false">IF(ROUND(Y$368*$D13,0)=ROUND(Y$368*$D12,0),CONCATENATE(ROUND(Y$368*$D13,0),(IF(Y14=CONCATENATE(ROUND(Y$368*$D13,0),"R"),"C","R"))),IF(ROUND(Y$368*$D13,0)=ROUND(Y$368*$D14,0),CONCATENATE(ROUND(Y$368*$D13,0),"L"),ROUND(Y$368*$D13,0)))</f>
        <v>5R</v>
      </c>
      <c r="Z13" s="195" t="str">
        <f aca="false">IF(ROUND(Z$368*$D13,0)=ROUND(Z$368*$D12,0),CONCATENATE(ROUND(Z$368*$D13,0),(IF(Z14=CONCATENATE(ROUND(Z$368*$D13,0),"R"),"C","R"))),IF(ROUND(Z$368*$D13,0)=ROUND(Z$368*$D14,0),CONCATENATE(ROUND(Z$368*$D13,0),"L"),ROUND(Z$368*$D13,0)))</f>
        <v>4C</v>
      </c>
      <c r="AA13" s="195" t="str">
        <f aca="false">IF(ROUND(AA$368*$D13,0)=ROUND(AA$368*$D12,0),CONCATENATE(ROUND(AA$368*$D13,0),(IF(AA14=CONCATENATE(ROUND(AA$368*$D13,0),"R"),"C","R"))),IF(ROUND(AA$368*$D13,0)=ROUND(AA$368*$D14,0),CONCATENATE(ROUND(AA$368*$D13,0),"L"),ROUND(AA$368*$D13,0)))</f>
        <v>4R</v>
      </c>
      <c r="AB13" s="195" t="str">
        <f aca="false">IF(ROUND(AB$368*$D13,0)=ROUND(AB$368*$D12,0),CONCATENATE(ROUND(AB$368*$D13,0),(IF(AB14=CONCATENATE(ROUND(AB$368*$D13,0),"R"),"C","R"))),IF(ROUND(AB$368*$D13,0)=ROUND(AB$368*$D14,0),CONCATENATE(ROUND(AB$368*$D13,0),"L"),ROUND(AB$368*$D13,0)))</f>
        <v>5L</v>
      </c>
      <c r="AC13" s="196" t="str">
        <f aca="false">IF(ROUND(AC$368*$D13,0)=ROUND(AC$368*$D12,0),CONCATENATE(ROUND(AC$368*$D13,0),(IF(AC14=CONCATENATE(ROUND(AC$368*$D13,0),"R"),"C","R"))),IF(ROUND(AC$368*$D13,0)=ROUND(AC$368*$D14,0),CONCATENATE(ROUND(AC$368*$D13,0),"L"),ROUND(AC$368*$D13,0)))</f>
        <v>4L</v>
      </c>
      <c r="AD13" s="196" t="str">
        <f aca="false">IF(ROUND(AD$368*$D13,0)=ROUND(AD$368*$D12,0),CONCATENATE(ROUND(AD$368*$D13,0),(IF(AD14=CONCATENATE(ROUND(AD$368*$D13,0),"R"),"C","R"))),IF(ROUND(AD$368*$D13,0)=ROUND(AD$368*$D14,0),CONCATENATE(ROUND(AD$368*$D13,0),"L"),ROUND(AD$368*$D13,0)))</f>
        <v>4R</v>
      </c>
      <c r="AE13" s="196" t="str">
        <f aca="false">IF(ROUND(AE$368*$D13,0)=ROUND(AE$368*$D12,0),CONCATENATE(ROUND(AE$368*$D13,0),(IF(AE14=CONCATENATE(ROUND(AE$368*$D13,0),"R"),"C","R"))),IF(ROUND(AE$368*$D13,0)=ROUND(AE$368*$D14,0),CONCATENATE(ROUND(AE$368*$D13,0),"L"),ROUND(AE$368*$D13,0)))</f>
        <v>4R</v>
      </c>
      <c r="AF13" s="197" t="str">
        <f aca="false">IF(ROUND(AF$368*$D13,0)=ROUND(AF$368*$D12,0),CONCATENATE(ROUND(AF$368*$D13,0),(IF(AF14=CONCATENATE(ROUND(AF$368*$D13,0),"R"),"C","R"))),IF(ROUND(AF$368*$D13,0)=ROUND(AF$368*$D14,0),CONCATENATE(ROUND(AF$368*$D13,0),"L"),ROUND(AF$368*$D13,0)))</f>
        <v>3R</v>
      </c>
      <c r="AG13" s="197" t="str">
        <f aca="false">IF(ROUND(AG$368*$D13,0)=ROUND(AG$368*$D12,0),CONCATENATE(ROUND(AG$368*$D13,0),(IF(AG14=CONCATENATE(ROUND(AG$368*$D13,0),"R"),"C","R"))),IF(ROUND(AG$368*$D13,0)=ROUND(AG$368*$D14,0),CONCATENATE(ROUND(AG$368*$D13,0),"L"),ROUND(AG$368*$D13,0)))</f>
        <v>4C</v>
      </c>
      <c r="AH13" s="197" t="str">
        <f aca="false">IF(ROUND(AH$368*$D13,0)=ROUND(AH$368*$D12,0),CONCATENATE(ROUND(AH$368*$D13,0),(IF(AH14=CONCATENATE(ROUND(AH$368*$D13,0),"R"),"C","R"))),IF(ROUND(AH$368*$D13,0)=ROUND(AH$368*$D14,0),CONCATENATE(ROUND(AH$368*$D13,0),"L"),ROUND(AH$368*$D13,0)))</f>
        <v>4R</v>
      </c>
      <c r="AI13" s="198" t="str">
        <f aca="false">IF(ROUND(AI$368*$D13,0)=ROUND(AI$368*$D12,0),CONCATENATE(ROUND(AI$368*$D13,0),(IF(AI14=CONCATENATE(ROUND(AI$368*$D13,0),"R"),"C","R"))),IF(ROUND(AI$368*$D13,0)=ROUND(AI$368*$D14,0),CONCATENATE(ROUND(AI$368*$D13,0),"L"),ROUND(AI$368*$D13,0)))</f>
        <v>3C</v>
      </c>
      <c r="AJ13" s="198" t="str">
        <f aca="false">IF(ROUND(AJ$368*$D13,0)=ROUND(AJ$368*$D12,0),CONCATENATE(ROUND(AJ$368*$D13,0),(IF(AJ14=CONCATENATE(ROUND(AJ$368*$D13,0),"R"),"C","R"))),IF(ROUND(AJ$368*$D13,0)=ROUND(AJ$368*$D14,0),CONCATENATE(ROUND(AJ$368*$D13,0),"L"),ROUND(AJ$368*$D13,0)))</f>
        <v>4L</v>
      </c>
      <c r="AK13" s="198" t="str">
        <f aca="false">IF(ROUND(AK$368*$D13,0)=ROUND(AK$368*$D12,0),CONCATENATE(ROUND(AK$368*$D13,0),(IF(AK14=CONCATENATE(ROUND(AK$368*$D13,0),"R"),"C","R"))),IF(ROUND(AK$368*$D13,0)=ROUND(AK$368*$D14,0),CONCATENATE(ROUND(AK$368*$D13,0),"L"),ROUND(AK$368*$D13,0)))</f>
        <v>4C</v>
      </c>
    </row>
    <row r="14" customFormat="false" ht="13.5" hidden="false" customHeight="false" outlineLevel="0" collapsed="false">
      <c r="D14" s="199" t="n">
        <f aca="false">D13+0.2/72</f>
        <v>0.0305555555555556</v>
      </c>
      <c r="E14" s="188" t="n">
        <f aca="false">IF(ROUND(E$368*$D14,0)=ROUND(E$368*$D13,0),CONCATENATE(ROUND(E$368*$D14,0),"R"),IF(ROUND(E$368*$D14,0)=ROUND(E$368*$D15,0),CONCATENATE(ROUND(E$368*$D14,0),"L"),ROUND(E$368*$D14,0)))</f>
        <v>11</v>
      </c>
      <c r="F14" s="188" t="n">
        <f aca="false">IF(ROUND(F$368*$D14,0)=ROUND(F$368*$D13,0),CONCATENATE(ROUND(F$368*$D14,0),"R"),IF(ROUND(F$368*$D14,0)=ROUND(F$368*$D15,0),CONCATENATE(ROUND(F$368*$D14,0),"L"),ROUND(F$368*$D14,0)))</f>
        <v>12</v>
      </c>
      <c r="G14" s="188" t="n">
        <f aca="false">IF(ROUND(G$368*$D14,0)=ROUND(G$368*$D13,0),CONCATENATE(ROUND(G$368*$D14,0),"R"),IF(ROUND(G$368*$D14,0)=ROUND(G$368*$D15,0),CONCATENATE(ROUND(G$368*$D14,0),"L"),ROUND(G$368*$D14,0)))</f>
        <v>12</v>
      </c>
      <c r="H14" s="189" t="n">
        <f aca="false">IF(ROUND(H$368*$D14,0)=ROUND(H$368*$D13,0),CONCATENATE(ROUND(H$368*$D14,0),"R"),IF(ROUND(H$368*$D14,0)=ROUND(H$368*$D15,0),CONCATENATE(ROUND(H$368*$D14,0),"L"),ROUND(H$368*$D14,0)))</f>
        <v>11</v>
      </c>
      <c r="I14" s="189" t="n">
        <f aca="false">IF(ROUND(I$368*$D14,0)=ROUND(I$368*$D13,0),CONCATENATE(ROUND(I$368*$D14,0),"R"),IF(ROUND(I$368*$D14,0)=ROUND(I$368*$D15,0),CONCATENATE(ROUND(I$368*$D14,0),"L"),ROUND(I$368*$D14,0)))</f>
        <v>11</v>
      </c>
      <c r="J14" s="189" t="n">
        <f aca="false">IF(ROUND(J$368*$D14,0)=ROUND(J$368*$D13,0),CONCATENATE(ROUND(J$368*$D14,0),"R"),IF(ROUND(J$368*$D14,0)=ROUND(J$368*$D15,0),CONCATENATE(ROUND(J$368*$D14,0),"L"),ROUND(J$368*$D14,0)))</f>
        <v>12</v>
      </c>
      <c r="K14" s="190" t="n">
        <f aca="false">IF(ROUND(K$368*$D14,0)=ROUND(K$368*$D13,0),CONCATENATE(ROUND(K$368*$D14,0),"R"),IF(ROUND(K$368*$D14,0)=ROUND(K$368*$D15,0),CONCATENATE(ROUND(K$368*$D14,0),"L"),ROUND(K$368*$D14,0)))</f>
        <v>10</v>
      </c>
      <c r="L14" s="190" t="n">
        <f aca="false">IF(ROUND(L$368*$D14,0)=ROUND(L$368*$D13,0),CONCATENATE(ROUND(L$368*$D14,0),"R"),IF(ROUND(L$368*$D14,0)=ROUND(L$368*$D15,0),CONCATENATE(ROUND(L$368*$D14,0),"L"),ROUND(L$368*$D14,0)))</f>
        <v>11</v>
      </c>
      <c r="M14" s="190" t="n">
        <f aca="false">IF(ROUND(M$368*$D14,0)=ROUND(M$368*$D13,0),CONCATENATE(ROUND(M$368*$D14,0),"R"),IF(ROUND(M$368*$D14,0)=ROUND(M$368*$D15,0),CONCATENATE(ROUND(M$368*$D14,0),"L"),ROUND(M$368*$D14,0)))</f>
        <v>11</v>
      </c>
      <c r="N14" s="191" t="str">
        <f aca="false">IF(ROUND(N$368*$D14,0)=ROUND(N$368*$D13,0),CONCATENATE(ROUND(N$368*$D14,0),(IF(N15=CONCATENATE(ROUND(N$368*$D14,0),"R"),"C","R"))),IF(ROUND(N$368*$D14,0)=ROUND(N$368*$D15,0),CONCATENATE(ROUND(N$368*$D14,0),"L"),ROUND(N$368*$D14,0)))</f>
        <v>6L</v>
      </c>
      <c r="O14" s="191" t="str">
        <f aca="false">IF(ROUND(O$368*$D14,0)=ROUND(O$368*$D13,0),CONCATENATE(ROUND(O$368*$D14,0),(IF(O15=CONCATENATE(ROUND(O$368*$D14,0),"R"),"C","R"))),IF(ROUND(O$368*$D14,0)=ROUND(O$368*$D15,0),CONCATENATE(ROUND(O$368*$D14,0),"L"),ROUND(O$368*$D14,0)))</f>
        <v>6R</v>
      </c>
      <c r="P14" s="191" t="str">
        <f aca="false">IF(ROUND(P$368*$D14,0)=ROUND(P$368*$D13,0),CONCATENATE(ROUND(P$368*$D14,0),(IF(P15=CONCATENATE(ROUND(P$368*$D14,0),"R"),"C","R"))),IF(ROUND(P$368*$D14,0)=ROUND(P$368*$D15,0),CONCATENATE(ROUND(P$368*$D14,0),"L"),ROUND(P$368*$D14,0)))</f>
        <v>6R</v>
      </c>
      <c r="Q14" s="192" t="str">
        <f aca="false">IF(ROUND(Q$368*$D14,0)=ROUND(Q$368*$D13,0),CONCATENATE(ROUND(Q$368*$D14,0),(IF(Q15=CONCATENATE(ROUND(Q$368*$D14,0),"R"),"C","R"))),IF(ROUND(Q$368*$D14,0)=ROUND(Q$368*$D15,0),CONCATENATE(ROUND(Q$368*$D14,0),"L"),ROUND(Q$368*$D14,0)))</f>
        <v>5R</v>
      </c>
      <c r="R14" s="192" t="str">
        <f aca="false">IF(ROUND(R$368*$D14,0)=ROUND(R$368*$D13,0),CONCATENATE(ROUND(R$368*$D14,0),(IF(R15=CONCATENATE(ROUND(R$368*$D14,0),"R"),"C","R"))),IF(ROUND(R$368*$D14,0)=ROUND(R$368*$D15,0),CONCATENATE(ROUND(R$368*$D14,0),"L"),ROUND(R$368*$D14,0)))</f>
        <v>6L</v>
      </c>
      <c r="S14" s="192" t="str">
        <f aca="false">IF(ROUND(S$368*$D14,0)=ROUND(S$368*$D13,0),CONCATENATE(ROUND(S$368*$D14,0),(IF(S15=CONCATENATE(ROUND(S$368*$D14,0),"R"),"C","R"))),IF(ROUND(S$368*$D14,0)=ROUND(S$368*$D15,0),CONCATENATE(ROUND(S$368*$D14,0),"L"),ROUND(S$368*$D14,0)))</f>
        <v>6R</v>
      </c>
      <c r="T14" s="193" t="str">
        <f aca="false">IF(ROUND(T$368*$D14,0)=ROUND(T$368*$D13,0),CONCATENATE(ROUND(T$368*$D14,0),(IF(T15=CONCATENATE(ROUND(T$368*$D14,0),"R"),"C","R"))),IF(ROUND(T$368*$D14,0)=ROUND(T$368*$D15,0),CONCATENATE(ROUND(T$368*$D14,0),"L"),ROUND(T$368*$D14,0)))</f>
        <v>5L</v>
      </c>
      <c r="U14" s="193" t="str">
        <f aca="false">IF(ROUND(U$368*$D14,0)=ROUND(U$368*$D13,0),CONCATENATE(ROUND(U$368*$D14,0),(IF(U15=CONCATENATE(ROUND(U$368*$D14,0),"R"),"C","R"))),IF(ROUND(U$368*$D14,0)=ROUND(U$368*$D15,0),CONCATENATE(ROUND(U$368*$D14,0),"L"),ROUND(U$368*$D14,0)))</f>
        <v>6L</v>
      </c>
      <c r="V14" s="193" t="str">
        <f aca="false">IF(ROUND(V$368*$D14,0)=ROUND(V$368*$D13,0),CONCATENATE(ROUND(V$368*$D14,0),(IF(V15=CONCATENATE(ROUND(V$368*$D14,0),"R"),"C","R"))),IF(ROUND(V$368*$D14,0)=ROUND(V$368*$D15,0),CONCATENATE(ROUND(V$368*$D14,0),"L"),ROUND(V$368*$D14,0)))</f>
        <v>6L</v>
      </c>
      <c r="W14" s="194" t="str">
        <f aca="false">IF(ROUND(W$368*$D14,0)=ROUND(W$368*$D13,0),CONCATENATE(ROUND(W$368*$D14,0),(IF(W15=CONCATENATE(ROUND(W$368*$D14,0),"R"),"C","R"))),IF(ROUND(W$368*$D14,0)=ROUND(W$368*$D15,0),CONCATENATE(ROUND(W$368*$D14,0),"L"),ROUND(W$368*$D14,0)))</f>
        <v>5L</v>
      </c>
      <c r="X14" s="194" t="str">
        <f aca="false">IF(ROUND(X$368*$D14,0)=ROUND(X$368*$D13,0),CONCATENATE(ROUND(X$368*$D14,0),(IF(X15=CONCATENATE(ROUND(X$368*$D14,0),"R"),"C","R"))),IF(ROUND(X$368*$D14,0)=ROUND(X$368*$D15,0),CONCATENATE(ROUND(X$368*$D14,0),"L"),ROUND(X$368*$D14,0)))</f>
        <v>5R</v>
      </c>
      <c r="Y14" s="194" t="str">
        <f aca="false">IF(ROUND(Y$368*$D14,0)=ROUND(Y$368*$D13,0),CONCATENATE(ROUND(Y$368*$D14,0),(IF(Y15=CONCATENATE(ROUND(Y$368*$D14,0),"R"),"C","R"))),IF(ROUND(Y$368*$D14,0)=ROUND(Y$368*$D15,0),CONCATENATE(ROUND(Y$368*$D14,0),"L"),ROUND(Y$368*$D14,0)))</f>
        <v>6L</v>
      </c>
      <c r="Z14" s="195" t="str">
        <f aca="false">IF(ROUND(Z$368*$D14,0)=ROUND(Z$368*$D13,0),CONCATENATE(ROUND(Z$368*$D14,0),(IF(Z15=CONCATENATE(ROUND(Z$368*$D14,0),"R"),"C","R"))),IF(ROUND(Z$368*$D14,0)=ROUND(Z$368*$D15,0),CONCATENATE(ROUND(Z$368*$D14,0),"L"),ROUND(Z$368*$D14,0)))</f>
        <v>4R</v>
      </c>
      <c r="AA14" s="195" t="str">
        <f aca="false">IF(ROUND(AA$368*$D14,0)=ROUND(AA$368*$D13,0),CONCATENATE(ROUND(AA$368*$D14,0),(IF(AA15=CONCATENATE(ROUND(AA$368*$D14,0),"R"),"C","R"))),IF(ROUND(AA$368*$D14,0)=ROUND(AA$368*$D15,0),CONCATENATE(ROUND(AA$368*$D14,0),"L"),ROUND(AA$368*$D14,0)))</f>
        <v>5L</v>
      </c>
      <c r="AB14" s="195" t="str">
        <f aca="false">IF(ROUND(AB$368*$D14,0)=ROUND(AB$368*$D13,0),CONCATENATE(ROUND(AB$368*$D14,0),(IF(AB15=CONCATENATE(ROUND(AB$368*$D14,0),"R"),"C","R"))),IF(ROUND(AB$368*$D14,0)=ROUND(AB$368*$D15,0),CONCATENATE(ROUND(AB$368*$D14,0),"L"),ROUND(AB$368*$D14,0)))</f>
        <v>5R</v>
      </c>
      <c r="AC14" s="196" t="str">
        <f aca="false">IF(ROUND(AC$368*$D14,0)=ROUND(AC$368*$D13,0),CONCATENATE(ROUND(AC$368*$D14,0),(IF(AC15=CONCATENATE(ROUND(AC$368*$D14,0),"R"),"C","R"))),IF(ROUND(AC$368*$D14,0)=ROUND(AC$368*$D15,0),CONCATENATE(ROUND(AC$368*$D14,0),"L"),ROUND(AC$368*$D14,0)))</f>
        <v>4C</v>
      </c>
      <c r="AD14" s="196" t="str">
        <f aca="false">IF(ROUND(AD$368*$D14,0)=ROUND(AD$368*$D13,0),CONCATENATE(ROUND(AD$368*$D14,0),(IF(AD15=CONCATENATE(ROUND(AD$368*$D14,0),"R"),"C","R"))),IF(ROUND(AD$368*$D14,0)=ROUND(AD$368*$D15,0),CONCATENATE(ROUND(AD$368*$D14,0),"L"),ROUND(AD$368*$D14,0)))</f>
        <v>5L</v>
      </c>
      <c r="AE14" s="196" t="str">
        <f aca="false">IF(ROUND(AE$368*$D14,0)=ROUND(AE$368*$D13,0),CONCATENATE(ROUND(AE$368*$D14,0),(IF(AE15=CONCATENATE(ROUND(AE$368*$D14,0),"R"),"C","R"))),IF(ROUND(AE$368*$D14,0)=ROUND(AE$368*$D15,0),CONCATENATE(ROUND(AE$368*$D14,0),"L"),ROUND(AE$368*$D14,0)))</f>
        <v>5L</v>
      </c>
      <c r="AF14" s="197" t="str">
        <f aca="false">IF(ROUND(AF$368*$D14,0)=ROUND(AF$368*$D13,0),CONCATENATE(ROUND(AF$368*$D14,0),(IF(AF15=CONCATENATE(ROUND(AF$368*$D14,0),"R"),"C","R"))),IF(ROUND(AF$368*$D14,0)=ROUND(AF$368*$D15,0),CONCATENATE(ROUND(AF$368*$D14,0),"L"),ROUND(AF$368*$D14,0)))</f>
        <v>4L</v>
      </c>
      <c r="AG14" s="197" t="str">
        <f aca="false">IF(ROUND(AG$368*$D14,0)=ROUND(AG$368*$D13,0),CONCATENATE(ROUND(AG$368*$D14,0),(IF(AG15=CONCATENATE(ROUND(AG$368*$D14,0),"R"),"C","R"))),IF(ROUND(AG$368*$D14,0)=ROUND(AG$368*$D15,0),CONCATENATE(ROUND(AG$368*$D14,0),"L"),ROUND(AG$368*$D14,0)))</f>
        <v>4R</v>
      </c>
      <c r="AH14" s="197" t="str">
        <f aca="false">IF(ROUND(AH$368*$D14,0)=ROUND(AH$368*$D13,0),CONCATENATE(ROUND(AH$368*$D14,0),(IF(AH15=CONCATENATE(ROUND(AH$368*$D14,0),"R"),"C","R"))),IF(ROUND(AH$368*$D14,0)=ROUND(AH$368*$D15,0),CONCATENATE(ROUND(AH$368*$D14,0),"L"),ROUND(AH$368*$D14,0)))</f>
        <v>5L</v>
      </c>
      <c r="AI14" s="198" t="str">
        <f aca="false">IF(ROUND(AI$368*$D14,0)=ROUND(AI$368*$D13,0),CONCATENATE(ROUND(AI$368*$D14,0),(IF(AI15=CONCATENATE(ROUND(AI$368*$D14,0),"R"),"C","R"))),IF(ROUND(AI$368*$D14,0)=ROUND(AI$368*$D15,0),CONCATENATE(ROUND(AI$368*$D14,0),"L"),ROUND(AI$368*$D14,0)))</f>
        <v>3R</v>
      </c>
      <c r="AJ14" s="198" t="str">
        <f aca="false">IF(ROUND(AJ$368*$D14,0)=ROUND(AJ$368*$D13,0),CONCATENATE(ROUND(AJ$368*$D14,0),(IF(AJ15=CONCATENATE(ROUND(AJ$368*$D14,0),"R"),"C","R"))),IF(ROUND(AJ$368*$D14,0)=ROUND(AJ$368*$D15,0),CONCATENATE(ROUND(AJ$368*$D14,0),"L"),ROUND(AJ$368*$D14,0)))</f>
        <v>4C</v>
      </c>
      <c r="AK14" s="198" t="str">
        <f aca="false">IF(ROUND(AK$368*$D14,0)=ROUND(AK$368*$D13,0),CONCATENATE(ROUND(AK$368*$D14,0),(IF(AK15=CONCATENATE(ROUND(AK$368*$D14,0),"R"),"C","R"))),IF(ROUND(AK$368*$D14,0)=ROUND(AK$368*$D15,0),CONCATENATE(ROUND(AK$368*$D14,0),"L"),ROUND(AK$368*$D14,0)))</f>
        <v>4R</v>
      </c>
    </row>
    <row r="15" customFormat="false" ht="13.5" hidden="false" customHeight="false" outlineLevel="0" collapsed="false">
      <c r="D15" s="199" t="n">
        <f aca="false">D14+0.2/72</f>
        <v>0.0333333333333333</v>
      </c>
      <c r="E15" s="188" t="n">
        <f aca="false">IF(ROUND(E$368*$D15,0)=ROUND(E$368*$D14,0),CONCATENATE(ROUND(E$368*$D15,0),"R"),IF(ROUND(E$368*$D15,0)=ROUND(E$368*$D16,0),CONCATENATE(ROUND(E$368*$D15,0),"L"),ROUND(E$368*$D15,0)))</f>
        <v>12</v>
      </c>
      <c r="F15" s="188" t="n">
        <f aca="false">IF(ROUND(F$368*$D15,0)=ROUND(F$368*$D14,0),CONCATENATE(ROUND(F$368*$D15,0),"R"),IF(ROUND(F$368*$D15,0)=ROUND(F$368*$D16,0),CONCATENATE(ROUND(F$368*$D15,0),"L"),ROUND(F$368*$D15,0)))</f>
        <v>13</v>
      </c>
      <c r="G15" s="188" t="n">
        <f aca="false">IF(ROUND(G$368*$D15,0)=ROUND(G$368*$D14,0),CONCATENATE(ROUND(G$368*$D15,0),"R"),IF(ROUND(G$368*$D15,0)=ROUND(G$368*$D16,0),CONCATENATE(ROUND(G$368*$D15,0),"L"),ROUND(G$368*$D15,0)))</f>
        <v>13</v>
      </c>
      <c r="H15" s="189" t="n">
        <f aca="false">IF(ROUND(H$368*$D15,0)=ROUND(H$368*$D14,0),CONCATENATE(ROUND(H$368*$D15,0),"R"),IF(ROUND(H$368*$D15,0)=ROUND(H$368*$D16,0),CONCATENATE(ROUND(H$368*$D15,0),"L"),ROUND(H$368*$D15,0)))</f>
        <v>12</v>
      </c>
      <c r="I15" s="189" t="n">
        <f aca="false">IF(ROUND(I$368*$D15,0)=ROUND(I$368*$D14,0),CONCATENATE(ROUND(I$368*$D15,0),"R"),IF(ROUND(I$368*$D15,0)=ROUND(I$368*$D16,0),CONCATENATE(ROUND(I$368*$D15,0),"L"),ROUND(I$368*$D15,0)))</f>
        <v>12</v>
      </c>
      <c r="J15" s="189" t="n">
        <f aca="false">IF(ROUND(J$368*$D15,0)=ROUND(J$368*$D14,0),CONCATENATE(ROUND(J$368*$D15,0),"R"),IF(ROUND(J$368*$D15,0)=ROUND(J$368*$D16,0),CONCATENATE(ROUND(J$368*$D15,0),"L"),ROUND(J$368*$D15,0)))</f>
        <v>13</v>
      </c>
      <c r="K15" s="190" t="n">
        <f aca="false">IF(ROUND(K$368*$D15,0)=ROUND(K$368*$D14,0),CONCATENATE(ROUND(K$368*$D15,0),"R"),IF(ROUND(K$368*$D15,0)=ROUND(K$368*$D16,0),CONCATENATE(ROUND(K$368*$D15,0),"L"),ROUND(K$368*$D15,0)))</f>
        <v>11</v>
      </c>
      <c r="L15" s="190" t="n">
        <f aca="false">IF(ROUND(L$368*$D15,0)=ROUND(L$368*$D14,0),CONCATENATE(ROUND(L$368*$D15,0),"R"),IF(ROUND(L$368*$D15,0)=ROUND(L$368*$D16,0),CONCATENATE(ROUND(L$368*$D15,0),"L"),ROUND(L$368*$D15,0)))</f>
        <v>12</v>
      </c>
      <c r="M15" s="190" t="n">
        <f aca="false">IF(ROUND(M$368*$D15,0)=ROUND(M$368*$D14,0),CONCATENATE(ROUND(M$368*$D15,0),"R"),IF(ROUND(M$368*$D15,0)=ROUND(M$368*$D16,0),CONCATENATE(ROUND(M$368*$D15,0),"L"),ROUND(M$368*$D15,0)))</f>
        <v>12</v>
      </c>
      <c r="N15" s="191" t="str">
        <f aca="false">IF(ROUND(N$368*$D15,0)=ROUND(N$368*$D14,0),CONCATENATE(ROUND(N$368*$D15,0),(IF(N16=CONCATENATE(ROUND(N$368*$D15,0),"R"),"C","R"))),IF(ROUND(N$368*$D15,0)=ROUND(N$368*$D16,0),CONCATENATE(ROUND(N$368*$D15,0),"L"),ROUND(N$368*$D15,0)))</f>
        <v>6R</v>
      </c>
      <c r="O15" s="191" t="str">
        <f aca="false">IF(ROUND(O$368*$D15,0)=ROUND(O$368*$D14,0),CONCATENATE(ROUND(O$368*$D15,0),(IF(O16=CONCATENATE(ROUND(O$368*$D15,0),"R"),"C","R"))),IF(ROUND(O$368*$D15,0)=ROUND(O$368*$D16,0),CONCATENATE(ROUND(O$368*$D15,0),"L"),ROUND(O$368*$D15,0)))</f>
        <v>7L</v>
      </c>
      <c r="P15" s="191" t="n">
        <f aca="false">IF(ROUND(P$368*$D15,0)=ROUND(P$368*$D14,0),CONCATENATE(ROUND(P$368*$D15,0),(IF(P16=CONCATENATE(ROUND(P$368*$D15,0),"R"),"C","R"))),IF(ROUND(P$368*$D15,0)=ROUND(P$368*$D16,0),CONCATENATE(ROUND(P$368*$D15,0),"L"),ROUND(P$368*$D15,0)))</f>
        <v>7</v>
      </c>
      <c r="Q15" s="192" t="str">
        <f aca="false">IF(ROUND(Q$368*$D15,0)=ROUND(Q$368*$D14,0),CONCATENATE(ROUND(Q$368*$D15,0),(IF(Q16=CONCATENATE(ROUND(Q$368*$D15,0),"R"),"C","R"))),IF(ROUND(Q$368*$D15,0)=ROUND(Q$368*$D16,0),CONCATENATE(ROUND(Q$368*$D15,0),"L"),ROUND(Q$368*$D15,0)))</f>
        <v>6L</v>
      </c>
      <c r="R15" s="192" t="str">
        <f aca="false">IF(ROUND(R$368*$D15,0)=ROUND(R$368*$D14,0),CONCATENATE(ROUND(R$368*$D15,0),(IF(R16=CONCATENATE(ROUND(R$368*$D15,0),"R"),"C","R"))),IF(ROUND(R$368*$D15,0)=ROUND(R$368*$D16,0),CONCATENATE(ROUND(R$368*$D15,0),"L"),ROUND(R$368*$D15,0)))</f>
        <v>6R</v>
      </c>
      <c r="S15" s="192" t="str">
        <f aca="false">IF(ROUND(S$368*$D15,0)=ROUND(S$368*$D14,0),CONCATENATE(ROUND(S$368*$D15,0),(IF(S16=CONCATENATE(ROUND(S$368*$D15,0),"R"),"C","R"))),IF(ROUND(S$368*$D15,0)=ROUND(S$368*$D16,0),CONCATENATE(ROUND(S$368*$D15,0),"L"),ROUND(S$368*$D15,0)))</f>
        <v>7L</v>
      </c>
      <c r="T15" s="193" t="str">
        <f aca="false">IF(ROUND(T$368*$D15,0)=ROUND(T$368*$D14,0),CONCATENATE(ROUND(T$368*$D15,0),(IF(T16=CONCATENATE(ROUND(T$368*$D15,0),"R"),"C","R"))),IF(ROUND(T$368*$D15,0)=ROUND(T$368*$D16,0),CONCATENATE(ROUND(T$368*$D15,0),"L"),ROUND(T$368*$D15,0)))</f>
        <v>5R</v>
      </c>
      <c r="U15" s="193" t="str">
        <f aca="false">IF(ROUND(U$368*$D15,0)=ROUND(U$368*$D14,0),CONCATENATE(ROUND(U$368*$D15,0),(IF(U16=CONCATENATE(ROUND(U$368*$D15,0),"R"),"C","R"))),IF(ROUND(U$368*$D15,0)=ROUND(U$368*$D16,0),CONCATENATE(ROUND(U$368*$D15,0),"L"),ROUND(U$368*$D15,0)))</f>
        <v>6R</v>
      </c>
      <c r="V15" s="193" t="str">
        <f aca="false">IF(ROUND(V$368*$D15,0)=ROUND(V$368*$D14,0),CONCATENATE(ROUND(V$368*$D15,0),(IF(V16=CONCATENATE(ROUND(V$368*$D15,0),"R"),"C","R"))),IF(ROUND(V$368*$D15,0)=ROUND(V$368*$D16,0),CONCATENATE(ROUND(V$368*$D15,0),"L"),ROUND(V$368*$D15,0)))</f>
        <v>6R</v>
      </c>
      <c r="W15" s="194" t="str">
        <f aca="false">IF(ROUND(W$368*$D15,0)=ROUND(W$368*$D14,0),CONCATENATE(ROUND(W$368*$D15,0),(IF(W16=CONCATENATE(ROUND(W$368*$D15,0),"R"),"C","R"))),IF(ROUND(W$368*$D15,0)=ROUND(W$368*$D16,0),CONCATENATE(ROUND(W$368*$D15,0),"L"),ROUND(W$368*$D15,0)))</f>
        <v>5C</v>
      </c>
      <c r="X15" s="194" t="str">
        <f aca="false">IF(ROUND(X$368*$D15,0)=ROUND(X$368*$D14,0),CONCATENATE(ROUND(X$368*$D15,0),(IF(X16=CONCATENATE(ROUND(X$368*$D15,0),"R"),"C","R"))),IF(ROUND(X$368*$D15,0)=ROUND(X$368*$D16,0),CONCATENATE(ROUND(X$368*$D15,0),"L"),ROUND(X$368*$D15,0)))</f>
        <v>6L</v>
      </c>
      <c r="Y15" s="194" t="str">
        <f aca="false">IF(ROUND(Y$368*$D15,0)=ROUND(Y$368*$D14,0),CONCATENATE(ROUND(Y$368*$D15,0),(IF(Y16=CONCATENATE(ROUND(Y$368*$D15,0),"R"),"C","R"))),IF(ROUND(Y$368*$D15,0)=ROUND(Y$368*$D16,0),CONCATENATE(ROUND(Y$368*$D15,0),"L"),ROUND(Y$368*$D15,0)))</f>
        <v>6R</v>
      </c>
      <c r="Z15" s="195" t="str">
        <f aca="false">IF(ROUND(Z$368*$D15,0)=ROUND(Z$368*$D14,0),CONCATENATE(ROUND(Z$368*$D15,0),(IF(Z16=CONCATENATE(ROUND(Z$368*$D15,0),"R"),"C","R"))),IF(ROUND(Z$368*$D15,0)=ROUND(Z$368*$D16,0),CONCATENATE(ROUND(Z$368*$D15,0),"L"),ROUND(Z$368*$D15,0)))</f>
        <v>5L</v>
      </c>
      <c r="AA15" s="195" t="str">
        <f aca="false">IF(ROUND(AA$368*$D15,0)=ROUND(AA$368*$D14,0),CONCATENATE(ROUND(AA$368*$D15,0),(IF(AA16=CONCATENATE(ROUND(AA$368*$D15,0),"R"),"C","R"))),IF(ROUND(AA$368*$D15,0)=ROUND(AA$368*$D16,0),CONCATENATE(ROUND(AA$368*$D15,0),"L"),ROUND(AA$368*$D15,0)))</f>
        <v>5R</v>
      </c>
      <c r="AB15" s="195" t="str">
        <f aca="false">IF(ROUND(AB$368*$D15,0)=ROUND(AB$368*$D14,0),CONCATENATE(ROUND(AB$368*$D15,0),(IF(AB16=CONCATENATE(ROUND(AB$368*$D15,0),"R"),"C","R"))),IF(ROUND(AB$368*$D15,0)=ROUND(AB$368*$D16,0),CONCATENATE(ROUND(AB$368*$D15,0),"L"),ROUND(AB$368*$D15,0)))</f>
        <v>6L</v>
      </c>
      <c r="AC15" s="196" t="str">
        <f aca="false">IF(ROUND(AC$368*$D15,0)=ROUND(AC$368*$D14,0),CONCATENATE(ROUND(AC$368*$D15,0),(IF(AC16=CONCATENATE(ROUND(AC$368*$D15,0),"R"),"C","R"))),IF(ROUND(AC$368*$D15,0)=ROUND(AC$368*$D16,0),CONCATENATE(ROUND(AC$368*$D15,0),"L"),ROUND(AC$368*$D15,0)))</f>
        <v>4R</v>
      </c>
      <c r="AD15" s="196" t="str">
        <f aca="false">IF(ROUND(AD$368*$D15,0)=ROUND(AD$368*$D14,0),CONCATENATE(ROUND(AD$368*$D15,0),(IF(AD16=CONCATENATE(ROUND(AD$368*$D15,0),"R"),"C","R"))),IF(ROUND(AD$368*$D15,0)=ROUND(AD$368*$D16,0),CONCATENATE(ROUND(AD$368*$D15,0),"L"),ROUND(AD$368*$D15,0)))</f>
        <v>5C</v>
      </c>
      <c r="AE15" s="196" t="str">
        <f aca="false">IF(ROUND(AE$368*$D15,0)=ROUND(AE$368*$D14,0),CONCATENATE(ROUND(AE$368*$D15,0),(IF(AE16=CONCATENATE(ROUND(AE$368*$D15,0),"R"),"C","R"))),IF(ROUND(AE$368*$D15,0)=ROUND(AE$368*$D16,0),CONCATENATE(ROUND(AE$368*$D15,0),"L"),ROUND(AE$368*$D15,0)))</f>
        <v>5R</v>
      </c>
      <c r="AF15" s="197" t="str">
        <f aca="false">IF(ROUND(AF$368*$D15,0)=ROUND(AF$368*$D14,0),CONCATENATE(ROUND(AF$368*$D15,0),(IF(AF16=CONCATENATE(ROUND(AF$368*$D15,0),"R"),"C","R"))),IF(ROUND(AF$368*$D15,0)=ROUND(AF$368*$D16,0),CONCATENATE(ROUND(AF$368*$D15,0),"L"),ROUND(AF$368*$D15,0)))</f>
        <v>4C</v>
      </c>
      <c r="AG15" s="197" t="str">
        <f aca="false">IF(ROUND(AG$368*$D15,0)=ROUND(AG$368*$D14,0),CONCATENATE(ROUND(AG$368*$D15,0),(IF(AG16=CONCATENATE(ROUND(AG$368*$D15,0),"R"),"C","R"))),IF(ROUND(AG$368*$D15,0)=ROUND(AG$368*$D16,0),CONCATENATE(ROUND(AG$368*$D15,0),"L"),ROUND(AG$368*$D15,0)))</f>
        <v>5L</v>
      </c>
      <c r="AH15" s="197" t="str">
        <f aca="false">IF(ROUND(AH$368*$D15,0)=ROUND(AH$368*$D14,0),CONCATENATE(ROUND(AH$368*$D15,0),(IF(AH16=CONCATENATE(ROUND(AH$368*$D15,0),"R"),"C","R"))),IF(ROUND(AH$368*$D15,0)=ROUND(AH$368*$D16,0),CONCATENATE(ROUND(AH$368*$D15,0),"L"),ROUND(AH$368*$D15,0)))</f>
        <v>5C</v>
      </c>
      <c r="AI15" s="198" t="str">
        <f aca="false">IF(ROUND(AI$368*$D15,0)=ROUND(AI$368*$D14,0),CONCATENATE(ROUND(AI$368*$D15,0),(IF(AI16=CONCATENATE(ROUND(AI$368*$D15,0),"R"),"C","R"))),IF(ROUND(AI$368*$D15,0)=ROUND(AI$368*$D16,0),CONCATENATE(ROUND(AI$368*$D15,0),"L"),ROUND(AI$368*$D15,0)))</f>
        <v>4L</v>
      </c>
      <c r="AJ15" s="198" t="str">
        <f aca="false">IF(ROUND(AJ$368*$D15,0)=ROUND(AJ$368*$D14,0),CONCATENATE(ROUND(AJ$368*$D15,0),(IF(AJ16=CONCATENATE(ROUND(AJ$368*$D15,0),"R"),"C","R"))),IF(ROUND(AJ$368*$D15,0)=ROUND(AJ$368*$D16,0),CONCATENATE(ROUND(AJ$368*$D15,0),"L"),ROUND(AJ$368*$D15,0)))</f>
        <v>4R</v>
      </c>
      <c r="AK15" s="198" t="str">
        <f aca="false">IF(ROUND(AK$368*$D15,0)=ROUND(AK$368*$D14,0),CONCATENATE(ROUND(AK$368*$D15,0),(IF(AK16=CONCATENATE(ROUND(AK$368*$D15,0),"R"),"C","R"))),IF(ROUND(AK$368*$D15,0)=ROUND(AK$368*$D16,0),CONCATENATE(ROUND(AK$368*$D15,0),"L"),ROUND(AK$368*$D15,0)))</f>
        <v>5L</v>
      </c>
    </row>
    <row r="16" customFormat="false" ht="13.5" hidden="false" customHeight="false" outlineLevel="0" collapsed="false">
      <c r="D16" s="199" t="n">
        <f aca="false">D15+0.2/72</f>
        <v>0.0361111111111111</v>
      </c>
      <c r="E16" s="188" t="n">
        <f aca="false">IF(ROUND(E$368*$D16,0)=ROUND(E$368*$D15,0),CONCATENATE(ROUND(E$368*$D16,0),"R"),IF(ROUND(E$368*$D16,0)=ROUND(E$368*$D17,0),CONCATENATE(ROUND(E$368*$D16,0),"L"),ROUND(E$368*$D16,0)))</f>
        <v>13</v>
      </c>
      <c r="F16" s="188" t="n">
        <f aca="false">IF(ROUND(F$368*$D16,0)=ROUND(F$368*$D15,0),CONCATENATE(ROUND(F$368*$D16,0),"R"),IF(ROUND(F$368*$D16,0)=ROUND(F$368*$D17,0),CONCATENATE(ROUND(F$368*$D16,0),"L"),ROUND(F$368*$D16,0)))</f>
        <v>14</v>
      </c>
      <c r="G16" s="188" t="n">
        <f aca="false">IF(ROUND(G$368*$D16,0)=ROUND(G$368*$D15,0),CONCATENATE(ROUND(G$368*$D16,0),"R"),IF(ROUND(G$368*$D16,0)=ROUND(G$368*$D17,0),CONCATENATE(ROUND(G$368*$D16,0),"L"),ROUND(G$368*$D16,0)))</f>
        <v>15</v>
      </c>
      <c r="H16" s="189" t="n">
        <f aca="false">IF(ROUND(H$368*$D16,0)=ROUND(H$368*$D15,0),CONCATENATE(ROUND(H$368*$D16,0),"R"),IF(ROUND(H$368*$D16,0)=ROUND(H$368*$D17,0),CONCATENATE(ROUND(H$368*$D16,0),"L"),ROUND(H$368*$D16,0)))</f>
        <v>13</v>
      </c>
      <c r="I16" s="189" t="n">
        <f aca="false">IF(ROUND(I$368*$D16,0)=ROUND(I$368*$D15,0),CONCATENATE(ROUND(I$368*$D16,0),"R"),IF(ROUND(I$368*$D16,0)=ROUND(I$368*$D17,0),CONCATENATE(ROUND(I$368*$D16,0),"L"),ROUND(I$368*$D16,0)))</f>
        <v>13</v>
      </c>
      <c r="J16" s="189" t="n">
        <f aca="false">IF(ROUND(J$368*$D16,0)=ROUND(J$368*$D15,0),CONCATENATE(ROUND(J$368*$D16,0),"R"),IF(ROUND(J$368*$D16,0)=ROUND(J$368*$D17,0),CONCATENATE(ROUND(J$368*$D16,0),"L"),ROUND(J$368*$D16,0)))</f>
        <v>14</v>
      </c>
      <c r="K16" s="190" t="n">
        <f aca="false">IF(ROUND(K$368*$D16,0)=ROUND(K$368*$D15,0),CONCATENATE(ROUND(K$368*$D16,0),"R"),IF(ROUND(K$368*$D16,0)=ROUND(K$368*$D17,0),CONCATENATE(ROUND(K$368*$D16,0),"L"),ROUND(K$368*$D16,0)))</f>
        <v>12</v>
      </c>
      <c r="L16" s="190" t="n">
        <f aca="false">IF(ROUND(L$368*$D16,0)=ROUND(L$368*$D15,0),CONCATENATE(ROUND(L$368*$D16,0),"R"),IF(ROUND(L$368*$D16,0)=ROUND(L$368*$D17,0),CONCATENATE(ROUND(L$368*$D16,0),"L"),ROUND(L$368*$D16,0)))</f>
        <v>13</v>
      </c>
      <c r="M16" s="190" t="n">
        <f aca="false">IF(ROUND(M$368*$D16,0)=ROUND(M$368*$D15,0),CONCATENATE(ROUND(M$368*$D16,0),"R"),IF(ROUND(M$368*$D16,0)=ROUND(M$368*$D17,0),CONCATENATE(ROUND(M$368*$D16,0),"L"),ROUND(M$368*$D16,0)))</f>
        <v>13</v>
      </c>
      <c r="N16" s="191" t="str">
        <f aca="false">IF(ROUND(N$368*$D16,0)=ROUND(N$368*$D15,0),CONCATENATE(ROUND(N$368*$D16,0),(IF(N17=CONCATENATE(ROUND(N$368*$D16,0),"R"),"C","R"))),IF(ROUND(N$368*$D16,0)=ROUND(N$368*$D17,0),CONCATENATE(ROUND(N$368*$D16,0),"L"),ROUND(N$368*$D16,0)))</f>
        <v>7L</v>
      </c>
      <c r="O16" s="191" t="str">
        <f aca="false">IF(ROUND(O$368*$D16,0)=ROUND(O$368*$D15,0),CONCATENATE(ROUND(O$368*$D16,0),(IF(O17=CONCATENATE(ROUND(O$368*$D16,0),"R"),"C","R"))),IF(ROUND(O$368*$D16,0)=ROUND(O$368*$D17,0),CONCATENATE(ROUND(O$368*$D16,0),"L"),ROUND(O$368*$D16,0)))</f>
        <v>7R</v>
      </c>
      <c r="P16" s="191" t="str">
        <f aca="false">IF(ROUND(P$368*$D16,0)=ROUND(P$368*$D15,0),CONCATENATE(ROUND(P$368*$D16,0),(IF(P17=CONCATENATE(ROUND(P$368*$D16,0),"R"),"C","R"))),IF(ROUND(P$368*$D16,0)=ROUND(P$368*$D17,0),CONCATENATE(ROUND(P$368*$D16,0),"L"),ROUND(P$368*$D16,0)))</f>
        <v>8L</v>
      </c>
      <c r="Q16" s="192" t="str">
        <f aca="false">IF(ROUND(Q$368*$D16,0)=ROUND(Q$368*$D15,0),CONCATENATE(ROUND(Q$368*$D16,0),(IF(Q17=CONCATENATE(ROUND(Q$368*$D16,0),"R"),"C","R"))),IF(ROUND(Q$368*$D16,0)=ROUND(Q$368*$D17,0),CONCATENATE(ROUND(Q$368*$D16,0),"L"),ROUND(Q$368*$D16,0)))</f>
        <v>6R</v>
      </c>
      <c r="R16" s="192" t="str">
        <f aca="false">IF(ROUND(R$368*$D16,0)=ROUND(R$368*$D15,0),CONCATENATE(ROUND(R$368*$D16,0),(IF(R17=CONCATENATE(ROUND(R$368*$D16,0),"R"),"C","R"))),IF(ROUND(R$368*$D16,0)=ROUND(R$368*$D17,0),CONCATENATE(ROUND(R$368*$D16,0),"L"),ROUND(R$368*$D16,0)))</f>
        <v>7L</v>
      </c>
      <c r="S16" s="192" t="str">
        <f aca="false">IF(ROUND(S$368*$D16,0)=ROUND(S$368*$D15,0),CONCATENATE(ROUND(S$368*$D16,0),(IF(S17=CONCATENATE(ROUND(S$368*$D16,0),"R"),"C","R"))),IF(ROUND(S$368*$D16,0)=ROUND(S$368*$D17,0),CONCATENATE(ROUND(S$368*$D16,0),"L"),ROUND(S$368*$D16,0)))</f>
        <v>7R</v>
      </c>
      <c r="T16" s="193" t="str">
        <f aca="false">IF(ROUND(T$368*$D16,0)=ROUND(T$368*$D15,0),CONCATENATE(ROUND(T$368*$D16,0),(IF(T17=CONCATENATE(ROUND(T$368*$D16,0),"R"),"C","R"))),IF(ROUND(T$368*$D16,0)=ROUND(T$368*$D17,0),CONCATENATE(ROUND(T$368*$D16,0),"L"),ROUND(T$368*$D16,0)))</f>
        <v>6L</v>
      </c>
      <c r="U16" s="193" t="str">
        <f aca="false">IF(ROUND(U$368*$D16,0)=ROUND(U$368*$D15,0),CONCATENATE(ROUND(U$368*$D16,0),(IF(U17=CONCATENATE(ROUND(U$368*$D16,0),"R"),"C","R"))),IF(ROUND(U$368*$D16,0)=ROUND(U$368*$D17,0),CONCATENATE(ROUND(U$368*$D16,0),"L"),ROUND(U$368*$D16,0)))</f>
        <v>7L</v>
      </c>
      <c r="V16" s="193" t="str">
        <f aca="false">IF(ROUND(V$368*$D16,0)=ROUND(V$368*$D15,0),CONCATENATE(ROUND(V$368*$D16,0),(IF(V17=CONCATENATE(ROUND(V$368*$D16,0),"R"),"C","R"))),IF(ROUND(V$368*$D16,0)=ROUND(V$368*$D17,0),CONCATENATE(ROUND(V$368*$D16,0),"L"),ROUND(V$368*$D16,0)))</f>
        <v>7L</v>
      </c>
      <c r="W16" s="194" t="str">
        <f aca="false">IF(ROUND(W$368*$D16,0)=ROUND(W$368*$D15,0),CONCATENATE(ROUND(W$368*$D16,0),(IF(W17=CONCATENATE(ROUND(W$368*$D16,0),"R"),"C","R"))),IF(ROUND(W$368*$D16,0)=ROUND(W$368*$D17,0),CONCATENATE(ROUND(W$368*$D16,0),"L"),ROUND(W$368*$D16,0)))</f>
        <v>5R</v>
      </c>
      <c r="X16" s="194" t="str">
        <f aca="false">IF(ROUND(X$368*$D16,0)=ROUND(X$368*$D15,0),CONCATENATE(ROUND(X$368*$D16,0),(IF(X17=CONCATENATE(ROUND(X$368*$D16,0),"R"),"C","R"))),IF(ROUND(X$368*$D16,0)=ROUND(X$368*$D17,0),CONCATENATE(ROUND(X$368*$D16,0),"L"),ROUND(X$368*$D16,0)))</f>
        <v>6R</v>
      </c>
      <c r="Y16" s="194" t="str">
        <f aca="false">IF(ROUND(Y$368*$D16,0)=ROUND(Y$368*$D15,0),CONCATENATE(ROUND(Y$368*$D16,0),(IF(Y17=CONCATENATE(ROUND(Y$368*$D16,0),"R"),"C","R"))),IF(ROUND(Y$368*$D16,0)=ROUND(Y$368*$D17,0),CONCATENATE(ROUND(Y$368*$D16,0),"L"),ROUND(Y$368*$D16,0)))</f>
        <v>7L</v>
      </c>
      <c r="Z16" s="195" t="str">
        <f aca="false">IF(ROUND(Z$368*$D16,0)=ROUND(Z$368*$D15,0),CONCATENATE(ROUND(Z$368*$D16,0),(IF(Z17=CONCATENATE(ROUND(Z$368*$D16,0),"R"),"C","R"))),IF(ROUND(Z$368*$D16,0)=ROUND(Z$368*$D17,0),CONCATENATE(ROUND(Z$368*$D16,0),"L"),ROUND(Z$368*$D16,0)))</f>
        <v>5C</v>
      </c>
      <c r="AA16" s="195" t="str">
        <f aca="false">IF(ROUND(AA$368*$D16,0)=ROUND(AA$368*$D15,0),CONCATENATE(ROUND(AA$368*$D16,0),(IF(AA17=CONCATENATE(ROUND(AA$368*$D16,0),"R"),"C","R"))),IF(ROUND(AA$368*$D16,0)=ROUND(AA$368*$D17,0),CONCATENATE(ROUND(AA$368*$D16,0),"L"),ROUND(AA$368*$D16,0)))</f>
        <v>6L</v>
      </c>
      <c r="AB16" s="195" t="str">
        <f aca="false">IF(ROUND(AB$368*$D16,0)=ROUND(AB$368*$D15,0),CONCATENATE(ROUND(AB$368*$D16,0),(IF(AB17=CONCATENATE(ROUND(AB$368*$D16,0),"R"),"C","R"))),IF(ROUND(AB$368*$D16,0)=ROUND(AB$368*$D17,0),CONCATENATE(ROUND(AB$368*$D16,0),"L"),ROUND(AB$368*$D16,0)))</f>
        <v>6R</v>
      </c>
      <c r="AC16" s="196" t="str">
        <f aca="false">IF(ROUND(AC$368*$D16,0)=ROUND(AC$368*$D15,0),CONCATENATE(ROUND(AC$368*$D16,0),(IF(AC17=CONCATENATE(ROUND(AC$368*$D16,0),"R"),"C","R"))),IF(ROUND(AC$368*$D16,0)=ROUND(AC$368*$D17,0),CONCATENATE(ROUND(AC$368*$D16,0),"L"),ROUND(AC$368*$D16,0)))</f>
        <v>5L</v>
      </c>
      <c r="AD16" s="196" t="str">
        <f aca="false">IF(ROUND(AD$368*$D16,0)=ROUND(AD$368*$D15,0),CONCATENATE(ROUND(AD$368*$D16,0),(IF(AD17=CONCATENATE(ROUND(AD$368*$D16,0),"R"),"C","R"))),IF(ROUND(AD$368*$D16,0)=ROUND(AD$368*$D17,0),CONCATENATE(ROUND(AD$368*$D16,0),"L"),ROUND(AD$368*$D16,0)))</f>
        <v>5R</v>
      </c>
      <c r="AE16" s="196" t="str">
        <f aca="false">IF(ROUND(AE$368*$D16,0)=ROUND(AE$368*$D15,0),CONCATENATE(ROUND(AE$368*$D16,0),(IF(AE17=CONCATENATE(ROUND(AE$368*$D16,0),"R"),"C","R"))),IF(ROUND(AE$368*$D16,0)=ROUND(AE$368*$D17,0),CONCATENATE(ROUND(AE$368*$D16,0),"L"),ROUND(AE$368*$D16,0)))</f>
        <v>6L</v>
      </c>
      <c r="AF16" s="197" t="str">
        <f aca="false">IF(ROUND(AF$368*$D16,0)=ROUND(AF$368*$D15,0),CONCATENATE(ROUND(AF$368*$D16,0),(IF(AF17=CONCATENATE(ROUND(AF$368*$D16,0),"R"),"C","R"))),IF(ROUND(AF$368*$D16,0)=ROUND(AF$368*$D17,0),CONCATENATE(ROUND(AF$368*$D16,0),"L"),ROUND(AF$368*$D16,0)))</f>
        <v>4R</v>
      </c>
      <c r="AG16" s="197" t="str">
        <f aca="false">IF(ROUND(AG$368*$D16,0)=ROUND(AG$368*$D15,0),CONCATENATE(ROUND(AG$368*$D16,0),(IF(AG17=CONCATENATE(ROUND(AG$368*$D16,0),"R"),"C","R"))),IF(ROUND(AG$368*$D16,0)=ROUND(AG$368*$D17,0),CONCATENATE(ROUND(AG$368*$D16,0),"L"),ROUND(AG$368*$D16,0)))</f>
        <v>5C</v>
      </c>
      <c r="AH16" s="197" t="str">
        <f aca="false">IF(ROUND(AH$368*$D16,0)=ROUND(AH$368*$D15,0),CONCATENATE(ROUND(AH$368*$D16,0),(IF(AH17=CONCATENATE(ROUND(AH$368*$D16,0),"R"),"C","R"))),IF(ROUND(AH$368*$D16,0)=ROUND(AH$368*$D17,0),CONCATENATE(ROUND(AH$368*$D16,0),"L"),ROUND(AH$368*$D16,0)))</f>
        <v>5R</v>
      </c>
      <c r="AI16" s="198" t="str">
        <f aca="false">IF(ROUND(AI$368*$D16,0)=ROUND(AI$368*$D15,0),CONCATENATE(ROUND(AI$368*$D16,0),(IF(AI17=CONCATENATE(ROUND(AI$368*$D16,0),"R"),"C","R"))),IF(ROUND(AI$368*$D16,0)=ROUND(AI$368*$D17,0),CONCATENATE(ROUND(AI$368*$D16,0),"L"),ROUND(AI$368*$D16,0)))</f>
        <v>4C</v>
      </c>
      <c r="AJ16" s="198" t="str">
        <f aca="false">IF(ROUND(AJ$368*$D16,0)=ROUND(AJ$368*$D15,0),CONCATENATE(ROUND(AJ$368*$D16,0),(IF(AJ17=CONCATENATE(ROUND(AJ$368*$D16,0),"R"),"C","R"))),IF(ROUND(AJ$368*$D16,0)=ROUND(AJ$368*$D17,0),CONCATENATE(ROUND(AJ$368*$D16,0),"L"),ROUND(AJ$368*$D16,0)))</f>
        <v>5L</v>
      </c>
      <c r="AK16" s="198" t="str">
        <f aca="false">IF(ROUND(AK$368*$D16,0)=ROUND(AK$368*$D15,0),CONCATENATE(ROUND(AK$368*$D16,0),(IF(AK17=CONCATENATE(ROUND(AK$368*$D16,0),"R"),"C","R"))),IF(ROUND(AK$368*$D16,0)=ROUND(AK$368*$D17,0),CONCATENATE(ROUND(AK$368*$D16,0),"L"),ROUND(AK$368*$D16,0)))</f>
        <v>5C</v>
      </c>
    </row>
    <row r="17" customFormat="false" ht="13.5" hidden="false" customHeight="false" outlineLevel="0" collapsed="false">
      <c r="D17" s="199" t="n">
        <f aca="false">D16+0.2/72</f>
        <v>0.0388888888888889</v>
      </c>
      <c r="E17" s="188" t="n">
        <f aca="false">IF(ROUND(E$368*$D17,0)=ROUND(E$368*$D16,0),CONCATENATE(ROUND(E$368*$D17,0),"R"),IF(ROUND(E$368*$D17,0)=ROUND(E$368*$D18,0),CONCATENATE(ROUND(E$368*$D17,0),"L"),ROUND(E$368*$D17,0)))</f>
        <v>14</v>
      </c>
      <c r="F17" s="188" t="n">
        <f aca="false">IF(ROUND(F$368*$D17,0)=ROUND(F$368*$D16,0),CONCATENATE(ROUND(F$368*$D17,0),"R"),IF(ROUND(F$368*$D17,0)=ROUND(F$368*$D18,0),CONCATENATE(ROUND(F$368*$D17,0),"L"),ROUND(F$368*$D17,0)))</f>
        <v>15</v>
      </c>
      <c r="G17" s="188" t="n">
        <f aca="false">IF(ROUND(G$368*$D17,0)=ROUND(G$368*$D16,0),CONCATENATE(ROUND(G$368*$D17,0),"R"),IF(ROUND(G$368*$D17,0)=ROUND(G$368*$D18,0),CONCATENATE(ROUND(G$368*$D17,0),"L"),ROUND(G$368*$D17,0)))</f>
        <v>16</v>
      </c>
      <c r="H17" s="189" t="n">
        <f aca="false">IF(ROUND(H$368*$D17,0)=ROUND(H$368*$D16,0),CONCATENATE(ROUND(H$368*$D17,0),"R"),IF(ROUND(H$368*$D17,0)=ROUND(H$368*$D18,0),CONCATENATE(ROUND(H$368*$D17,0),"L"),ROUND(H$368*$D17,0)))</f>
        <v>14</v>
      </c>
      <c r="I17" s="189" t="n">
        <f aca="false">IF(ROUND(I$368*$D17,0)=ROUND(I$368*$D16,0),CONCATENATE(ROUND(I$368*$D17,0),"R"),IF(ROUND(I$368*$D17,0)=ROUND(I$368*$D18,0),CONCATENATE(ROUND(I$368*$D17,0),"L"),ROUND(I$368*$D17,0)))</f>
        <v>14</v>
      </c>
      <c r="J17" s="189" t="n">
        <f aca="false">IF(ROUND(J$368*$D17,0)=ROUND(J$368*$D16,0),CONCATENATE(ROUND(J$368*$D17,0),"R"),IF(ROUND(J$368*$D17,0)=ROUND(J$368*$D18,0),CONCATENATE(ROUND(J$368*$D17,0),"L"),ROUND(J$368*$D17,0)))</f>
        <v>15</v>
      </c>
      <c r="K17" s="190" t="n">
        <f aca="false">IF(ROUND(K$368*$D17,0)=ROUND(K$368*$D16,0),CONCATENATE(ROUND(K$368*$D17,0),"R"),IF(ROUND(K$368*$D17,0)=ROUND(K$368*$D18,0),CONCATENATE(ROUND(K$368*$D17,0),"L"),ROUND(K$368*$D17,0)))</f>
        <v>13</v>
      </c>
      <c r="L17" s="190" t="n">
        <f aca="false">IF(ROUND(L$368*$D17,0)=ROUND(L$368*$D16,0),CONCATENATE(ROUND(L$368*$D17,0),"R"),IF(ROUND(L$368*$D17,0)=ROUND(L$368*$D18,0),CONCATENATE(ROUND(L$368*$D17,0),"L"),ROUND(L$368*$D17,0)))</f>
        <v>14</v>
      </c>
      <c r="M17" s="190" t="n">
        <f aca="false">IF(ROUND(M$368*$D17,0)=ROUND(M$368*$D16,0),CONCATENATE(ROUND(M$368*$D17,0),"R"),IF(ROUND(M$368*$D17,0)=ROUND(M$368*$D18,0),CONCATENATE(ROUND(M$368*$D17,0),"L"),ROUND(M$368*$D17,0)))</f>
        <v>14</v>
      </c>
      <c r="N17" s="191" t="str">
        <f aca="false">IF(ROUND(N$368*$D17,0)=ROUND(N$368*$D16,0),CONCATENATE(ROUND(N$368*$D17,0),(IF(N18=CONCATENATE(ROUND(N$368*$D17,0),"R"),"C","R"))),IF(ROUND(N$368*$D17,0)=ROUND(N$368*$D18,0),CONCATENATE(ROUND(N$368*$D17,0),"L"),ROUND(N$368*$D17,0)))</f>
        <v>7R</v>
      </c>
      <c r="O17" s="191" t="str">
        <f aca="false">IF(ROUND(O$368*$D17,0)=ROUND(O$368*$D16,0),CONCATENATE(ROUND(O$368*$D17,0),(IF(O18=CONCATENATE(ROUND(O$368*$D17,0),"R"),"C","R"))),IF(ROUND(O$368*$D17,0)=ROUND(O$368*$D18,0),CONCATENATE(ROUND(O$368*$D17,0),"L"),ROUND(O$368*$D17,0)))</f>
        <v>8L</v>
      </c>
      <c r="P17" s="191" t="str">
        <f aca="false">IF(ROUND(P$368*$D17,0)=ROUND(P$368*$D16,0),CONCATENATE(ROUND(P$368*$D17,0),(IF(P18=CONCATENATE(ROUND(P$368*$D17,0),"R"),"C","R"))),IF(ROUND(P$368*$D17,0)=ROUND(P$368*$D18,0),CONCATENATE(ROUND(P$368*$D17,0),"L"),ROUND(P$368*$D17,0)))</f>
        <v>8R</v>
      </c>
      <c r="Q17" s="192" t="str">
        <f aca="false">IF(ROUND(Q$368*$D17,0)=ROUND(Q$368*$D16,0),CONCATENATE(ROUND(Q$368*$D17,0),(IF(Q18=CONCATENATE(ROUND(Q$368*$D17,0),"R"),"C","R"))),IF(ROUND(Q$368*$D17,0)=ROUND(Q$368*$D18,0),CONCATENATE(ROUND(Q$368*$D17,0),"L"),ROUND(Q$368*$D17,0)))</f>
        <v>7L</v>
      </c>
      <c r="R17" s="192" t="str">
        <f aca="false">IF(ROUND(R$368*$D17,0)=ROUND(R$368*$D16,0),CONCATENATE(ROUND(R$368*$D17,0),(IF(R18=CONCATENATE(ROUND(R$368*$D17,0),"R"),"C","R"))),IF(ROUND(R$368*$D17,0)=ROUND(R$368*$D18,0),CONCATENATE(ROUND(R$368*$D17,0),"L"),ROUND(R$368*$D17,0)))</f>
        <v>7R</v>
      </c>
      <c r="S17" s="192" t="str">
        <f aca="false">IF(ROUND(S$368*$D17,0)=ROUND(S$368*$D16,0),CONCATENATE(ROUND(S$368*$D17,0),(IF(S18=CONCATENATE(ROUND(S$368*$D17,0),"R"),"C","R"))),IF(ROUND(S$368*$D17,0)=ROUND(S$368*$D18,0),CONCATENATE(ROUND(S$368*$D17,0),"L"),ROUND(S$368*$D17,0)))</f>
        <v>8L</v>
      </c>
      <c r="T17" s="193" t="str">
        <f aca="false">IF(ROUND(T$368*$D17,0)=ROUND(T$368*$D16,0),CONCATENATE(ROUND(T$368*$D17,0),(IF(T18=CONCATENATE(ROUND(T$368*$D17,0),"R"),"C","R"))),IF(ROUND(T$368*$D17,0)=ROUND(T$368*$D18,0),CONCATENATE(ROUND(T$368*$D17,0),"L"),ROUND(T$368*$D17,0)))</f>
        <v>6R</v>
      </c>
      <c r="U17" s="193" t="str">
        <f aca="false">IF(ROUND(U$368*$D17,0)=ROUND(U$368*$D16,0),CONCATENATE(ROUND(U$368*$D17,0),(IF(U18=CONCATENATE(ROUND(U$368*$D17,0),"R"),"C","R"))),IF(ROUND(U$368*$D17,0)=ROUND(U$368*$D18,0),CONCATENATE(ROUND(U$368*$D17,0),"L"),ROUND(U$368*$D17,0)))</f>
        <v>7R</v>
      </c>
      <c r="V17" s="193" t="str">
        <f aca="false">IF(ROUND(V$368*$D17,0)=ROUND(V$368*$D16,0),CONCATENATE(ROUND(V$368*$D17,0),(IF(V18=CONCATENATE(ROUND(V$368*$D17,0),"R"),"C","R"))),IF(ROUND(V$368*$D17,0)=ROUND(V$368*$D18,0),CONCATENATE(ROUND(V$368*$D17,0),"L"),ROUND(V$368*$D17,0)))</f>
        <v>7R</v>
      </c>
      <c r="W17" s="194" t="str">
        <f aca="false">IF(ROUND(W$368*$D17,0)=ROUND(W$368*$D16,0),CONCATENATE(ROUND(W$368*$D17,0),(IF(W18=CONCATENATE(ROUND(W$368*$D17,0),"R"),"C","R"))),IF(ROUND(W$368*$D17,0)=ROUND(W$368*$D18,0),CONCATENATE(ROUND(W$368*$D17,0),"L"),ROUND(W$368*$D17,0)))</f>
        <v>6L</v>
      </c>
      <c r="X17" s="194" t="str">
        <f aca="false">IF(ROUND(X$368*$D17,0)=ROUND(X$368*$D16,0),CONCATENATE(ROUND(X$368*$D17,0),(IF(X18=CONCATENATE(ROUND(X$368*$D17,0),"R"),"C","R"))),IF(ROUND(X$368*$D17,0)=ROUND(X$368*$D18,0),CONCATENATE(ROUND(X$368*$D17,0),"L"),ROUND(X$368*$D17,0)))</f>
        <v>7L</v>
      </c>
      <c r="Y17" s="194" t="str">
        <f aca="false">IF(ROUND(Y$368*$D17,0)=ROUND(Y$368*$D16,0),CONCATENATE(ROUND(Y$368*$D17,0),(IF(Y18=CONCATENATE(ROUND(Y$368*$D17,0),"R"),"C","R"))),IF(ROUND(Y$368*$D17,0)=ROUND(Y$368*$D18,0),CONCATENATE(ROUND(Y$368*$D17,0),"L"),ROUND(Y$368*$D17,0)))</f>
        <v>7R</v>
      </c>
      <c r="Z17" s="195" t="str">
        <f aca="false">IF(ROUND(Z$368*$D17,0)=ROUND(Z$368*$D16,0),CONCATENATE(ROUND(Z$368*$D17,0),(IF(Z18=CONCATENATE(ROUND(Z$368*$D17,0),"R"),"C","R"))),IF(ROUND(Z$368*$D17,0)=ROUND(Z$368*$D18,0),CONCATENATE(ROUND(Z$368*$D17,0),"L"),ROUND(Z$368*$D17,0)))</f>
        <v>5R</v>
      </c>
      <c r="AA17" s="195" t="str">
        <f aca="false">IF(ROUND(AA$368*$D17,0)=ROUND(AA$368*$D16,0),CONCATENATE(ROUND(AA$368*$D17,0),(IF(AA18=CONCATENATE(ROUND(AA$368*$D17,0),"R"),"C","R"))),IF(ROUND(AA$368*$D17,0)=ROUND(AA$368*$D18,0),CONCATENATE(ROUND(AA$368*$D17,0),"L"),ROUND(AA$368*$D17,0)))</f>
        <v>6R</v>
      </c>
      <c r="AB17" s="195" t="str">
        <f aca="false">IF(ROUND(AB$368*$D17,0)=ROUND(AB$368*$D16,0),CONCATENATE(ROUND(AB$368*$D17,0),(IF(AB18=CONCATENATE(ROUND(AB$368*$D17,0),"R"),"C","R"))),IF(ROUND(AB$368*$D17,0)=ROUND(AB$368*$D18,0),CONCATENATE(ROUND(AB$368*$D17,0),"L"),ROUND(AB$368*$D17,0)))</f>
        <v>7L</v>
      </c>
      <c r="AC17" s="196" t="str">
        <f aca="false">IF(ROUND(AC$368*$D17,0)=ROUND(AC$368*$D16,0),CONCATENATE(ROUND(AC$368*$D17,0),(IF(AC18=CONCATENATE(ROUND(AC$368*$D17,0),"R"),"C","R"))),IF(ROUND(AC$368*$D17,0)=ROUND(AC$368*$D18,0),CONCATENATE(ROUND(AC$368*$D17,0),"L"),ROUND(AC$368*$D17,0)))</f>
        <v>5C</v>
      </c>
      <c r="AD17" s="196" t="str">
        <f aca="false">IF(ROUND(AD$368*$D17,0)=ROUND(AD$368*$D16,0),CONCATENATE(ROUND(AD$368*$D17,0),(IF(AD18=CONCATENATE(ROUND(AD$368*$D17,0),"R"),"C","R"))),IF(ROUND(AD$368*$D17,0)=ROUND(AD$368*$D18,0),CONCATENATE(ROUND(AD$368*$D17,0),"L"),ROUND(AD$368*$D17,0)))</f>
        <v>6L</v>
      </c>
      <c r="AE17" s="196" t="str">
        <f aca="false">IF(ROUND(AE$368*$D17,0)=ROUND(AE$368*$D16,0),CONCATENATE(ROUND(AE$368*$D17,0),(IF(AE18=CONCATENATE(ROUND(AE$368*$D17,0),"R"),"C","R"))),IF(ROUND(AE$368*$D17,0)=ROUND(AE$368*$D18,0),CONCATENATE(ROUND(AE$368*$D17,0),"L"),ROUND(AE$368*$D17,0)))</f>
        <v>6R</v>
      </c>
      <c r="AF17" s="197" t="str">
        <f aca="false">IF(ROUND(AF$368*$D17,0)=ROUND(AF$368*$D16,0),CONCATENATE(ROUND(AF$368*$D17,0),(IF(AF18=CONCATENATE(ROUND(AF$368*$D17,0),"R"),"C","R"))),IF(ROUND(AF$368*$D17,0)=ROUND(AF$368*$D18,0),CONCATENATE(ROUND(AF$368*$D17,0),"L"),ROUND(AF$368*$D17,0)))</f>
        <v>5L</v>
      </c>
      <c r="AG17" s="197" t="str">
        <f aca="false">IF(ROUND(AG$368*$D17,0)=ROUND(AG$368*$D16,0),CONCATENATE(ROUND(AG$368*$D17,0),(IF(AG18=CONCATENATE(ROUND(AG$368*$D17,0),"R"),"C","R"))),IF(ROUND(AG$368*$D17,0)=ROUND(AG$368*$D18,0),CONCATENATE(ROUND(AG$368*$D17,0),"L"),ROUND(AG$368*$D17,0)))</f>
        <v>5R</v>
      </c>
      <c r="AH17" s="197" t="str">
        <f aca="false">IF(ROUND(AH$368*$D17,0)=ROUND(AH$368*$D16,0),CONCATENATE(ROUND(AH$368*$D17,0),(IF(AH18=CONCATENATE(ROUND(AH$368*$D17,0),"R"),"C","R"))),IF(ROUND(AH$368*$D17,0)=ROUND(AH$368*$D18,0),CONCATENATE(ROUND(AH$368*$D17,0),"L"),ROUND(AH$368*$D17,0)))</f>
        <v>6L</v>
      </c>
      <c r="AI17" s="198" t="str">
        <f aca="false">IF(ROUND(AI$368*$D17,0)=ROUND(AI$368*$D16,0),CONCATENATE(ROUND(AI$368*$D17,0),(IF(AI18=CONCATENATE(ROUND(AI$368*$D17,0),"R"),"C","R"))),IF(ROUND(AI$368*$D17,0)=ROUND(AI$368*$D18,0),CONCATENATE(ROUND(AI$368*$D17,0),"L"),ROUND(AI$368*$D17,0)))</f>
        <v>4R</v>
      </c>
      <c r="AJ17" s="198" t="str">
        <f aca="false">IF(ROUND(AJ$368*$D17,0)=ROUND(AJ$368*$D16,0),CONCATENATE(ROUND(AJ$368*$D17,0),(IF(AJ18=CONCATENATE(ROUND(AJ$368*$D17,0),"R"),"C","R"))),IF(ROUND(AJ$368*$D17,0)=ROUND(AJ$368*$D18,0),CONCATENATE(ROUND(AJ$368*$D17,0),"L"),ROUND(AJ$368*$D17,0)))</f>
        <v>5C</v>
      </c>
      <c r="AK17" s="198" t="str">
        <f aca="false">IF(ROUND(AK$368*$D17,0)=ROUND(AK$368*$D16,0),CONCATENATE(ROUND(AK$368*$D17,0),(IF(AK18=CONCATENATE(ROUND(AK$368*$D17,0),"R"),"C","R"))),IF(ROUND(AK$368*$D17,0)=ROUND(AK$368*$D18,0),CONCATENATE(ROUND(AK$368*$D17,0),"L"),ROUND(AK$368*$D17,0)))</f>
        <v>5R</v>
      </c>
    </row>
    <row r="18" customFormat="false" ht="13.5" hidden="false" customHeight="false" outlineLevel="0" collapsed="false">
      <c r="D18" s="199" t="n">
        <f aca="false">D17+0.2/72</f>
        <v>0.0416666666666667</v>
      </c>
      <c r="E18" s="188" t="n">
        <f aca="false">IF(ROUND(E$368*$D18,0)=ROUND(E$368*$D17,0),CONCATENATE(ROUND(E$368*$D18,0),"R"),IF(ROUND(E$368*$D18,0)=ROUND(E$368*$D19,0),CONCATENATE(ROUND(E$368*$D18,0),"L"),ROUND(E$368*$D18,0)))</f>
        <v>16</v>
      </c>
      <c r="F18" s="188" t="n">
        <f aca="false">IF(ROUND(F$368*$D18,0)=ROUND(F$368*$D17,0),CONCATENATE(ROUND(F$368*$D18,0),"R"),IF(ROUND(F$368*$D18,0)=ROUND(F$368*$D19,0),CONCATENATE(ROUND(F$368*$D18,0),"L"),ROUND(F$368*$D18,0)))</f>
        <v>16</v>
      </c>
      <c r="G18" s="188" t="n">
        <f aca="false">IF(ROUND(G$368*$D18,0)=ROUND(G$368*$D17,0),CONCATENATE(ROUND(G$368*$D18,0),"R"),IF(ROUND(G$368*$D18,0)=ROUND(G$368*$D19,0),CONCATENATE(ROUND(G$368*$D18,0),"L"),ROUND(G$368*$D18,0)))</f>
        <v>17</v>
      </c>
      <c r="H18" s="189" t="n">
        <f aca="false">IF(ROUND(H$368*$D18,0)=ROUND(H$368*$D17,0),CONCATENATE(ROUND(H$368*$D18,0),"R"),IF(ROUND(H$368*$D18,0)=ROUND(H$368*$D19,0),CONCATENATE(ROUND(H$368*$D18,0),"L"),ROUND(H$368*$D18,0)))</f>
        <v>15</v>
      </c>
      <c r="I18" s="189" t="n">
        <f aca="false">IF(ROUND(I$368*$D18,0)=ROUND(I$368*$D17,0),CONCATENATE(ROUND(I$368*$D18,0),"R"),IF(ROUND(I$368*$D18,0)=ROUND(I$368*$D19,0),CONCATENATE(ROUND(I$368*$D18,0),"L"),ROUND(I$368*$D18,0)))</f>
        <v>16</v>
      </c>
      <c r="J18" s="189" t="n">
        <f aca="false">IF(ROUND(J$368*$D18,0)=ROUND(J$368*$D17,0),CONCATENATE(ROUND(J$368*$D18,0),"R"),IF(ROUND(J$368*$D18,0)=ROUND(J$368*$D19,0),CONCATENATE(ROUND(J$368*$D18,0),"L"),ROUND(J$368*$D18,0)))</f>
        <v>16</v>
      </c>
      <c r="K18" s="190" t="n">
        <f aca="false">IF(ROUND(K$368*$D18,0)=ROUND(K$368*$D17,0),CONCATENATE(ROUND(K$368*$D18,0),"R"),IF(ROUND(K$368*$D18,0)=ROUND(K$368*$D19,0),CONCATENATE(ROUND(K$368*$D18,0),"L"),ROUND(K$368*$D18,0)))</f>
        <v>14</v>
      </c>
      <c r="L18" s="190" t="n">
        <f aca="false">IF(ROUND(L$368*$D18,0)=ROUND(L$368*$D17,0),CONCATENATE(ROUND(L$368*$D18,0),"R"),IF(ROUND(L$368*$D18,0)=ROUND(L$368*$D19,0),CONCATENATE(ROUND(L$368*$D18,0),"L"),ROUND(L$368*$D18,0)))</f>
        <v>15</v>
      </c>
      <c r="M18" s="190" t="n">
        <f aca="false">IF(ROUND(M$368*$D18,0)=ROUND(M$368*$D17,0),CONCATENATE(ROUND(M$368*$D18,0),"R"),IF(ROUND(M$368*$D18,0)=ROUND(M$368*$D19,0),CONCATENATE(ROUND(M$368*$D18,0),"L"),ROUND(M$368*$D18,0)))</f>
        <v>15</v>
      </c>
      <c r="N18" s="191" t="str">
        <f aca="false">IF(ROUND(N$368*$D18,0)=ROUND(N$368*$D17,0),CONCATENATE(ROUND(N$368*$D18,0),(IF(N19=CONCATENATE(ROUND(N$368*$D18,0),"R"),"C","R"))),IF(ROUND(N$368*$D18,0)=ROUND(N$368*$D19,0),CONCATENATE(ROUND(N$368*$D18,0),"L"),ROUND(N$368*$D18,0)))</f>
        <v>8L</v>
      </c>
      <c r="O18" s="191" t="str">
        <f aca="false">IF(ROUND(O$368*$D18,0)=ROUND(O$368*$D17,0),CONCATENATE(ROUND(O$368*$D18,0),(IF(O19=CONCATENATE(ROUND(O$368*$D18,0),"R"),"C","R"))),IF(ROUND(O$368*$D18,0)=ROUND(O$368*$D19,0),CONCATENATE(ROUND(O$368*$D18,0),"L"),ROUND(O$368*$D18,0)))</f>
        <v>8R</v>
      </c>
      <c r="P18" s="191" t="str">
        <f aca="false">IF(ROUND(P$368*$D18,0)=ROUND(P$368*$D17,0),CONCATENATE(ROUND(P$368*$D18,0),(IF(P19=CONCATENATE(ROUND(P$368*$D18,0),"R"),"C","R"))),IF(ROUND(P$368*$D18,0)=ROUND(P$368*$D19,0),CONCATENATE(ROUND(P$368*$D18,0),"L"),ROUND(P$368*$D18,0)))</f>
        <v>9L</v>
      </c>
      <c r="Q18" s="192" t="str">
        <f aca="false">IF(ROUND(Q$368*$D18,0)=ROUND(Q$368*$D17,0),CONCATENATE(ROUND(Q$368*$D18,0),(IF(Q19=CONCATENATE(ROUND(Q$368*$D18,0),"R"),"C","R"))),IF(ROUND(Q$368*$D18,0)=ROUND(Q$368*$D19,0),CONCATENATE(ROUND(Q$368*$D18,0),"L"),ROUND(Q$368*$D18,0)))</f>
        <v>7R</v>
      </c>
      <c r="R18" s="192" t="str">
        <f aca="false">IF(ROUND(R$368*$D18,0)=ROUND(R$368*$D17,0),CONCATENATE(ROUND(R$368*$D18,0),(IF(R19=CONCATENATE(ROUND(R$368*$D18,0),"R"),"C","R"))),IF(ROUND(R$368*$D18,0)=ROUND(R$368*$D19,0),CONCATENATE(ROUND(R$368*$D18,0),"L"),ROUND(R$368*$D18,0)))</f>
        <v>8L</v>
      </c>
      <c r="S18" s="192" t="str">
        <f aca="false">IF(ROUND(S$368*$D18,0)=ROUND(S$368*$D17,0),CONCATENATE(ROUND(S$368*$D18,0),(IF(S19=CONCATENATE(ROUND(S$368*$D18,0),"R"),"C","R"))),IF(ROUND(S$368*$D18,0)=ROUND(S$368*$D19,0),CONCATENATE(ROUND(S$368*$D18,0),"L"),ROUND(S$368*$D18,0)))</f>
        <v>8R</v>
      </c>
      <c r="T18" s="193" t="str">
        <f aca="false">IF(ROUND(T$368*$D18,0)=ROUND(T$368*$D17,0),CONCATENATE(ROUND(T$368*$D18,0),(IF(T19=CONCATENATE(ROUND(T$368*$D18,0),"R"),"C","R"))),IF(ROUND(T$368*$D18,0)=ROUND(T$368*$D19,0),CONCATENATE(ROUND(T$368*$D18,0),"L"),ROUND(T$368*$D18,0)))</f>
        <v>7L</v>
      </c>
      <c r="U18" s="193" t="str">
        <f aca="false">IF(ROUND(U$368*$D18,0)=ROUND(U$368*$D17,0),CONCATENATE(ROUND(U$368*$D18,0),(IF(U19=CONCATENATE(ROUND(U$368*$D18,0),"R"),"C","R"))),IF(ROUND(U$368*$D18,0)=ROUND(U$368*$D19,0),CONCATENATE(ROUND(U$368*$D18,0),"L"),ROUND(U$368*$D18,0)))</f>
        <v>8L</v>
      </c>
      <c r="V18" s="193" t="str">
        <f aca="false">IF(ROUND(V$368*$D18,0)=ROUND(V$368*$D17,0),CONCATENATE(ROUND(V$368*$D18,0),(IF(V19=CONCATENATE(ROUND(V$368*$D18,0),"R"),"C","R"))),IF(ROUND(V$368*$D18,0)=ROUND(V$368*$D19,0),CONCATENATE(ROUND(V$368*$D18,0),"L"),ROUND(V$368*$D18,0)))</f>
        <v>8L</v>
      </c>
      <c r="W18" s="194" t="str">
        <f aca="false">IF(ROUND(W$368*$D18,0)=ROUND(W$368*$D17,0),CONCATENATE(ROUND(W$368*$D18,0),(IF(W19=CONCATENATE(ROUND(W$368*$D18,0),"R"),"C","R"))),IF(ROUND(W$368*$D18,0)=ROUND(W$368*$D19,0),CONCATENATE(ROUND(W$368*$D18,0),"L"),ROUND(W$368*$D18,0)))</f>
        <v>6R</v>
      </c>
      <c r="X18" s="194" t="str">
        <f aca="false">IF(ROUND(X$368*$D18,0)=ROUND(X$368*$D17,0),CONCATENATE(ROUND(X$368*$D18,0),(IF(X19=CONCATENATE(ROUND(X$368*$D18,0),"R"),"C","R"))),IF(ROUND(X$368*$D18,0)=ROUND(X$368*$D19,0),CONCATENATE(ROUND(X$368*$D18,0),"L"),ROUND(X$368*$D18,0)))</f>
        <v>7R</v>
      </c>
      <c r="Y18" s="194" t="str">
        <f aca="false">IF(ROUND(Y$368*$D18,0)=ROUND(Y$368*$D17,0),CONCATENATE(ROUND(Y$368*$D18,0),(IF(Y19=CONCATENATE(ROUND(Y$368*$D18,0),"R"),"C","R"))),IF(ROUND(Y$368*$D18,0)=ROUND(Y$368*$D19,0),CONCATENATE(ROUND(Y$368*$D18,0),"L"),ROUND(Y$368*$D18,0)))</f>
        <v>8L</v>
      </c>
      <c r="Z18" s="195" t="str">
        <f aca="false">IF(ROUND(Z$368*$D18,0)=ROUND(Z$368*$D17,0),CONCATENATE(ROUND(Z$368*$D18,0),(IF(Z19=CONCATENATE(ROUND(Z$368*$D18,0),"R"),"C","R"))),IF(ROUND(Z$368*$D18,0)=ROUND(Z$368*$D19,0),CONCATENATE(ROUND(Z$368*$D18,0),"L"),ROUND(Z$368*$D18,0)))</f>
        <v>6L</v>
      </c>
      <c r="AA18" s="195" t="str">
        <f aca="false">IF(ROUND(AA$368*$D18,0)=ROUND(AA$368*$D17,0),CONCATENATE(ROUND(AA$368*$D18,0),(IF(AA19=CONCATENATE(ROUND(AA$368*$D18,0),"R"),"C","R"))),IF(ROUND(AA$368*$D18,0)=ROUND(AA$368*$D19,0),CONCATENATE(ROUND(AA$368*$D18,0),"L"),ROUND(AA$368*$D18,0)))</f>
        <v>7L</v>
      </c>
      <c r="AB18" s="195" t="str">
        <f aca="false">IF(ROUND(AB$368*$D18,0)=ROUND(AB$368*$D17,0),CONCATENATE(ROUND(AB$368*$D18,0),(IF(AB19=CONCATENATE(ROUND(AB$368*$D18,0),"R"),"C","R"))),IF(ROUND(AB$368*$D18,0)=ROUND(AB$368*$D19,0),CONCATENATE(ROUND(AB$368*$D18,0),"L"),ROUND(AB$368*$D18,0)))</f>
        <v>7R</v>
      </c>
      <c r="AC18" s="196" t="str">
        <f aca="false">IF(ROUND(AC$368*$D18,0)=ROUND(AC$368*$D17,0),CONCATENATE(ROUND(AC$368*$D18,0),(IF(AC19=CONCATENATE(ROUND(AC$368*$D18,0),"R"),"C","R"))),IF(ROUND(AC$368*$D18,0)=ROUND(AC$368*$D19,0),CONCATENATE(ROUND(AC$368*$D18,0),"L"),ROUND(AC$368*$D18,0)))</f>
        <v>5R</v>
      </c>
      <c r="AD18" s="196" t="str">
        <f aca="false">IF(ROUND(AD$368*$D18,0)=ROUND(AD$368*$D17,0),CONCATENATE(ROUND(AD$368*$D18,0),(IF(AD19=CONCATENATE(ROUND(AD$368*$D18,0),"R"),"C","R"))),IF(ROUND(AD$368*$D18,0)=ROUND(AD$368*$D19,0),CONCATENATE(ROUND(AD$368*$D18,0),"L"),ROUND(AD$368*$D18,0)))</f>
        <v>6R</v>
      </c>
      <c r="AE18" s="196" t="str">
        <f aca="false">IF(ROUND(AE$368*$D18,0)=ROUND(AE$368*$D17,0),CONCATENATE(ROUND(AE$368*$D18,0),(IF(AE19=CONCATENATE(ROUND(AE$368*$D18,0),"R"),"C","R"))),IF(ROUND(AE$368*$D18,0)=ROUND(AE$368*$D19,0),CONCATENATE(ROUND(AE$368*$D18,0),"L"),ROUND(AE$368*$D18,0)))</f>
        <v>7L</v>
      </c>
      <c r="AF18" s="197" t="str">
        <f aca="false">IF(ROUND(AF$368*$D18,0)=ROUND(AF$368*$D17,0),CONCATENATE(ROUND(AF$368*$D18,0),(IF(AF19=CONCATENATE(ROUND(AF$368*$D18,0),"R"),"C","R"))),IF(ROUND(AF$368*$D18,0)=ROUND(AF$368*$D19,0),CONCATENATE(ROUND(AF$368*$D18,0),"L"),ROUND(AF$368*$D18,0)))</f>
        <v>5C</v>
      </c>
      <c r="AG18" s="197" t="str">
        <f aca="false">IF(ROUND(AG$368*$D18,0)=ROUND(AG$368*$D17,0),CONCATENATE(ROUND(AG$368*$D18,0),(IF(AG19=CONCATENATE(ROUND(AG$368*$D18,0),"R"),"C","R"))),IF(ROUND(AG$368*$D18,0)=ROUND(AG$368*$D19,0),CONCATENATE(ROUND(AG$368*$D18,0),"L"),ROUND(AG$368*$D18,0)))</f>
        <v>6L</v>
      </c>
      <c r="AH18" s="197" t="str">
        <f aca="false">IF(ROUND(AH$368*$D18,0)=ROUND(AH$368*$D17,0),CONCATENATE(ROUND(AH$368*$D18,0),(IF(AH19=CONCATENATE(ROUND(AH$368*$D18,0),"R"),"C","R"))),IF(ROUND(AH$368*$D18,0)=ROUND(AH$368*$D19,0),CONCATENATE(ROUND(AH$368*$D18,0),"L"),ROUND(AH$368*$D18,0)))</f>
        <v>6R</v>
      </c>
      <c r="AI18" s="198" t="str">
        <f aca="false">IF(ROUND(AI$368*$D18,0)=ROUND(AI$368*$D17,0),CONCATENATE(ROUND(AI$368*$D18,0),(IF(AI19=CONCATENATE(ROUND(AI$368*$D18,0),"R"),"C","R"))),IF(ROUND(AI$368*$D18,0)=ROUND(AI$368*$D19,0),CONCATENATE(ROUND(AI$368*$D18,0),"L"),ROUND(AI$368*$D18,0)))</f>
        <v>5L</v>
      </c>
      <c r="AJ18" s="198" t="str">
        <f aca="false">IF(ROUND(AJ$368*$D18,0)=ROUND(AJ$368*$D17,0),CONCATENATE(ROUND(AJ$368*$D18,0),(IF(AJ19=CONCATENATE(ROUND(AJ$368*$D18,0),"R"),"C","R"))),IF(ROUND(AJ$368*$D18,0)=ROUND(AJ$368*$D19,0),CONCATENATE(ROUND(AJ$368*$D18,0),"L"),ROUND(AJ$368*$D18,0)))</f>
        <v>5R</v>
      </c>
      <c r="AK18" s="198" t="str">
        <f aca="false">IF(ROUND(AK$368*$D18,0)=ROUND(AK$368*$D17,0),CONCATENATE(ROUND(AK$368*$D18,0),(IF(AK19=CONCATENATE(ROUND(AK$368*$D18,0),"R"),"C","R"))),IF(ROUND(AK$368*$D18,0)=ROUND(AK$368*$D19,0),CONCATENATE(ROUND(AK$368*$D18,0),"L"),ROUND(AK$368*$D18,0)))</f>
        <v>6L</v>
      </c>
    </row>
    <row r="19" customFormat="false" ht="13.5" hidden="false" customHeight="false" outlineLevel="0" collapsed="false">
      <c r="D19" s="199" t="n">
        <f aca="false">D18+0.2/72</f>
        <v>0.0444444444444444</v>
      </c>
      <c r="E19" s="188" t="n">
        <f aca="false">IF(ROUND(E$368*$D19,0)=ROUND(E$368*$D18,0),CONCATENATE(ROUND(E$368*$D19,0),"R"),IF(ROUND(E$368*$D19,0)=ROUND(E$368*$D20,0),CONCATENATE(ROUND(E$368*$D19,0),"L"),ROUND(E$368*$D19,0)))</f>
        <v>17</v>
      </c>
      <c r="F19" s="188" t="n">
        <f aca="false">IF(ROUND(F$368*$D19,0)=ROUND(F$368*$D18,0),CONCATENATE(ROUND(F$368*$D19,0),"R"),IF(ROUND(F$368*$D19,0)=ROUND(F$368*$D20,0),CONCATENATE(ROUND(F$368*$D19,0),"L"),ROUND(F$368*$D19,0)))</f>
        <v>17</v>
      </c>
      <c r="G19" s="188" t="n">
        <f aca="false">IF(ROUND(G$368*$D19,0)=ROUND(G$368*$D18,0),CONCATENATE(ROUND(G$368*$D19,0),"R"),IF(ROUND(G$368*$D19,0)=ROUND(G$368*$D20,0),CONCATENATE(ROUND(G$368*$D19,0),"L"),ROUND(G$368*$D19,0)))</f>
        <v>18</v>
      </c>
      <c r="H19" s="189" t="n">
        <f aca="false">IF(ROUND(H$368*$D19,0)=ROUND(H$368*$D18,0),CONCATENATE(ROUND(H$368*$D19,0),"R"),IF(ROUND(H$368*$D19,0)=ROUND(H$368*$D20,0),CONCATENATE(ROUND(H$368*$D19,0),"L"),ROUND(H$368*$D19,0)))</f>
        <v>16</v>
      </c>
      <c r="I19" s="189" t="n">
        <f aca="false">IF(ROUND(I$368*$D19,0)=ROUND(I$368*$D18,0),CONCATENATE(ROUND(I$368*$D19,0),"R"),IF(ROUND(I$368*$D19,0)=ROUND(I$368*$D20,0),CONCATENATE(ROUND(I$368*$D19,0),"L"),ROUND(I$368*$D19,0)))</f>
        <v>17</v>
      </c>
      <c r="J19" s="189" t="n">
        <f aca="false">IF(ROUND(J$368*$D19,0)=ROUND(J$368*$D18,0),CONCATENATE(ROUND(J$368*$D19,0),"R"),IF(ROUND(J$368*$D19,0)=ROUND(J$368*$D20,0),CONCATENATE(ROUND(J$368*$D19,0),"L"),ROUND(J$368*$D19,0)))</f>
        <v>17</v>
      </c>
      <c r="K19" s="190" t="n">
        <f aca="false">IF(ROUND(K$368*$D19,0)=ROUND(K$368*$D18,0),CONCATENATE(ROUND(K$368*$D19,0),"R"),IF(ROUND(K$368*$D19,0)=ROUND(K$368*$D20,0),CONCATENATE(ROUND(K$368*$D19,0),"L"),ROUND(K$368*$D19,0)))</f>
        <v>15</v>
      </c>
      <c r="L19" s="190" t="n">
        <f aca="false">IF(ROUND(L$368*$D19,0)=ROUND(L$368*$D18,0),CONCATENATE(ROUND(L$368*$D19,0),"R"),IF(ROUND(L$368*$D19,0)=ROUND(L$368*$D20,0),CONCATENATE(ROUND(L$368*$D19,0),"L"),ROUND(L$368*$D19,0)))</f>
        <v>16</v>
      </c>
      <c r="M19" s="190" t="n">
        <f aca="false">IF(ROUND(M$368*$D19,0)=ROUND(M$368*$D18,0),CONCATENATE(ROUND(M$368*$D19,0),"R"),IF(ROUND(M$368*$D19,0)=ROUND(M$368*$D20,0),CONCATENATE(ROUND(M$368*$D19,0),"L"),ROUND(M$368*$D19,0)))</f>
        <v>16</v>
      </c>
      <c r="N19" s="191" t="str">
        <f aca="false">IF(ROUND(N$368*$D19,0)=ROUND(N$368*$D18,0),CONCATENATE(ROUND(N$368*$D19,0),(IF(N20=CONCATENATE(ROUND(N$368*$D19,0),"R"),"C","R"))),IF(ROUND(N$368*$D19,0)=ROUND(N$368*$D20,0),CONCATENATE(ROUND(N$368*$D19,0),"L"),ROUND(N$368*$D19,0)))</f>
        <v>8R</v>
      </c>
      <c r="O19" s="191" t="str">
        <f aca="false">IF(ROUND(O$368*$D19,0)=ROUND(O$368*$D18,0),CONCATENATE(ROUND(O$368*$D19,0),(IF(O20=CONCATENATE(ROUND(O$368*$D19,0),"R"),"C","R"))),IF(ROUND(O$368*$D19,0)=ROUND(O$368*$D20,0),CONCATENATE(ROUND(O$368*$D19,0),"L"),ROUND(O$368*$D19,0)))</f>
        <v>9L</v>
      </c>
      <c r="P19" s="191" t="str">
        <f aca="false">IF(ROUND(P$368*$D19,0)=ROUND(P$368*$D18,0),CONCATENATE(ROUND(P$368*$D19,0),(IF(P20=CONCATENATE(ROUND(P$368*$D19,0),"R"),"C","R"))),IF(ROUND(P$368*$D19,0)=ROUND(P$368*$D20,0),CONCATENATE(ROUND(P$368*$D19,0),"L"),ROUND(P$368*$D19,0)))</f>
        <v>9R</v>
      </c>
      <c r="Q19" s="192" t="str">
        <f aca="false">IF(ROUND(Q$368*$D19,0)=ROUND(Q$368*$D18,0),CONCATENATE(ROUND(Q$368*$D19,0),(IF(Q20=CONCATENATE(ROUND(Q$368*$D19,0),"R"),"C","R"))),IF(ROUND(Q$368*$D19,0)=ROUND(Q$368*$D20,0),CONCATENATE(ROUND(Q$368*$D19,0),"L"),ROUND(Q$368*$D19,0)))</f>
        <v>8L</v>
      </c>
      <c r="R19" s="192" t="str">
        <f aca="false">IF(ROUND(R$368*$D19,0)=ROUND(R$368*$D18,0),CONCATENATE(ROUND(R$368*$D19,0),(IF(R20=CONCATENATE(ROUND(R$368*$D19,0),"R"),"C","R"))),IF(ROUND(R$368*$D19,0)=ROUND(R$368*$D20,0),CONCATENATE(ROUND(R$368*$D19,0),"L"),ROUND(R$368*$D19,0)))</f>
        <v>8R</v>
      </c>
      <c r="S19" s="192" t="str">
        <f aca="false">IF(ROUND(S$368*$D19,0)=ROUND(S$368*$D18,0),CONCATENATE(ROUND(S$368*$D19,0),(IF(S20=CONCATENATE(ROUND(S$368*$D19,0),"R"),"C","R"))),IF(ROUND(S$368*$D19,0)=ROUND(S$368*$D20,0),CONCATENATE(ROUND(S$368*$D19,0),"L"),ROUND(S$368*$D19,0)))</f>
        <v>9L</v>
      </c>
      <c r="T19" s="193" t="str">
        <f aca="false">IF(ROUND(T$368*$D19,0)=ROUND(T$368*$D18,0),CONCATENATE(ROUND(T$368*$D19,0),(IF(T20=CONCATENATE(ROUND(T$368*$D19,0),"R"),"C","R"))),IF(ROUND(T$368*$D19,0)=ROUND(T$368*$D20,0),CONCATENATE(ROUND(T$368*$D19,0),"L"),ROUND(T$368*$D19,0)))</f>
        <v>7R</v>
      </c>
      <c r="U19" s="193" t="str">
        <f aca="false">IF(ROUND(U$368*$D19,0)=ROUND(U$368*$D18,0),CONCATENATE(ROUND(U$368*$D19,0),(IF(U20=CONCATENATE(ROUND(U$368*$D19,0),"R"),"C","R"))),IF(ROUND(U$368*$D19,0)=ROUND(U$368*$D20,0),CONCATENATE(ROUND(U$368*$D19,0),"L"),ROUND(U$368*$D19,0)))</f>
        <v>8R</v>
      </c>
      <c r="V19" s="193" t="str">
        <f aca="false">IF(ROUND(V$368*$D19,0)=ROUND(V$368*$D18,0),CONCATENATE(ROUND(V$368*$D19,0),(IF(V20=CONCATENATE(ROUND(V$368*$D19,0),"R"),"C","R"))),IF(ROUND(V$368*$D19,0)=ROUND(V$368*$D20,0),CONCATENATE(ROUND(V$368*$D19,0),"L"),ROUND(V$368*$D19,0)))</f>
        <v>8R</v>
      </c>
      <c r="W19" s="194" t="str">
        <f aca="false">IF(ROUND(W$368*$D19,0)=ROUND(W$368*$D18,0),CONCATENATE(ROUND(W$368*$D19,0),(IF(W20=CONCATENATE(ROUND(W$368*$D19,0),"R"),"C","R"))),IF(ROUND(W$368*$D19,0)=ROUND(W$368*$D20,0),CONCATENATE(ROUND(W$368*$D19,0),"L"),ROUND(W$368*$D19,0)))</f>
        <v>7L</v>
      </c>
      <c r="X19" s="194" t="str">
        <f aca="false">IF(ROUND(X$368*$D19,0)=ROUND(X$368*$D18,0),CONCATENATE(ROUND(X$368*$D19,0),(IF(X20=CONCATENATE(ROUND(X$368*$D19,0),"R"),"C","R"))),IF(ROUND(X$368*$D19,0)=ROUND(X$368*$D20,0),CONCATENATE(ROUND(X$368*$D19,0),"L"),ROUND(X$368*$D19,0)))</f>
        <v>8L</v>
      </c>
      <c r="Y19" s="194" t="str">
        <f aca="false">IF(ROUND(Y$368*$D19,0)=ROUND(Y$368*$D18,0),CONCATENATE(ROUND(Y$368*$D19,0),(IF(Y20=CONCATENATE(ROUND(Y$368*$D19,0),"R"),"C","R"))),IF(ROUND(Y$368*$D19,0)=ROUND(Y$368*$D20,0),CONCATENATE(ROUND(Y$368*$D19,0),"L"),ROUND(Y$368*$D19,0)))</f>
        <v>8R</v>
      </c>
      <c r="Z19" s="195" t="str">
        <f aca="false">IF(ROUND(Z$368*$D19,0)=ROUND(Z$368*$D18,0),CONCATENATE(ROUND(Z$368*$D19,0),(IF(Z20=CONCATENATE(ROUND(Z$368*$D19,0),"R"),"C","R"))),IF(ROUND(Z$368*$D19,0)=ROUND(Z$368*$D20,0),CONCATENATE(ROUND(Z$368*$D19,0),"L"),ROUND(Z$368*$D19,0)))</f>
        <v>6R</v>
      </c>
      <c r="AA19" s="195" t="str">
        <f aca="false">IF(ROUND(AA$368*$D19,0)=ROUND(AA$368*$D18,0),CONCATENATE(ROUND(AA$368*$D19,0),(IF(AA20=CONCATENATE(ROUND(AA$368*$D19,0),"R"),"C","R"))),IF(ROUND(AA$368*$D19,0)=ROUND(AA$368*$D20,0),CONCATENATE(ROUND(AA$368*$D19,0),"L"),ROUND(AA$368*$D19,0)))</f>
        <v>7R</v>
      </c>
      <c r="AB19" s="195" t="str">
        <f aca="false">IF(ROUND(AB$368*$D19,0)=ROUND(AB$368*$D18,0),CONCATENATE(ROUND(AB$368*$D19,0),(IF(AB20=CONCATENATE(ROUND(AB$368*$D19,0),"R"),"C","R"))),IF(ROUND(AB$368*$D19,0)=ROUND(AB$368*$D20,0),CONCATENATE(ROUND(AB$368*$D19,0),"L"),ROUND(AB$368*$D19,0)))</f>
        <v>8L</v>
      </c>
      <c r="AC19" s="196" t="str">
        <f aca="false">IF(ROUND(AC$368*$D19,0)=ROUND(AC$368*$D18,0),CONCATENATE(ROUND(AC$368*$D19,0),(IF(AC20=CONCATENATE(ROUND(AC$368*$D19,0),"R"),"C","R"))),IF(ROUND(AC$368*$D19,0)=ROUND(AC$368*$D20,0),CONCATENATE(ROUND(AC$368*$D19,0),"L"),ROUND(AC$368*$D19,0)))</f>
        <v>6L</v>
      </c>
      <c r="AD19" s="196" t="str">
        <f aca="false">IF(ROUND(AD$368*$D19,0)=ROUND(AD$368*$D18,0),CONCATENATE(ROUND(AD$368*$D19,0),(IF(AD20=CONCATENATE(ROUND(AD$368*$D19,0),"R"),"C","R"))),IF(ROUND(AD$368*$D19,0)=ROUND(AD$368*$D20,0),CONCATENATE(ROUND(AD$368*$D19,0),"L"),ROUND(AD$368*$D19,0)))</f>
        <v>7L</v>
      </c>
      <c r="AE19" s="196" t="str">
        <f aca="false">IF(ROUND(AE$368*$D19,0)=ROUND(AE$368*$D18,0),CONCATENATE(ROUND(AE$368*$D19,0),(IF(AE20=CONCATENATE(ROUND(AE$368*$D19,0),"R"),"C","R"))),IF(ROUND(AE$368*$D19,0)=ROUND(AE$368*$D20,0),CONCATENATE(ROUND(AE$368*$D19,0),"L"),ROUND(AE$368*$D19,0)))</f>
        <v>7R</v>
      </c>
      <c r="AF19" s="197" t="str">
        <f aca="false">IF(ROUND(AF$368*$D19,0)=ROUND(AF$368*$D18,0),CONCATENATE(ROUND(AF$368*$D19,0),(IF(AF20=CONCATENATE(ROUND(AF$368*$D19,0),"R"),"C","R"))),IF(ROUND(AF$368*$D19,0)=ROUND(AF$368*$D20,0),CONCATENATE(ROUND(AF$368*$D19,0),"L"),ROUND(AF$368*$D19,0)))</f>
        <v>5R</v>
      </c>
      <c r="AG19" s="197" t="str">
        <f aca="false">IF(ROUND(AG$368*$D19,0)=ROUND(AG$368*$D18,0),CONCATENATE(ROUND(AG$368*$D19,0),(IF(AG20=CONCATENATE(ROUND(AG$368*$D19,0),"R"),"C","R"))),IF(ROUND(AG$368*$D19,0)=ROUND(AG$368*$D20,0),CONCATENATE(ROUND(AG$368*$D19,0),"L"),ROUND(AG$368*$D19,0)))</f>
        <v>6R</v>
      </c>
      <c r="AH19" s="197" t="str">
        <f aca="false">IF(ROUND(AH$368*$D19,0)=ROUND(AH$368*$D18,0),CONCATENATE(ROUND(AH$368*$D19,0),(IF(AH20=CONCATENATE(ROUND(AH$368*$D19,0),"R"),"C","R"))),IF(ROUND(AH$368*$D19,0)=ROUND(AH$368*$D20,0),CONCATENATE(ROUND(AH$368*$D19,0),"L"),ROUND(AH$368*$D19,0)))</f>
        <v>7L</v>
      </c>
      <c r="AI19" s="198" t="str">
        <f aca="false">IF(ROUND(AI$368*$D19,0)=ROUND(AI$368*$D18,0),CONCATENATE(ROUND(AI$368*$D19,0),(IF(AI20=CONCATENATE(ROUND(AI$368*$D19,0),"R"),"C","R"))),IF(ROUND(AI$368*$D19,0)=ROUND(AI$368*$D20,0),CONCATENATE(ROUND(AI$368*$D19,0),"L"),ROUND(AI$368*$D19,0)))</f>
        <v>5C</v>
      </c>
      <c r="AJ19" s="198" t="str">
        <f aca="false">IF(ROUND(AJ$368*$D19,0)=ROUND(AJ$368*$D18,0),CONCATENATE(ROUND(AJ$368*$D19,0),(IF(AJ20=CONCATENATE(ROUND(AJ$368*$D19,0),"R"),"C","R"))),IF(ROUND(AJ$368*$D19,0)=ROUND(AJ$368*$D20,0),CONCATENATE(ROUND(AJ$368*$D19,0),"L"),ROUND(AJ$368*$D19,0)))</f>
        <v>6L</v>
      </c>
      <c r="AK19" s="198" t="str">
        <f aca="false">IF(ROUND(AK$368*$D19,0)=ROUND(AK$368*$D18,0),CONCATENATE(ROUND(AK$368*$D19,0),(IF(AK20=CONCATENATE(ROUND(AK$368*$D19,0),"R"),"C","R"))),IF(ROUND(AK$368*$D19,0)=ROUND(AK$368*$D20,0),CONCATENATE(ROUND(AK$368*$D19,0),"L"),ROUND(AK$368*$D19,0)))</f>
        <v>6R</v>
      </c>
    </row>
    <row r="20" customFormat="false" ht="13.5" hidden="false" customHeight="false" outlineLevel="0" collapsed="false">
      <c r="D20" s="199" t="n">
        <f aca="false">D19+0.2/72</f>
        <v>0.0472222222222222</v>
      </c>
      <c r="E20" s="188" t="n">
        <f aca="false">IF(ROUND(E$368*$D20,0)=ROUND(E$368*$D19,0),CONCATENATE(ROUND(E$368*$D20,0),"R"),IF(ROUND(E$368*$D20,0)=ROUND(E$368*$D21,0),CONCATENATE(ROUND(E$368*$D20,0),"L"),ROUND(E$368*$D20,0)))</f>
        <v>18</v>
      </c>
      <c r="F20" s="188" t="n">
        <f aca="false">IF(ROUND(F$368*$D20,0)=ROUND(F$368*$D19,0),CONCATENATE(ROUND(F$368*$D20,0),"R"),IF(ROUND(F$368*$D20,0)=ROUND(F$368*$D21,0),CONCATENATE(ROUND(F$368*$D20,0),"L"),ROUND(F$368*$D20,0)))</f>
        <v>19</v>
      </c>
      <c r="G20" s="188" t="n">
        <f aca="false">IF(ROUND(G$368*$D20,0)=ROUND(G$368*$D19,0),CONCATENATE(ROUND(G$368*$D20,0),"R"),IF(ROUND(G$368*$D20,0)=ROUND(G$368*$D21,0),CONCATENATE(ROUND(G$368*$D20,0),"L"),ROUND(G$368*$D20,0)))</f>
        <v>19</v>
      </c>
      <c r="H20" s="189" t="n">
        <f aca="false">IF(ROUND(H$368*$D20,0)=ROUND(H$368*$D19,0),CONCATENATE(ROUND(H$368*$D20,0),"R"),IF(ROUND(H$368*$D20,0)=ROUND(H$368*$D21,0),CONCATENATE(ROUND(H$368*$D20,0),"L"),ROUND(H$368*$D20,0)))</f>
        <v>17</v>
      </c>
      <c r="I20" s="189" t="n">
        <f aca="false">IF(ROUND(I$368*$D20,0)=ROUND(I$368*$D19,0),CONCATENATE(ROUND(I$368*$D20,0),"R"),IF(ROUND(I$368*$D20,0)=ROUND(I$368*$D21,0),CONCATENATE(ROUND(I$368*$D20,0),"L"),ROUND(I$368*$D20,0)))</f>
        <v>18</v>
      </c>
      <c r="J20" s="189" t="n">
        <f aca="false">IF(ROUND(J$368*$D20,0)=ROUND(J$368*$D19,0),CONCATENATE(ROUND(J$368*$D20,0),"R"),IF(ROUND(J$368*$D20,0)=ROUND(J$368*$D21,0),CONCATENATE(ROUND(J$368*$D20,0),"L"),ROUND(J$368*$D20,0)))</f>
        <v>18</v>
      </c>
      <c r="K20" s="190" t="n">
        <f aca="false">IF(ROUND(K$368*$D20,0)=ROUND(K$368*$D19,0),CONCATENATE(ROUND(K$368*$D20,0),"R"),IF(ROUND(K$368*$D20,0)=ROUND(K$368*$D21,0),CONCATENATE(ROUND(K$368*$D20,0),"L"),ROUND(K$368*$D20,0)))</f>
        <v>16</v>
      </c>
      <c r="L20" s="190" t="n">
        <f aca="false">IF(ROUND(L$368*$D20,0)=ROUND(L$368*$D19,0),CONCATENATE(ROUND(L$368*$D20,0),"R"),IF(ROUND(L$368*$D20,0)=ROUND(L$368*$D21,0),CONCATENATE(ROUND(L$368*$D20,0),"L"),ROUND(L$368*$D20,0)))</f>
        <v>17</v>
      </c>
      <c r="M20" s="190" t="n">
        <f aca="false">IF(ROUND(M$368*$D20,0)=ROUND(M$368*$D19,0),CONCATENATE(ROUND(M$368*$D20,0),"R"),IF(ROUND(M$368*$D20,0)=ROUND(M$368*$D21,0),CONCATENATE(ROUND(M$368*$D20,0),"L"),ROUND(M$368*$D20,0)))</f>
        <v>17</v>
      </c>
      <c r="N20" s="191" t="str">
        <f aca="false">IF(ROUND(N$368*$D20,0)=ROUND(N$368*$D19,0),CONCATENATE(ROUND(N$368*$D20,0),(IF(N21=CONCATENATE(ROUND(N$368*$D20,0),"R"),"C","R"))),IF(ROUND(N$368*$D20,0)=ROUND(N$368*$D21,0),CONCATENATE(ROUND(N$368*$D20,0),"L"),ROUND(N$368*$D20,0)))</f>
        <v>9L</v>
      </c>
      <c r="O20" s="191" t="str">
        <f aca="false">IF(ROUND(O$368*$D20,0)=ROUND(O$368*$D19,0),CONCATENATE(ROUND(O$368*$D20,0),(IF(O21=CONCATENATE(ROUND(O$368*$D20,0),"R"),"C","R"))),IF(ROUND(O$368*$D20,0)=ROUND(O$368*$D21,0),CONCATENATE(ROUND(O$368*$D20,0),"L"),ROUND(O$368*$D20,0)))</f>
        <v>9R</v>
      </c>
      <c r="P20" s="191" t="n">
        <f aca="false">IF(ROUND(P$368*$D20,0)=ROUND(P$368*$D19,0),CONCATENATE(ROUND(P$368*$D20,0),(IF(P21=CONCATENATE(ROUND(P$368*$D20,0),"R"),"C","R"))),IF(ROUND(P$368*$D20,0)=ROUND(P$368*$D21,0),CONCATENATE(ROUND(P$368*$D20,0),"L"),ROUND(P$368*$D20,0)))</f>
        <v>10</v>
      </c>
      <c r="Q20" s="192" t="str">
        <f aca="false">IF(ROUND(Q$368*$D20,0)=ROUND(Q$368*$D19,0),CONCATENATE(ROUND(Q$368*$D20,0),(IF(Q21=CONCATENATE(ROUND(Q$368*$D20,0),"R"),"C","R"))),IF(ROUND(Q$368*$D20,0)=ROUND(Q$368*$D21,0),CONCATENATE(ROUND(Q$368*$D20,0),"L"),ROUND(Q$368*$D20,0)))</f>
        <v>8R</v>
      </c>
      <c r="R20" s="192" t="n">
        <f aca="false">IF(ROUND(R$368*$D20,0)=ROUND(R$368*$D19,0),CONCATENATE(ROUND(R$368*$D20,0),(IF(R21=CONCATENATE(ROUND(R$368*$D20,0),"R"),"C","R"))),IF(ROUND(R$368*$D20,0)=ROUND(R$368*$D21,0),CONCATENATE(ROUND(R$368*$D20,0),"L"),ROUND(R$368*$D20,0)))</f>
        <v>9</v>
      </c>
      <c r="S20" s="192" t="str">
        <f aca="false">IF(ROUND(S$368*$D20,0)=ROUND(S$368*$D19,0),CONCATENATE(ROUND(S$368*$D20,0),(IF(S21=CONCATENATE(ROUND(S$368*$D20,0),"R"),"C","R"))),IF(ROUND(S$368*$D20,0)=ROUND(S$368*$D21,0),CONCATENATE(ROUND(S$368*$D20,0),"L"),ROUND(S$368*$D20,0)))</f>
        <v>9R</v>
      </c>
      <c r="T20" s="193" t="str">
        <f aca="false">IF(ROUND(T$368*$D20,0)=ROUND(T$368*$D19,0),CONCATENATE(ROUND(T$368*$D20,0),(IF(T21=CONCATENATE(ROUND(T$368*$D20,0),"R"),"C","R"))),IF(ROUND(T$368*$D20,0)=ROUND(T$368*$D21,0),CONCATENATE(ROUND(T$368*$D20,0),"L"),ROUND(T$368*$D20,0)))</f>
        <v>8L</v>
      </c>
      <c r="U20" s="193" t="str">
        <f aca="false">IF(ROUND(U$368*$D20,0)=ROUND(U$368*$D19,0),CONCATENATE(ROUND(U$368*$D20,0),(IF(U21=CONCATENATE(ROUND(U$368*$D20,0),"R"),"C","R"))),IF(ROUND(U$368*$D20,0)=ROUND(U$368*$D21,0),CONCATENATE(ROUND(U$368*$D20,0),"L"),ROUND(U$368*$D20,0)))</f>
        <v>9L</v>
      </c>
      <c r="V20" s="193" t="n">
        <f aca="false">IF(ROUND(V$368*$D20,0)=ROUND(V$368*$D19,0),CONCATENATE(ROUND(V$368*$D20,0),(IF(V21=CONCATENATE(ROUND(V$368*$D20,0),"R"),"C","R"))),IF(ROUND(V$368*$D20,0)=ROUND(V$368*$D21,0),CONCATENATE(ROUND(V$368*$D20,0),"L"),ROUND(V$368*$D20,0)))</f>
        <v>9</v>
      </c>
      <c r="W20" s="194" t="str">
        <f aca="false">IF(ROUND(W$368*$D20,0)=ROUND(W$368*$D19,0),CONCATENATE(ROUND(W$368*$D20,0),(IF(W21=CONCATENATE(ROUND(W$368*$D20,0),"R"),"C","R"))),IF(ROUND(W$368*$D20,0)=ROUND(W$368*$D21,0),CONCATENATE(ROUND(W$368*$D20,0),"L"),ROUND(W$368*$D20,0)))</f>
        <v>7R</v>
      </c>
      <c r="X20" s="194" t="str">
        <f aca="false">IF(ROUND(X$368*$D20,0)=ROUND(X$368*$D19,0),CONCATENATE(ROUND(X$368*$D20,0),(IF(X21=CONCATENATE(ROUND(X$368*$D20,0),"R"),"C","R"))),IF(ROUND(X$368*$D20,0)=ROUND(X$368*$D21,0),CONCATENATE(ROUND(X$368*$D20,0),"L"),ROUND(X$368*$D20,0)))</f>
        <v>8R</v>
      </c>
      <c r="Y20" s="194" t="str">
        <f aca="false">IF(ROUND(Y$368*$D20,0)=ROUND(Y$368*$D19,0),CONCATENATE(ROUND(Y$368*$D20,0),(IF(Y21=CONCATENATE(ROUND(Y$368*$D20,0),"R"),"C","R"))),IF(ROUND(Y$368*$D20,0)=ROUND(Y$368*$D21,0),CONCATENATE(ROUND(Y$368*$D20,0),"L"),ROUND(Y$368*$D20,0)))</f>
        <v>9L</v>
      </c>
      <c r="Z20" s="195" t="str">
        <f aca="false">IF(ROUND(Z$368*$D20,0)=ROUND(Z$368*$D19,0),CONCATENATE(ROUND(Z$368*$D20,0),(IF(Z21=CONCATENATE(ROUND(Z$368*$D20,0),"R"),"C","R"))),IF(ROUND(Z$368*$D20,0)=ROUND(Z$368*$D21,0),CONCATENATE(ROUND(Z$368*$D20,0),"L"),ROUND(Z$368*$D20,0)))</f>
        <v>7L</v>
      </c>
      <c r="AA20" s="195" t="str">
        <f aca="false">IF(ROUND(AA$368*$D20,0)=ROUND(AA$368*$D19,0),CONCATENATE(ROUND(AA$368*$D20,0),(IF(AA21=CONCATENATE(ROUND(AA$368*$D20,0),"R"),"C","R"))),IF(ROUND(AA$368*$D20,0)=ROUND(AA$368*$D21,0),CONCATENATE(ROUND(AA$368*$D20,0),"L"),ROUND(AA$368*$D20,0)))</f>
        <v>8L</v>
      </c>
      <c r="AB20" s="195" t="str">
        <f aca="false">IF(ROUND(AB$368*$D20,0)=ROUND(AB$368*$D19,0),CONCATENATE(ROUND(AB$368*$D20,0),(IF(AB21=CONCATENATE(ROUND(AB$368*$D20,0),"R"),"C","R"))),IF(ROUND(AB$368*$D20,0)=ROUND(AB$368*$D21,0),CONCATENATE(ROUND(AB$368*$D20,0),"L"),ROUND(AB$368*$D20,0)))</f>
        <v>8R</v>
      </c>
      <c r="AC20" s="196" t="str">
        <f aca="false">IF(ROUND(AC$368*$D20,0)=ROUND(AC$368*$D19,0),CONCATENATE(ROUND(AC$368*$D20,0),(IF(AC21=CONCATENATE(ROUND(AC$368*$D20,0),"R"),"C","R"))),IF(ROUND(AC$368*$D20,0)=ROUND(AC$368*$D21,0),CONCATENATE(ROUND(AC$368*$D20,0),"L"),ROUND(AC$368*$D20,0)))</f>
        <v>6R</v>
      </c>
      <c r="AD20" s="196" t="str">
        <f aca="false">IF(ROUND(AD$368*$D20,0)=ROUND(AD$368*$D19,0),CONCATENATE(ROUND(AD$368*$D20,0),(IF(AD21=CONCATENATE(ROUND(AD$368*$D20,0),"R"),"C","R"))),IF(ROUND(AD$368*$D20,0)=ROUND(AD$368*$D21,0),CONCATENATE(ROUND(AD$368*$D20,0),"L"),ROUND(AD$368*$D20,0)))</f>
        <v>7R</v>
      </c>
      <c r="AE20" s="196" t="str">
        <f aca="false">IF(ROUND(AE$368*$D20,0)=ROUND(AE$368*$D19,0),CONCATENATE(ROUND(AE$368*$D20,0),(IF(AE21=CONCATENATE(ROUND(AE$368*$D20,0),"R"),"C","R"))),IF(ROUND(AE$368*$D20,0)=ROUND(AE$368*$D21,0),CONCATENATE(ROUND(AE$368*$D20,0),"L"),ROUND(AE$368*$D20,0)))</f>
        <v>8L</v>
      </c>
      <c r="AF20" s="197" t="str">
        <f aca="false">IF(ROUND(AF$368*$D20,0)=ROUND(AF$368*$D19,0),CONCATENATE(ROUND(AF$368*$D20,0),(IF(AF21=CONCATENATE(ROUND(AF$368*$D20,0),"R"),"C","R"))),IF(ROUND(AF$368*$D20,0)=ROUND(AF$368*$D21,0),CONCATENATE(ROUND(AF$368*$D20,0),"L"),ROUND(AF$368*$D20,0)))</f>
        <v>6L</v>
      </c>
      <c r="AG20" s="197" t="str">
        <f aca="false">IF(ROUND(AG$368*$D20,0)=ROUND(AG$368*$D19,0),CONCATENATE(ROUND(AG$368*$D20,0),(IF(AG21=CONCATENATE(ROUND(AG$368*$D20,0),"R"),"C","R"))),IF(ROUND(AG$368*$D20,0)=ROUND(AG$368*$D21,0),CONCATENATE(ROUND(AG$368*$D20,0),"L"),ROUND(AG$368*$D20,0)))</f>
        <v>7L</v>
      </c>
      <c r="AH20" s="197" t="str">
        <f aca="false">IF(ROUND(AH$368*$D20,0)=ROUND(AH$368*$D19,0),CONCATENATE(ROUND(AH$368*$D20,0),(IF(AH21=CONCATENATE(ROUND(AH$368*$D20,0),"R"),"C","R"))),IF(ROUND(AH$368*$D20,0)=ROUND(AH$368*$D21,0),CONCATENATE(ROUND(AH$368*$D20,0),"L"),ROUND(AH$368*$D20,0)))</f>
        <v>7R</v>
      </c>
      <c r="AI20" s="198" t="str">
        <f aca="false">IF(ROUND(AI$368*$D20,0)=ROUND(AI$368*$D19,0),CONCATENATE(ROUND(AI$368*$D20,0),(IF(AI21=CONCATENATE(ROUND(AI$368*$D20,0),"R"),"C","R"))),IF(ROUND(AI$368*$D20,0)=ROUND(AI$368*$D21,0),CONCATENATE(ROUND(AI$368*$D20,0),"L"),ROUND(AI$368*$D20,0)))</f>
        <v>5R</v>
      </c>
      <c r="AJ20" s="198" t="str">
        <f aca="false">IF(ROUND(AJ$368*$D20,0)=ROUND(AJ$368*$D19,0),CONCATENATE(ROUND(AJ$368*$D20,0),(IF(AJ21=CONCATENATE(ROUND(AJ$368*$D20,0),"R"),"C","R"))),IF(ROUND(AJ$368*$D20,0)=ROUND(AJ$368*$D21,0),CONCATENATE(ROUND(AJ$368*$D20,0),"L"),ROUND(AJ$368*$D20,0)))</f>
        <v>6R</v>
      </c>
      <c r="AK20" s="198" t="str">
        <f aca="false">IF(ROUND(AK$368*$D20,0)=ROUND(AK$368*$D19,0),CONCATENATE(ROUND(AK$368*$D20,0),(IF(AK21=CONCATENATE(ROUND(AK$368*$D20,0),"R"),"C","R"))),IF(ROUND(AK$368*$D20,0)=ROUND(AK$368*$D21,0),CONCATENATE(ROUND(AK$368*$D20,0),"L"),ROUND(AK$368*$D20,0)))</f>
        <v>7L</v>
      </c>
    </row>
    <row r="21" customFormat="false" ht="13.5" hidden="false" customHeight="false" outlineLevel="0" collapsed="false">
      <c r="D21" s="199" t="n">
        <f aca="false">D20+0.2/72</f>
        <v>0.05</v>
      </c>
      <c r="E21" s="188" t="n">
        <f aca="false">IF(ROUND(E$368*$D21,0)=ROUND(E$368*$D20,0),CONCATENATE(ROUND(E$368*$D21,0),"R"),IF(ROUND(E$368*$D21,0)=ROUND(E$368*$D22,0),CONCATENATE(ROUND(E$368*$D21,0),"L"),ROUND(E$368*$D21,0)))</f>
        <v>19</v>
      </c>
      <c r="F21" s="188" t="n">
        <f aca="false">IF(ROUND(F$368*$D21,0)=ROUND(F$368*$D20,0),CONCATENATE(ROUND(F$368*$D21,0),"R"),IF(ROUND(F$368*$D21,0)=ROUND(F$368*$D22,0),CONCATENATE(ROUND(F$368*$D21,0),"L"),ROUND(F$368*$D21,0)))</f>
        <v>20</v>
      </c>
      <c r="G21" s="188" t="n">
        <f aca="false">IF(ROUND(G$368*$D21,0)=ROUND(G$368*$D20,0),CONCATENATE(ROUND(G$368*$D21,0),"R"),IF(ROUND(G$368*$D21,0)=ROUND(G$368*$D22,0),CONCATENATE(ROUND(G$368*$D21,0),"L"),ROUND(G$368*$D21,0)))</f>
        <v>20</v>
      </c>
      <c r="H21" s="189" t="n">
        <f aca="false">IF(ROUND(H$368*$D21,0)=ROUND(H$368*$D20,0),CONCATENATE(ROUND(H$368*$D21,0),"R"),IF(ROUND(H$368*$D21,0)=ROUND(H$368*$D22,0),CONCATENATE(ROUND(H$368*$D21,0),"L"),ROUND(H$368*$D21,0)))</f>
        <v>18</v>
      </c>
      <c r="I21" s="189" t="n">
        <f aca="false">IF(ROUND(I$368*$D21,0)=ROUND(I$368*$D20,0),CONCATENATE(ROUND(I$368*$D21,0),"R"),IF(ROUND(I$368*$D21,0)=ROUND(I$368*$D22,0),CONCATENATE(ROUND(I$368*$D21,0),"L"),ROUND(I$368*$D21,0)))</f>
        <v>19</v>
      </c>
      <c r="J21" s="189" t="n">
        <f aca="false">IF(ROUND(J$368*$D21,0)=ROUND(J$368*$D20,0),CONCATENATE(ROUND(J$368*$D21,0),"R"),IF(ROUND(J$368*$D21,0)=ROUND(J$368*$D22,0),CONCATENATE(ROUND(J$368*$D21,0),"L"),ROUND(J$368*$D21,0)))</f>
        <v>19</v>
      </c>
      <c r="K21" s="190" t="n">
        <f aca="false">IF(ROUND(K$368*$D21,0)=ROUND(K$368*$D20,0),CONCATENATE(ROUND(K$368*$D21,0),"R"),IF(ROUND(K$368*$D21,0)=ROUND(K$368*$D22,0),CONCATENATE(ROUND(K$368*$D21,0),"L"),ROUND(K$368*$D21,0)))</f>
        <v>17</v>
      </c>
      <c r="L21" s="190" t="n">
        <f aca="false">IF(ROUND(L$368*$D21,0)=ROUND(L$368*$D20,0),CONCATENATE(ROUND(L$368*$D21,0),"R"),IF(ROUND(L$368*$D21,0)=ROUND(L$368*$D22,0),CONCATENATE(ROUND(L$368*$D21,0),"L"),ROUND(L$368*$D21,0)))</f>
        <v>18</v>
      </c>
      <c r="M21" s="190" t="n">
        <f aca="false">IF(ROUND(M$368*$D21,0)=ROUND(M$368*$D20,0),CONCATENATE(ROUND(M$368*$D21,0),"R"),IF(ROUND(M$368*$D21,0)=ROUND(M$368*$D22,0),CONCATENATE(ROUND(M$368*$D21,0),"L"),ROUND(M$368*$D21,0)))</f>
        <v>18</v>
      </c>
      <c r="N21" s="191" t="str">
        <f aca="false">IF(ROUND(N$368*$D21,0)=ROUND(N$368*$D20,0),CONCATENATE(ROUND(N$368*$D21,0),(IF(N22=CONCATENATE(ROUND(N$368*$D21,0),"R"),"C","R"))),IF(ROUND(N$368*$D21,0)=ROUND(N$368*$D22,0),CONCATENATE(ROUND(N$368*$D21,0),"L"),ROUND(N$368*$D21,0)))</f>
        <v>9R</v>
      </c>
      <c r="O21" s="191" t="n">
        <f aca="false">IF(ROUND(O$368*$D21,0)=ROUND(O$368*$D20,0),CONCATENATE(ROUND(O$368*$D21,0),(IF(O22=CONCATENATE(ROUND(O$368*$D21,0),"R"),"C","R"))),IF(ROUND(O$368*$D21,0)=ROUND(O$368*$D22,0),CONCATENATE(ROUND(O$368*$D21,0),"L"),ROUND(O$368*$D21,0)))</f>
        <v>10</v>
      </c>
      <c r="P21" s="191" t="str">
        <f aca="false">IF(ROUND(P$368*$D21,0)=ROUND(P$368*$D20,0),CONCATENATE(ROUND(P$368*$D21,0),(IF(P22=CONCATENATE(ROUND(P$368*$D21,0),"R"),"C","R"))),IF(ROUND(P$368*$D21,0)=ROUND(P$368*$D22,0),CONCATENATE(ROUND(P$368*$D21,0),"L"),ROUND(P$368*$D21,0)))</f>
        <v>11L</v>
      </c>
      <c r="Q21" s="192" t="str">
        <f aca="false">IF(ROUND(Q$368*$D21,0)=ROUND(Q$368*$D20,0),CONCATENATE(ROUND(Q$368*$D21,0),(IF(Q22=CONCATENATE(ROUND(Q$368*$D21,0),"R"),"C","R"))),IF(ROUND(Q$368*$D21,0)=ROUND(Q$368*$D22,0),CONCATENATE(ROUND(Q$368*$D21,0),"L"),ROUND(Q$368*$D21,0)))</f>
        <v>9L</v>
      </c>
      <c r="R21" s="192" t="str">
        <f aca="false">IF(ROUND(R$368*$D21,0)=ROUND(R$368*$D20,0),CONCATENATE(ROUND(R$368*$D21,0),(IF(R22=CONCATENATE(ROUND(R$368*$D21,0),"R"),"C","R"))),IF(ROUND(R$368*$D21,0)=ROUND(R$368*$D22,0),CONCATENATE(ROUND(R$368*$D21,0),"L"),ROUND(R$368*$D21,0)))</f>
        <v>10L</v>
      </c>
      <c r="S21" s="192" t="n">
        <f aca="false">IF(ROUND(S$368*$D21,0)=ROUND(S$368*$D20,0),CONCATENATE(ROUND(S$368*$D21,0),(IF(S22=CONCATENATE(ROUND(S$368*$D21,0),"R"),"C","R"))),IF(ROUND(S$368*$D21,0)=ROUND(S$368*$D22,0),CONCATENATE(ROUND(S$368*$D21,0),"L"),ROUND(S$368*$D21,0)))</f>
        <v>10</v>
      </c>
      <c r="T21" s="193" t="str">
        <f aca="false">IF(ROUND(T$368*$D21,0)=ROUND(T$368*$D20,0),CONCATENATE(ROUND(T$368*$D21,0),(IF(T22=CONCATENATE(ROUND(T$368*$D21,0),"R"),"C","R"))),IF(ROUND(T$368*$D21,0)=ROUND(T$368*$D22,0),CONCATENATE(ROUND(T$368*$D21,0),"L"),ROUND(T$368*$D21,0)))</f>
        <v>8C</v>
      </c>
      <c r="U21" s="193" t="str">
        <f aca="false">IF(ROUND(U$368*$D21,0)=ROUND(U$368*$D20,0),CONCATENATE(ROUND(U$368*$D21,0),(IF(U22=CONCATENATE(ROUND(U$368*$D21,0),"R"),"C","R"))),IF(ROUND(U$368*$D21,0)=ROUND(U$368*$D22,0),CONCATENATE(ROUND(U$368*$D21,0),"L"),ROUND(U$368*$D21,0)))</f>
        <v>9R</v>
      </c>
      <c r="V21" s="193" t="str">
        <f aca="false">IF(ROUND(V$368*$D21,0)=ROUND(V$368*$D20,0),CONCATENATE(ROUND(V$368*$D21,0),(IF(V22=CONCATENATE(ROUND(V$368*$D21,0),"R"),"C","R"))),IF(ROUND(V$368*$D21,0)=ROUND(V$368*$D22,0),CONCATENATE(ROUND(V$368*$D21,0),"L"),ROUND(V$368*$D21,0)))</f>
        <v>10L</v>
      </c>
      <c r="W21" s="194" t="str">
        <f aca="false">IF(ROUND(W$368*$D21,0)=ROUND(W$368*$D20,0),CONCATENATE(ROUND(W$368*$D21,0),(IF(W22=CONCATENATE(ROUND(W$368*$D21,0),"R"),"C","R"))),IF(ROUND(W$368*$D21,0)=ROUND(W$368*$D22,0),CONCATENATE(ROUND(W$368*$D21,0),"L"),ROUND(W$368*$D21,0)))</f>
        <v>8L</v>
      </c>
      <c r="X21" s="194" t="str">
        <f aca="false">IF(ROUND(X$368*$D21,0)=ROUND(X$368*$D20,0),CONCATENATE(ROUND(X$368*$D21,0),(IF(X22=CONCATENATE(ROUND(X$368*$D21,0),"R"),"C","R"))),IF(ROUND(X$368*$D21,0)=ROUND(X$368*$D22,0),CONCATENATE(ROUND(X$368*$D21,0),"L"),ROUND(X$368*$D21,0)))</f>
        <v>9L</v>
      </c>
      <c r="Y21" s="194" t="str">
        <f aca="false">IF(ROUND(Y$368*$D21,0)=ROUND(Y$368*$D20,0),CONCATENATE(ROUND(Y$368*$D21,0),(IF(Y22=CONCATENATE(ROUND(Y$368*$D21,0),"R"),"C","R"))),IF(ROUND(Y$368*$D21,0)=ROUND(Y$368*$D22,0),CONCATENATE(ROUND(Y$368*$D21,0),"L"),ROUND(Y$368*$D21,0)))</f>
        <v>9R</v>
      </c>
      <c r="Z21" s="195" t="str">
        <f aca="false">IF(ROUND(Z$368*$D21,0)=ROUND(Z$368*$D20,0),CONCATENATE(ROUND(Z$368*$D21,0),(IF(Z22=CONCATENATE(ROUND(Z$368*$D21,0),"R"),"C","R"))),IF(ROUND(Z$368*$D21,0)=ROUND(Z$368*$D22,0),CONCATENATE(ROUND(Z$368*$D21,0),"L"),ROUND(Z$368*$D21,0)))</f>
        <v>7C</v>
      </c>
      <c r="AA21" s="195" t="str">
        <f aca="false">IF(ROUND(AA$368*$D21,0)=ROUND(AA$368*$D20,0),CONCATENATE(ROUND(AA$368*$D21,0),(IF(AA22=CONCATENATE(ROUND(AA$368*$D21,0),"R"),"C","R"))),IF(ROUND(AA$368*$D21,0)=ROUND(AA$368*$D22,0),CONCATENATE(ROUND(AA$368*$D21,0),"L"),ROUND(AA$368*$D21,0)))</f>
        <v>8C</v>
      </c>
      <c r="AB21" s="195" t="str">
        <f aca="false">IF(ROUND(AB$368*$D21,0)=ROUND(AB$368*$D20,0),CONCATENATE(ROUND(AB$368*$D21,0),(IF(AB22=CONCATENATE(ROUND(AB$368*$D21,0),"R"),"C","R"))),IF(ROUND(AB$368*$D21,0)=ROUND(AB$368*$D22,0),CONCATENATE(ROUND(AB$368*$D21,0),"L"),ROUND(AB$368*$D21,0)))</f>
        <v>9L</v>
      </c>
      <c r="AC21" s="196" t="str">
        <f aca="false">IF(ROUND(AC$368*$D21,0)=ROUND(AC$368*$D20,0),CONCATENATE(ROUND(AC$368*$D21,0),(IF(AC22=CONCATENATE(ROUND(AC$368*$D21,0),"R"),"C","R"))),IF(ROUND(AC$368*$D21,0)=ROUND(AC$368*$D22,0),CONCATENATE(ROUND(AC$368*$D21,0),"L"),ROUND(AC$368*$D21,0)))</f>
        <v>7L</v>
      </c>
      <c r="AD21" s="196" t="str">
        <f aca="false">IF(ROUND(AD$368*$D21,0)=ROUND(AD$368*$D20,0),CONCATENATE(ROUND(AD$368*$D21,0),(IF(AD22=CONCATENATE(ROUND(AD$368*$D21,0),"R"),"C","R"))),IF(ROUND(AD$368*$D21,0)=ROUND(AD$368*$D22,0),CONCATENATE(ROUND(AD$368*$D21,0),"L"),ROUND(AD$368*$D21,0)))</f>
        <v>8L</v>
      </c>
      <c r="AE21" s="196" t="str">
        <f aca="false">IF(ROUND(AE$368*$D21,0)=ROUND(AE$368*$D20,0),CONCATENATE(ROUND(AE$368*$D21,0),(IF(AE22=CONCATENATE(ROUND(AE$368*$D21,0),"R"),"C","R"))),IF(ROUND(AE$368*$D21,0)=ROUND(AE$368*$D22,0),CONCATENATE(ROUND(AE$368*$D21,0),"L"),ROUND(AE$368*$D21,0)))</f>
        <v>8C</v>
      </c>
      <c r="AF21" s="197" t="str">
        <f aca="false">IF(ROUND(AF$368*$D21,0)=ROUND(AF$368*$D20,0),CONCATENATE(ROUND(AF$368*$D21,0),(IF(AF22=CONCATENATE(ROUND(AF$368*$D21,0),"R"),"C","R"))),IF(ROUND(AF$368*$D21,0)=ROUND(AF$368*$D22,0),CONCATENATE(ROUND(AF$368*$D21,0),"L"),ROUND(AF$368*$D21,0)))</f>
        <v>6C</v>
      </c>
      <c r="AG21" s="197" t="str">
        <f aca="false">IF(ROUND(AG$368*$D21,0)=ROUND(AG$368*$D20,0),CONCATENATE(ROUND(AG$368*$D21,0),(IF(AG22=CONCATENATE(ROUND(AG$368*$D21,0),"R"),"C","R"))),IF(ROUND(AG$368*$D21,0)=ROUND(AG$368*$D22,0),CONCATENATE(ROUND(AG$368*$D21,0),"L"),ROUND(AG$368*$D21,0)))</f>
        <v>7C</v>
      </c>
      <c r="AH21" s="197" t="str">
        <f aca="false">IF(ROUND(AH$368*$D21,0)=ROUND(AH$368*$D20,0),CONCATENATE(ROUND(AH$368*$D21,0),(IF(AH22=CONCATENATE(ROUND(AH$368*$D21,0),"R"),"C","R"))),IF(ROUND(AH$368*$D21,0)=ROUND(AH$368*$D22,0),CONCATENATE(ROUND(AH$368*$D21,0),"L"),ROUND(AH$368*$D21,0)))</f>
        <v>8L</v>
      </c>
      <c r="AI21" s="198" t="str">
        <f aca="false">IF(ROUND(AI$368*$D21,0)=ROUND(AI$368*$D20,0),CONCATENATE(ROUND(AI$368*$D21,0),(IF(AI22=CONCATENATE(ROUND(AI$368*$D21,0),"R"),"C","R"))),IF(ROUND(AI$368*$D21,0)=ROUND(AI$368*$D22,0),CONCATENATE(ROUND(AI$368*$D21,0),"L"),ROUND(AI$368*$D21,0)))</f>
        <v>6L</v>
      </c>
      <c r="AJ21" s="198" t="str">
        <f aca="false">IF(ROUND(AJ$368*$D21,0)=ROUND(AJ$368*$D20,0),CONCATENATE(ROUND(AJ$368*$D21,0),(IF(AJ22=CONCATENATE(ROUND(AJ$368*$D21,0),"R"),"C","R"))),IF(ROUND(AJ$368*$D21,0)=ROUND(AJ$368*$D22,0),CONCATENATE(ROUND(AJ$368*$D21,0),"L"),ROUND(AJ$368*$D21,0)))</f>
        <v>7L</v>
      </c>
      <c r="AK21" s="198" t="str">
        <f aca="false">IF(ROUND(AK$368*$D21,0)=ROUND(AK$368*$D20,0),CONCATENATE(ROUND(AK$368*$D21,0),(IF(AK22=CONCATENATE(ROUND(AK$368*$D21,0),"R"),"C","R"))),IF(ROUND(AK$368*$D21,0)=ROUND(AK$368*$D22,0),CONCATENATE(ROUND(AK$368*$D21,0),"L"),ROUND(AK$368*$D21,0)))</f>
        <v>7C</v>
      </c>
    </row>
    <row r="22" customFormat="false" ht="13.5" hidden="false" customHeight="false" outlineLevel="0" collapsed="false">
      <c r="D22" s="199" t="n">
        <f aca="false">D21+0.2/72</f>
        <v>0.0527777777777778</v>
      </c>
      <c r="E22" s="188" t="n">
        <f aca="false">IF(ROUND(E$368*$D22,0)=ROUND(E$368*$D21,0),CONCATENATE(ROUND(E$368*$D22,0),"R"),IF(ROUND(E$368*$D22,0)=ROUND(E$368*$D23,0),CONCATENATE(ROUND(E$368*$D22,0),"L"),ROUND(E$368*$D22,0)))</f>
        <v>20</v>
      </c>
      <c r="F22" s="188" t="n">
        <f aca="false">IF(ROUND(F$368*$D22,0)=ROUND(F$368*$D21,0),CONCATENATE(ROUND(F$368*$D22,0),"R"),IF(ROUND(F$368*$D22,0)=ROUND(F$368*$D23,0),CONCATENATE(ROUND(F$368*$D22,0),"L"),ROUND(F$368*$D22,0)))</f>
        <v>21</v>
      </c>
      <c r="G22" s="188" t="n">
        <f aca="false">IF(ROUND(G$368*$D22,0)=ROUND(G$368*$D21,0),CONCATENATE(ROUND(G$368*$D22,0),"R"),IF(ROUND(G$368*$D22,0)=ROUND(G$368*$D23,0),CONCATENATE(ROUND(G$368*$D22,0),"L"),ROUND(G$368*$D22,0)))</f>
        <v>21</v>
      </c>
      <c r="H22" s="189" t="n">
        <f aca="false">IF(ROUND(H$368*$D22,0)=ROUND(H$368*$D21,0),CONCATENATE(ROUND(H$368*$D22,0),"R"),IF(ROUND(H$368*$D22,0)=ROUND(H$368*$D23,0),CONCATENATE(ROUND(H$368*$D22,0),"L"),ROUND(H$368*$D22,0)))</f>
        <v>19</v>
      </c>
      <c r="I22" s="189" t="n">
        <f aca="false">IF(ROUND(I$368*$D22,0)=ROUND(I$368*$D21,0),CONCATENATE(ROUND(I$368*$D22,0),"R"),IF(ROUND(I$368*$D22,0)=ROUND(I$368*$D23,0),CONCATENATE(ROUND(I$368*$D22,0),"L"),ROUND(I$368*$D22,0)))</f>
        <v>20</v>
      </c>
      <c r="J22" s="189" t="n">
        <f aca="false">IF(ROUND(J$368*$D22,0)=ROUND(J$368*$D21,0),CONCATENATE(ROUND(J$368*$D22,0),"R"),IF(ROUND(J$368*$D22,0)=ROUND(J$368*$D23,0),CONCATENATE(ROUND(J$368*$D22,0),"L"),ROUND(J$368*$D22,0)))</f>
        <v>20</v>
      </c>
      <c r="K22" s="190" t="str">
        <f aca="false">IF(ROUND(K$368*$D22,0)=ROUND(K$368*$D21,0),CONCATENATE(ROUND(K$368*$D22,0),"R"),IF(ROUND(K$368*$D22,0)=ROUND(K$368*$D23,0),CONCATENATE(ROUND(K$368*$D22,0),"L"),ROUND(K$368*$D22,0)))</f>
        <v>18L</v>
      </c>
      <c r="L22" s="190" t="n">
        <f aca="false">IF(ROUND(L$368*$D22,0)=ROUND(L$368*$D21,0),CONCATENATE(ROUND(L$368*$D22,0),"R"),IF(ROUND(L$368*$D22,0)=ROUND(L$368*$D23,0),CONCATENATE(ROUND(L$368*$D22,0),"L"),ROUND(L$368*$D22,0)))</f>
        <v>19</v>
      </c>
      <c r="M22" s="190" t="n">
        <f aca="false">IF(ROUND(M$368*$D22,0)=ROUND(M$368*$D21,0),CONCATENATE(ROUND(M$368*$D22,0),"R"),IF(ROUND(M$368*$D22,0)=ROUND(M$368*$D23,0),CONCATENATE(ROUND(M$368*$D22,0),"L"),ROUND(M$368*$D22,0)))</f>
        <v>19</v>
      </c>
      <c r="N22" s="191" t="str">
        <f aca="false">IF(ROUND(N$368*$D22,0)=ROUND(N$368*$D21,0),CONCATENATE(ROUND(N$368*$D22,0),(IF(N23=CONCATENATE(ROUND(N$368*$D22,0),"R"),"C","R"))),IF(ROUND(N$368*$D22,0)=ROUND(N$368*$D23,0),CONCATENATE(ROUND(N$368*$D22,0),"L"),ROUND(N$368*$D22,0)))</f>
        <v>10L</v>
      </c>
      <c r="O22" s="191" t="str">
        <f aca="false">IF(ROUND(O$368*$D22,0)=ROUND(O$368*$D21,0),CONCATENATE(ROUND(O$368*$D22,0),(IF(O23=CONCATENATE(ROUND(O$368*$D22,0),"R"),"C","R"))),IF(ROUND(O$368*$D22,0)=ROUND(O$368*$D23,0),CONCATENATE(ROUND(O$368*$D22,0),"L"),ROUND(O$368*$D22,0)))</f>
        <v>11L</v>
      </c>
      <c r="P22" s="191" t="str">
        <f aca="false">IF(ROUND(P$368*$D22,0)=ROUND(P$368*$D21,0),CONCATENATE(ROUND(P$368*$D22,0),(IF(P23=CONCATENATE(ROUND(P$368*$D22,0),"R"),"C","R"))),IF(ROUND(P$368*$D22,0)=ROUND(P$368*$D23,0),CONCATENATE(ROUND(P$368*$D22,0),"L"),ROUND(P$368*$D22,0)))</f>
        <v>11R</v>
      </c>
      <c r="Q22" s="192" t="str">
        <f aca="false">IF(ROUND(Q$368*$D22,0)=ROUND(Q$368*$D21,0),CONCATENATE(ROUND(Q$368*$D22,0),(IF(Q23=CONCATENATE(ROUND(Q$368*$D22,0),"R"),"C","R"))),IF(ROUND(Q$368*$D22,0)=ROUND(Q$368*$D23,0),CONCATENATE(ROUND(Q$368*$D22,0),"L"),ROUND(Q$368*$D22,0)))</f>
        <v>9C</v>
      </c>
      <c r="R22" s="192" t="str">
        <f aca="false">IF(ROUND(R$368*$D22,0)=ROUND(R$368*$D21,0),CONCATENATE(ROUND(R$368*$D22,0),(IF(R23=CONCATENATE(ROUND(R$368*$D22,0),"R"),"C","R"))),IF(ROUND(R$368*$D22,0)=ROUND(R$368*$D23,0),CONCATENATE(ROUND(R$368*$D22,0),"L"),ROUND(R$368*$D22,0)))</f>
        <v>10R</v>
      </c>
      <c r="S22" s="192" t="str">
        <f aca="false">IF(ROUND(S$368*$D22,0)=ROUND(S$368*$D21,0),CONCATENATE(ROUND(S$368*$D22,0),(IF(S23=CONCATENATE(ROUND(S$368*$D22,0),"R"),"C","R"))),IF(ROUND(S$368*$D22,0)=ROUND(S$368*$D23,0),CONCATENATE(ROUND(S$368*$D22,0),"L"),ROUND(S$368*$D22,0)))</f>
        <v>11L</v>
      </c>
      <c r="T22" s="193" t="str">
        <f aca="false">IF(ROUND(T$368*$D22,0)=ROUND(T$368*$D21,0),CONCATENATE(ROUND(T$368*$D22,0),(IF(T23=CONCATENATE(ROUND(T$368*$D22,0),"R"),"C","R"))),IF(ROUND(T$368*$D22,0)=ROUND(T$368*$D23,0),CONCATENATE(ROUND(T$368*$D22,0),"L"),ROUND(T$368*$D22,0)))</f>
        <v>8R</v>
      </c>
      <c r="U22" s="193" t="str">
        <f aca="false">IF(ROUND(U$368*$D22,0)=ROUND(U$368*$D21,0),CONCATENATE(ROUND(U$368*$D22,0),(IF(U23=CONCATENATE(ROUND(U$368*$D22,0),"R"),"C","R"))),IF(ROUND(U$368*$D22,0)=ROUND(U$368*$D23,0),CONCATENATE(ROUND(U$368*$D22,0),"L"),ROUND(U$368*$D22,0)))</f>
        <v>10L</v>
      </c>
      <c r="V22" s="193" t="str">
        <f aca="false">IF(ROUND(V$368*$D22,0)=ROUND(V$368*$D21,0),CONCATENATE(ROUND(V$368*$D22,0),(IF(V23=CONCATENATE(ROUND(V$368*$D22,0),"R"),"C","R"))),IF(ROUND(V$368*$D22,0)=ROUND(V$368*$D23,0),CONCATENATE(ROUND(V$368*$D22,0),"L"),ROUND(V$368*$D22,0)))</f>
        <v>10R</v>
      </c>
      <c r="W22" s="194" t="str">
        <f aca="false">IF(ROUND(W$368*$D22,0)=ROUND(W$368*$D21,0),CONCATENATE(ROUND(W$368*$D22,0),(IF(W23=CONCATENATE(ROUND(W$368*$D22,0),"R"),"C","R"))),IF(ROUND(W$368*$D22,0)=ROUND(W$368*$D23,0),CONCATENATE(ROUND(W$368*$D22,0),"L"),ROUND(W$368*$D22,0)))</f>
        <v>8C</v>
      </c>
      <c r="X22" s="194" t="str">
        <f aca="false">IF(ROUND(X$368*$D22,0)=ROUND(X$368*$D21,0),CONCATENATE(ROUND(X$368*$D22,0),(IF(X23=CONCATENATE(ROUND(X$368*$D22,0),"R"),"C","R"))),IF(ROUND(X$368*$D22,0)=ROUND(X$368*$D23,0),CONCATENATE(ROUND(X$368*$D22,0),"L"),ROUND(X$368*$D22,0)))</f>
        <v>9C</v>
      </c>
      <c r="Y22" s="194" t="str">
        <f aca="false">IF(ROUND(Y$368*$D22,0)=ROUND(Y$368*$D21,0),CONCATENATE(ROUND(Y$368*$D22,0),(IF(Y23=CONCATENATE(ROUND(Y$368*$D22,0),"R"),"C","R"))),IF(ROUND(Y$368*$D22,0)=ROUND(Y$368*$D23,0),CONCATENATE(ROUND(Y$368*$D22,0),"L"),ROUND(Y$368*$D22,0)))</f>
        <v>10L</v>
      </c>
      <c r="Z22" s="195" t="str">
        <f aca="false">IF(ROUND(Z$368*$D22,0)=ROUND(Z$368*$D21,0),CONCATENATE(ROUND(Z$368*$D22,0),(IF(Z23=CONCATENATE(ROUND(Z$368*$D22,0),"R"),"C","R"))),IF(ROUND(Z$368*$D22,0)=ROUND(Z$368*$D23,0),CONCATENATE(ROUND(Z$368*$D22,0),"L"),ROUND(Z$368*$D22,0)))</f>
        <v>7R</v>
      </c>
      <c r="AA22" s="195" t="str">
        <f aca="false">IF(ROUND(AA$368*$D22,0)=ROUND(AA$368*$D21,0),CONCATENATE(ROUND(AA$368*$D22,0),(IF(AA23=CONCATENATE(ROUND(AA$368*$D22,0),"R"),"C","R"))),IF(ROUND(AA$368*$D22,0)=ROUND(AA$368*$D23,0),CONCATENATE(ROUND(AA$368*$D22,0),"L"),ROUND(AA$368*$D22,0)))</f>
        <v>8R</v>
      </c>
      <c r="AB22" s="195" t="str">
        <f aca="false">IF(ROUND(AB$368*$D22,0)=ROUND(AB$368*$D21,0),CONCATENATE(ROUND(AB$368*$D22,0),(IF(AB23=CONCATENATE(ROUND(AB$368*$D22,0),"R"),"C","R"))),IF(ROUND(AB$368*$D22,0)=ROUND(AB$368*$D23,0),CONCATENATE(ROUND(AB$368*$D22,0),"L"),ROUND(AB$368*$D22,0)))</f>
        <v>9C</v>
      </c>
      <c r="AC22" s="196" t="str">
        <f aca="false">IF(ROUND(AC$368*$D22,0)=ROUND(AC$368*$D21,0),CONCATENATE(ROUND(AC$368*$D22,0),(IF(AC23=CONCATENATE(ROUND(AC$368*$D22,0),"R"),"C","R"))),IF(ROUND(AC$368*$D22,0)=ROUND(AC$368*$D23,0),CONCATENATE(ROUND(AC$368*$D22,0),"L"),ROUND(AC$368*$D22,0)))</f>
        <v>7C</v>
      </c>
      <c r="AD22" s="196" t="str">
        <f aca="false">IF(ROUND(AD$368*$D22,0)=ROUND(AD$368*$D21,0),CONCATENATE(ROUND(AD$368*$D22,0),(IF(AD23=CONCATENATE(ROUND(AD$368*$D22,0),"R"),"C","R"))),IF(ROUND(AD$368*$D22,0)=ROUND(AD$368*$D23,0),CONCATENATE(ROUND(AD$368*$D22,0),"L"),ROUND(AD$368*$D22,0)))</f>
        <v>8C</v>
      </c>
      <c r="AE22" s="196" t="str">
        <f aca="false">IF(ROUND(AE$368*$D22,0)=ROUND(AE$368*$D21,0),CONCATENATE(ROUND(AE$368*$D22,0),(IF(AE23=CONCATENATE(ROUND(AE$368*$D22,0),"R"),"C","R"))),IF(ROUND(AE$368*$D22,0)=ROUND(AE$368*$D23,0),CONCATENATE(ROUND(AE$368*$D22,0),"L"),ROUND(AE$368*$D22,0)))</f>
        <v>8R</v>
      </c>
      <c r="AF22" s="197" t="str">
        <f aca="false">IF(ROUND(AF$368*$D22,0)=ROUND(AF$368*$D21,0),CONCATENATE(ROUND(AF$368*$D22,0),(IF(AF23=CONCATENATE(ROUND(AF$368*$D22,0),"R"),"C","R"))),IF(ROUND(AF$368*$D22,0)=ROUND(AF$368*$D23,0),CONCATENATE(ROUND(AF$368*$D22,0),"L"),ROUND(AF$368*$D22,0)))</f>
        <v>6R</v>
      </c>
      <c r="AG22" s="197" t="str">
        <f aca="false">IF(ROUND(AG$368*$D22,0)=ROUND(AG$368*$D21,0),CONCATENATE(ROUND(AG$368*$D22,0),(IF(AG23=CONCATENATE(ROUND(AG$368*$D22,0),"R"),"C","R"))),IF(ROUND(AG$368*$D22,0)=ROUND(AG$368*$D23,0),CONCATENATE(ROUND(AG$368*$D22,0),"L"),ROUND(AG$368*$D22,0)))</f>
        <v>7R</v>
      </c>
      <c r="AH22" s="197" t="str">
        <f aca="false">IF(ROUND(AH$368*$D22,0)=ROUND(AH$368*$D21,0),CONCATENATE(ROUND(AH$368*$D22,0),(IF(AH23=CONCATENATE(ROUND(AH$368*$D22,0),"R"),"C","R"))),IF(ROUND(AH$368*$D22,0)=ROUND(AH$368*$D23,0),CONCATENATE(ROUND(AH$368*$D22,0),"L"),ROUND(AH$368*$D22,0)))</f>
        <v>8C</v>
      </c>
      <c r="AI22" s="198" t="str">
        <f aca="false">IF(ROUND(AI$368*$D22,0)=ROUND(AI$368*$D21,0),CONCATENATE(ROUND(AI$368*$D22,0),(IF(AI23=CONCATENATE(ROUND(AI$368*$D22,0),"R"),"C","R"))),IF(ROUND(AI$368*$D22,0)=ROUND(AI$368*$D23,0),CONCATENATE(ROUND(AI$368*$D22,0),"L"),ROUND(AI$368*$D22,0)))</f>
        <v>6R</v>
      </c>
      <c r="AJ22" s="198" t="str">
        <f aca="false">IF(ROUND(AJ$368*$D22,0)=ROUND(AJ$368*$D21,0),CONCATENATE(ROUND(AJ$368*$D22,0),(IF(AJ23=CONCATENATE(ROUND(AJ$368*$D22,0),"R"),"C","R"))),IF(ROUND(AJ$368*$D22,0)=ROUND(AJ$368*$D23,0),CONCATENATE(ROUND(AJ$368*$D22,0),"L"),ROUND(AJ$368*$D22,0)))</f>
        <v>7C</v>
      </c>
      <c r="AK22" s="198" t="str">
        <f aca="false">IF(ROUND(AK$368*$D22,0)=ROUND(AK$368*$D21,0),CONCATENATE(ROUND(AK$368*$D22,0),(IF(AK23=CONCATENATE(ROUND(AK$368*$D22,0),"R"),"C","R"))),IF(ROUND(AK$368*$D22,0)=ROUND(AK$368*$D23,0),CONCATENATE(ROUND(AK$368*$D22,0),"L"),ROUND(AK$368*$D22,0)))</f>
        <v>7R</v>
      </c>
    </row>
    <row r="23" customFormat="false" ht="13.5" hidden="false" customHeight="false" outlineLevel="0" collapsed="false">
      <c r="D23" s="199" t="n">
        <f aca="false">D22+0.2/72</f>
        <v>0.0555555555555555</v>
      </c>
      <c r="E23" s="188" t="n">
        <f aca="false">IF(ROUND(E$368*$D23,0)=ROUND(E$368*$D22,0),CONCATENATE(ROUND(E$368*$D23,0),"R"),IF(ROUND(E$368*$D23,0)=ROUND(E$368*$D24,0),CONCATENATE(ROUND(E$368*$D23,0),"L"),ROUND(E$368*$D23,0)))</f>
        <v>21</v>
      </c>
      <c r="F23" s="188" t="n">
        <f aca="false">IF(ROUND(F$368*$D23,0)=ROUND(F$368*$D22,0),CONCATENATE(ROUND(F$368*$D23,0),"R"),IF(ROUND(F$368*$D23,0)=ROUND(F$368*$D24,0),CONCATENATE(ROUND(F$368*$D23,0),"L"),ROUND(F$368*$D23,0)))</f>
        <v>22</v>
      </c>
      <c r="G23" s="188" t="n">
        <f aca="false">IF(ROUND(G$368*$D23,0)=ROUND(G$368*$D22,0),CONCATENATE(ROUND(G$368*$D23,0),"R"),IF(ROUND(G$368*$D23,0)=ROUND(G$368*$D24,0),CONCATENATE(ROUND(G$368*$D23,0),"L"),ROUND(G$368*$D23,0)))</f>
        <v>22</v>
      </c>
      <c r="H23" s="189" t="n">
        <f aca="false">IF(ROUND(H$368*$D23,0)=ROUND(H$368*$D22,0),CONCATENATE(ROUND(H$368*$D23,0),"R"),IF(ROUND(H$368*$D23,0)=ROUND(H$368*$D24,0),CONCATENATE(ROUND(H$368*$D23,0),"L"),ROUND(H$368*$D23,0)))</f>
        <v>20</v>
      </c>
      <c r="I23" s="189" t="n">
        <f aca="false">IF(ROUND(I$368*$D23,0)=ROUND(I$368*$D22,0),CONCATENATE(ROUND(I$368*$D23,0),"R"),IF(ROUND(I$368*$D23,0)=ROUND(I$368*$D24,0),CONCATENATE(ROUND(I$368*$D23,0),"L"),ROUND(I$368*$D23,0)))</f>
        <v>21</v>
      </c>
      <c r="J23" s="189" t="n">
        <f aca="false">IF(ROUND(J$368*$D23,0)=ROUND(J$368*$D22,0),CONCATENATE(ROUND(J$368*$D23,0),"R"),IF(ROUND(J$368*$D23,0)=ROUND(J$368*$D24,0),CONCATENATE(ROUND(J$368*$D23,0),"L"),ROUND(J$368*$D23,0)))</f>
        <v>21</v>
      </c>
      <c r="K23" s="190" t="str">
        <f aca="false">IF(ROUND(K$368*$D23,0)=ROUND(K$368*$D22,0),CONCATENATE(ROUND(K$368*$D23,0),"R"),IF(ROUND(K$368*$D23,0)=ROUND(K$368*$D24,0),CONCATENATE(ROUND(K$368*$D23,0),"L"),ROUND(K$368*$D23,0)))</f>
        <v>18R</v>
      </c>
      <c r="L23" s="190" t="n">
        <f aca="false">IF(ROUND(L$368*$D23,0)=ROUND(L$368*$D22,0),CONCATENATE(ROUND(L$368*$D23,0),"R"),IF(ROUND(L$368*$D23,0)=ROUND(L$368*$D24,0),CONCATENATE(ROUND(L$368*$D23,0),"L"),ROUND(L$368*$D23,0)))</f>
        <v>20</v>
      </c>
      <c r="M23" s="190" t="n">
        <f aca="false">IF(ROUND(M$368*$D23,0)=ROUND(M$368*$D22,0),CONCATENATE(ROUND(M$368*$D23,0),"R"),IF(ROUND(M$368*$D23,0)=ROUND(M$368*$D24,0),CONCATENATE(ROUND(M$368*$D23,0),"L"),ROUND(M$368*$D23,0)))</f>
        <v>20</v>
      </c>
      <c r="N23" s="191" t="str">
        <f aca="false">IF(ROUND(N$368*$D23,0)=ROUND(N$368*$D22,0),CONCATENATE(ROUND(N$368*$D23,0),(IF(N24=CONCATENATE(ROUND(N$368*$D23,0),"R"),"C","R"))),IF(ROUND(N$368*$D23,0)=ROUND(N$368*$D24,0),CONCATENATE(ROUND(N$368*$D23,0),"L"),ROUND(N$368*$D23,0)))</f>
        <v>10R</v>
      </c>
      <c r="O23" s="191" t="str">
        <f aca="false">IF(ROUND(O$368*$D23,0)=ROUND(O$368*$D22,0),CONCATENATE(ROUND(O$368*$D23,0),(IF(O24=CONCATENATE(ROUND(O$368*$D23,0),"R"),"C","R"))),IF(ROUND(O$368*$D23,0)=ROUND(O$368*$D24,0),CONCATENATE(ROUND(O$368*$D23,0),"L"),ROUND(O$368*$D23,0)))</f>
        <v>11R</v>
      </c>
      <c r="P23" s="191" t="str">
        <f aca="false">IF(ROUND(P$368*$D23,0)=ROUND(P$368*$D22,0),CONCATENATE(ROUND(P$368*$D23,0),(IF(P24=CONCATENATE(ROUND(P$368*$D23,0),"R"),"C","R"))),IF(ROUND(P$368*$D23,0)=ROUND(P$368*$D24,0),CONCATENATE(ROUND(P$368*$D23,0),"L"),ROUND(P$368*$D23,0)))</f>
        <v>12L</v>
      </c>
      <c r="Q23" s="192" t="str">
        <f aca="false">IF(ROUND(Q$368*$D23,0)=ROUND(Q$368*$D22,0),CONCATENATE(ROUND(Q$368*$D23,0),(IF(Q24=CONCATENATE(ROUND(Q$368*$D23,0),"R"),"C","R"))),IF(ROUND(Q$368*$D23,0)=ROUND(Q$368*$D24,0),CONCATENATE(ROUND(Q$368*$D23,0),"L"),ROUND(Q$368*$D23,0)))</f>
        <v>9R</v>
      </c>
      <c r="R23" s="192" t="str">
        <f aca="false">IF(ROUND(R$368*$D23,0)=ROUND(R$368*$D22,0),CONCATENATE(ROUND(R$368*$D23,0),(IF(R24=CONCATENATE(ROUND(R$368*$D23,0),"R"),"C","R"))),IF(ROUND(R$368*$D23,0)=ROUND(R$368*$D24,0),CONCATENATE(ROUND(R$368*$D23,0),"L"),ROUND(R$368*$D23,0)))</f>
        <v>11L</v>
      </c>
      <c r="S23" s="192" t="str">
        <f aca="false">IF(ROUND(S$368*$D23,0)=ROUND(S$368*$D22,0),CONCATENATE(ROUND(S$368*$D23,0),(IF(S24=CONCATENATE(ROUND(S$368*$D23,0),"R"),"C","R"))),IF(ROUND(S$368*$D23,0)=ROUND(S$368*$D24,0),CONCATENATE(ROUND(S$368*$D23,0),"L"),ROUND(S$368*$D23,0)))</f>
        <v>11R</v>
      </c>
      <c r="T23" s="193" t="str">
        <f aca="false">IF(ROUND(T$368*$D23,0)=ROUND(T$368*$D22,0),CONCATENATE(ROUND(T$368*$D23,0),(IF(T24=CONCATENATE(ROUND(T$368*$D23,0),"R"),"C","R"))),IF(ROUND(T$368*$D23,0)=ROUND(T$368*$D24,0),CONCATENATE(ROUND(T$368*$D23,0),"L"),ROUND(T$368*$D23,0)))</f>
        <v>9L</v>
      </c>
      <c r="U23" s="193" t="str">
        <f aca="false">IF(ROUND(U$368*$D23,0)=ROUND(U$368*$D22,0),CONCATENATE(ROUND(U$368*$D23,0),(IF(U24=CONCATENATE(ROUND(U$368*$D23,0),"R"),"C","R"))),IF(ROUND(U$368*$D23,0)=ROUND(U$368*$D24,0),CONCATENATE(ROUND(U$368*$D23,0),"L"),ROUND(U$368*$D23,0)))</f>
        <v>10R</v>
      </c>
      <c r="V23" s="193" t="str">
        <f aca="false">IF(ROUND(V$368*$D23,0)=ROUND(V$368*$D22,0),CONCATENATE(ROUND(V$368*$D23,0),(IF(V24=CONCATENATE(ROUND(V$368*$D23,0),"R"),"C","R"))),IF(ROUND(V$368*$D23,0)=ROUND(V$368*$D24,0),CONCATENATE(ROUND(V$368*$D23,0),"L"),ROUND(V$368*$D23,0)))</f>
        <v>11L</v>
      </c>
      <c r="W23" s="194" t="str">
        <f aca="false">IF(ROUND(W$368*$D23,0)=ROUND(W$368*$D22,0),CONCATENATE(ROUND(W$368*$D23,0),(IF(W24=CONCATENATE(ROUND(W$368*$D23,0),"R"),"C","R"))),IF(ROUND(W$368*$D23,0)=ROUND(W$368*$D24,0),CONCATENATE(ROUND(W$368*$D23,0),"L"),ROUND(W$368*$D23,0)))</f>
        <v>8R</v>
      </c>
      <c r="X23" s="194" t="str">
        <f aca="false">IF(ROUND(X$368*$D23,0)=ROUND(X$368*$D22,0),CONCATENATE(ROUND(X$368*$D23,0),(IF(X24=CONCATENATE(ROUND(X$368*$D23,0),"R"),"C","R"))),IF(ROUND(X$368*$D23,0)=ROUND(X$368*$D24,0),CONCATENATE(ROUND(X$368*$D23,0),"L"),ROUND(X$368*$D23,0)))</f>
        <v>9R</v>
      </c>
      <c r="Y23" s="194" t="str">
        <f aca="false">IF(ROUND(Y$368*$D23,0)=ROUND(Y$368*$D22,0),CONCATENATE(ROUND(Y$368*$D23,0),(IF(Y24=CONCATENATE(ROUND(Y$368*$D23,0),"R"),"C","R"))),IF(ROUND(Y$368*$D23,0)=ROUND(Y$368*$D24,0),CONCATENATE(ROUND(Y$368*$D23,0),"L"),ROUND(Y$368*$D23,0)))</f>
        <v>10R</v>
      </c>
      <c r="Z23" s="195" t="str">
        <f aca="false">IF(ROUND(Z$368*$D23,0)=ROUND(Z$368*$D22,0),CONCATENATE(ROUND(Z$368*$D23,0),(IF(Z24=CONCATENATE(ROUND(Z$368*$D23,0),"R"),"C","R"))),IF(ROUND(Z$368*$D23,0)=ROUND(Z$368*$D24,0),CONCATENATE(ROUND(Z$368*$D23,0),"L"),ROUND(Z$368*$D23,0)))</f>
        <v>8L</v>
      </c>
      <c r="AA23" s="195" t="str">
        <f aca="false">IF(ROUND(AA$368*$D23,0)=ROUND(AA$368*$D22,0),CONCATENATE(ROUND(AA$368*$D23,0),(IF(AA24=CONCATENATE(ROUND(AA$368*$D23,0),"R"),"C","R"))),IF(ROUND(AA$368*$D23,0)=ROUND(AA$368*$D24,0),CONCATENATE(ROUND(AA$368*$D23,0),"L"),ROUND(AA$368*$D23,0)))</f>
        <v>9L</v>
      </c>
      <c r="AB23" s="195" t="str">
        <f aca="false">IF(ROUND(AB$368*$D23,0)=ROUND(AB$368*$D22,0),CONCATENATE(ROUND(AB$368*$D23,0),(IF(AB24=CONCATENATE(ROUND(AB$368*$D23,0),"R"),"C","R"))),IF(ROUND(AB$368*$D23,0)=ROUND(AB$368*$D24,0),CONCATENATE(ROUND(AB$368*$D23,0),"L"),ROUND(AB$368*$D23,0)))</f>
        <v>9R</v>
      </c>
      <c r="AC23" s="196" t="str">
        <f aca="false">IF(ROUND(AC$368*$D23,0)=ROUND(AC$368*$D22,0),CONCATENATE(ROUND(AC$368*$D23,0),(IF(AC24=CONCATENATE(ROUND(AC$368*$D23,0),"R"),"C","R"))),IF(ROUND(AC$368*$D23,0)=ROUND(AC$368*$D24,0),CONCATENATE(ROUND(AC$368*$D23,0),"L"),ROUND(AC$368*$D23,0)))</f>
        <v>7R</v>
      </c>
      <c r="AD23" s="196" t="str">
        <f aca="false">IF(ROUND(AD$368*$D23,0)=ROUND(AD$368*$D22,0),CONCATENATE(ROUND(AD$368*$D23,0),(IF(AD24=CONCATENATE(ROUND(AD$368*$D23,0),"R"),"C","R"))),IF(ROUND(AD$368*$D23,0)=ROUND(AD$368*$D24,0),CONCATENATE(ROUND(AD$368*$D23,0),"L"),ROUND(AD$368*$D23,0)))</f>
        <v>8R</v>
      </c>
      <c r="AE23" s="196" t="str">
        <f aca="false">IF(ROUND(AE$368*$D23,0)=ROUND(AE$368*$D22,0),CONCATENATE(ROUND(AE$368*$D23,0),(IF(AE24=CONCATENATE(ROUND(AE$368*$D23,0),"R"),"C","R"))),IF(ROUND(AE$368*$D23,0)=ROUND(AE$368*$D24,0),CONCATENATE(ROUND(AE$368*$D23,0),"L"),ROUND(AE$368*$D23,0)))</f>
        <v>9L</v>
      </c>
      <c r="AF23" s="197" t="str">
        <f aca="false">IF(ROUND(AF$368*$D23,0)=ROUND(AF$368*$D22,0),CONCATENATE(ROUND(AF$368*$D23,0),(IF(AF24=CONCATENATE(ROUND(AF$368*$D23,0),"R"),"C","R"))),IF(ROUND(AF$368*$D23,0)=ROUND(AF$368*$D24,0),CONCATENATE(ROUND(AF$368*$D23,0),"L"),ROUND(AF$368*$D23,0)))</f>
        <v>7L</v>
      </c>
      <c r="AG23" s="197" t="str">
        <f aca="false">IF(ROUND(AG$368*$D23,0)=ROUND(AG$368*$D22,0),CONCATENATE(ROUND(AG$368*$D23,0),(IF(AG24=CONCATENATE(ROUND(AG$368*$D23,0),"R"),"C","R"))),IF(ROUND(AG$368*$D23,0)=ROUND(AG$368*$D24,0),CONCATENATE(ROUND(AG$368*$D23,0),"L"),ROUND(AG$368*$D23,0)))</f>
        <v>8L</v>
      </c>
      <c r="AH23" s="197" t="str">
        <f aca="false">IF(ROUND(AH$368*$D23,0)=ROUND(AH$368*$D22,0),CONCATENATE(ROUND(AH$368*$D23,0),(IF(AH24=CONCATENATE(ROUND(AH$368*$D23,0),"R"),"C","R"))),IF(ROUND(AH$368*$D23,0)=ROUND(AH$368*$D24,0),CONCATENATE(ROUND(AH$368*$D23,0),"L"),ROUND(AH$368*$D23,0)))</f>
        <v>8R</v>
      </c>
      <c r="AI23" s="198" t="str">
        <f aca="false">IF(ROUND(AI$368*$D23,0)=ROUND(AI$368*$D22,0),CONCATENATE(ROUND(AI$368*$D23,0),(IF(AI24=CONCATENATE(ROUND(AI$368*$D23,0),"R"),"C","R"))),IF(ROUND(AI$368*$D23,0)=ROUND(AI$368*$D24,0),CONCATENATE(ROUND(AI$368*$D23,0),"L"),ROUND(AI$368*$D23,0)))</f>
        <v>6C</v>
      </c>
      <c r="AJ23" s="198" t="str">
        <f aca="false">IF(ROUND(AJ$368*$D23,0)=ROUND(AJ$368*$D22,0),CONCATENATE(ROUND(AJ$368*$D23,0),(IF(AJ24=CONCATENATE(ROUND(AJ$368*$D23,0),"R"),"C","R"))),IF(ROUND(AJ$368*$D23,0)=ROUND(AJ$368*$D24,0),CONCATENATE(ROUND(AJ$368*$D23,0),"L"),ROUND(AJ$368*$D23,0)))</f>
        <v>7R</v>
      </c>
      <c r="AK23" s="198" t="str">
        <f aca="false">IF(ROUND(AK$368*$D23,0)=ROUND(AK$368*$D22,0),CONCATENATE(ROUND(AK$368*$D23,0),(IF(AK24=CONCATENATE(ROUND(AK$368*$D23,0),"R"),"C","R"))),IF(ROUND(AK$368*$D23,0)=ROUND(AK$368*$D24,0),CONCATENATE(ROUND(AK$368*$D23,0),"L"),ROUND(AK$368*$D23,0)))</f>
        <v>8L</v>
      </c>
    </row>
    <row r="24" customFormat="false" ht="13.5" hidden="false" customHeight="false" outlineLevel="0" collapsed="false">
      <c r="D24" s="199" t="n">
        <f aca="false">D23+0.2/72</f>
        <v>0.0583333333333333</v>
      </c>
      <c r="E24" s="188" t="n">
        <f aca="false">IF(ROUND(E$368*$D24,0)=ROUND(E$368*$D23,0),CONCATENATE(ROUND(E$368*$D24,0),"R"),IF(ROUND(E$368*$D24,0)=ROUND(E$368*$D25,0),CONCATENATE(ROUND(E$368*$D24,0),"L"),ROUND(E$368*$D24,0)))</f>
        <v>22</v>
      </c>
      <c r="F24" s="188" t="n">
        <f aca="false">IF(ROUND(F$368*$D24,0)=ROUND(F$368*$D23,0),CONCATENATE(ROUND(F$368*$D24,0),"R"),IF(ROUND(F$368*$D24,0)=ROUND(F$368*$D25,0),CONCATENATE(ROUND(F$368*$D24,0),"L"),ROUND(F$368*$D24,0)))</f>
        <v>23</v>
      </c>
      <c r="G24" s="188" t="n">
        <f aca="false">IF(ROUND(G$368*$D24,0)=ROUND(G$368*$D23,0),CONCATENATE(ROUND(G$368*$D24,0),"R"),IF(ROUND(G$368*$D24,0)=ROUND(G$368*$D25,0),CONCATENATE(ROUND(G$368*$D24,0),"L"),ROUND(G$368*$D24,0)))</f>
        <v>23</v>
      </c>
      <c r="H24" s="189" t="n">
        <f aca="false">IF(ROUND(H$368*$D24,0)=ROUND(H$368*$D23,0),CONCATENATE(ROUND(H$368*$D24,0),"R"),IF(ROUND(H$368*$D24,0)=ROUND(H$368*$D25,0),CONCATENATE(ROUND(H$368*$D24,0),"L"),ROUND(H$368*$D24,0)))</f>
        <v>21</v>
      </c>
      <c r="I24" s="189" t="n">
        <f aca="false">IF(ROUND(I$368*$D24,0)=ROUND(I$368*$D23,0),CONCATENATE(ROUND(I$368*$D24,0),"R"),IF(ROUND(I$368*$D24,0)=ROUND(I$368*$D25,0),CONCATENATE(ROUND(I$368*$D24,0),"L"),ROUND(I$368*$D24,0)))</f>
        <v>22</v>
      </c>
      <c r="J24" s="189" t="n">
        <f aca="false">IF(ROUND(J$368*$D24,0)=ROUND(J$368*$D23,0),CONCATENATE(ROUND(J$368*$D24,0),"R"),IF(ROUND(J$368*$D24,0)=ROUND(J$368*$D25,0),CONCATENATE(ROUND(J$368*$D24,0),"L"),ROUND(J$368*$D24,0)))</f>
        <v>22</v>
      </c>
      <c r="K24" s="190" t="n">
        <f aca="false">IF(ROUND(K$368*$D24,0)=ROUND(K$368*$D23,0),CONCATENATE(ROUND(K$368*$D24,0),"R"),IF(ROUND(K$368*$D24,0)=ROUND(K$368*$D25,0),CONCATENATE(ROUND(K$368*$D24,0),"L"),ROUND(K$368*$D24,0)))</f>
        <v>19</v>
      </c>
      <c r="L24" s="190" t="n">
        <f aca="false">IF(ROUND(L$368*$D24,0)=ROUND(L$368*$D23,0),CONCATENATE(ROUND(L$368*$D24,0),"R"),IF(ROUND(L$368*$D24,0)=ROUND(L$368*$D25,0),CONCATENATE(ROUND(L$368*$D24,0),"L"),ROUND(L$368*$D24,0)))</f>
        <v>21</v>
      </c>
      <c r="M24" s="190" t="n">
        <f aca="false">IF(ROUND(M$368*$D24,0)=ROUND(M$368*$D23,0),CONCATENATE(ROUND(M$368*$D24,0),"R"),IF(ROUND(M$368*$D24,0)=ROUND(M$368*$D25,0),CONCATENATE(ROUND(M$368*$D24,0),"L"),ROUND(M$368*$D24,0)))</f>
        <v>21</v>
      </c>
      <c r="N24" s="191" t="str">
        <f aca="false">IF(ROUND(N$368*$D24,0)=ROUND(N$368*$D23,0),CONCATENATE(ROUND(N$368*$D24,0),(IF(N25=CONCATENATE(ROUND(N$368*$D24,0),"R"),"C","R"))),IF(ROUND(N$368*$D24,0)=ROUND(N$368*$D25,0),CONCATENATE(ROUND(N$368*$D24,0),"L"),ROUND(N$368*$D24,0)))</f>
        <v>11L</v>
      </c>
      <c r="O24" s="191" t="str">
        <f aca="false">IF(ROUND(O$368*$D24,0)=ROUND(O$368*$D23,0),CONCATENATE(ROUND(O$368*$D24,0),(IF(O25=CONCATENATE(ROUND(O$368*$D24,0),"R"),"C","R"))),IF(ROUND(O$368*$D24,0)=ROUND(O$368*$D25,0),CONCATENATE(ROUND(O$368*$D24,0),"L"),ROUND(O$368*$D24,0)))</f>
        <v>12L</v>
      </c>
      <c r="P24" s="191" t="str">
        <f aca="false">IF(ROUND(P$368*$D24,0)=ROUND(P$368*$D23,0),CONCATENATE(ROUND(P$368*$D24,0),(IF(P25=CONCATENATE(ROUND(P$368*$D24,0),"R"),"C","R"))),IF(ROUND(P$368*$D24,0)=ROUND(P$368*$D25,0),CONCATENATE(ROUND(P$368*$D24,0),"L"),ROUND(P$368*$D24,0)))</f>
        <v>12R</v>
      </c>
      <c r="Q24" s="192" t="str">
        <f aca="false">IF(ROUND(Q$368*$D24,0)=ROUND(Q$368*$D23,0),CONCATENATE(ROUND(Q$368*$D24,0),(IF(Q25=CONCATENATE(ROUND(Q$368*$D24,0),"R"),"C","R"))),IF(ROUND(Q$368*$D24,0)=ROUND(Q$368*$D25,0),CONCATENATE(ROUND(Q$368*$D24,0),"L"),ROUND(Q$368*$D24,0)))</f>
        <v>10L</v>
      </c>
      <c r="R24" s="192" t="str">
        <f aca="false">IF(ROUND(R$368*$D24,0)=ROUND(R$368*$D23,0),CONCATENATE(ROUND(R$368*$D24,0),(IF(R25=CONCATENATE(ROUND(R$368*$D24,0),"R"),"C","R"))),IF(ROUND(R$368*$D24,0)=ROUND(R$368*$D25,0),CONCATENATE(ROUND(R$368*$D24,0),"L"),ROUND(R$368*$D24,0)))</f>
        <v>11R</v>
      </c>
      <c r="S24" s="192" t="str">
        <f aca="false">IF(ROUND(S$368*$D24,0)=ROUND(S$368*$D23,0),CONCATENATE(ROUND(S$368*$D24,0),(IF(S25=CONCATENATE(ROUND(S$368*$D24,0),"R"),"C","R"))),IF(ROUND(S$368*$D24,0)=ROUND(S$368*$D25,0),CONCATENATE(ROUND(S$368*$D24,0),"L"),ROUND(S$368*$D24,0)))</f>
        <v>12L</v>
      </c>
      <c r="T24" s="193" t="str">
        <f aca="false">IF(ROUND(T$368*$D24,0)=ROUND(T$368*$D23,0),CONCATENATE(ROUND(T$368*$D24,0),(IF(T25=CONCATENATE(ROUND(T$368*$D24,0),"R"),"C","R"))),IF(ROUND(T$368*$D24,0)=ROUND(T$368*$D25,0),CONCATENATE(ROUND(T$368*$D24,0),"L"),ROUND(T$368*$D24,0)))</f>
        <v>9R</v>
      </c>
      <c r="U24" s="193" t="str">
        <f aca="false">IF(ROUND(U$368*$D24,0)=ROUND(U$368*$D23,0),CONCATENATE(ROUND(U$368*$D24,0),(IF(U25=CONCATENATE(ROUND(U$368*$D24,0),"R"),"C","R"))),IF(ROUND(U$368*$D24,0)=ROUND(U$368*$D25,0),CONCATENATE(ROUND(U$368*$D24,0),"L"),ROUND(U$368*$D24,0)))</f>
        <v>11L</v>
      </c>
      <c r="V24" s="193" t="str">
        <f aca="false">IF(ROUND(V$368*$D24,0)=ROUND(V$368*$D23,0),CONCATENATE(ROUND(V$368*$D24,0),(IF(V25=CONCATENATE(ROUND(V$368*$D24,0),"R"),"C","R"))),IF(ROUND(V$368*$D24,0)=ROUND(V$368*$D25,0),CONCATENATE(ROUND(V$368*$D24,0),"L"),ROUND(V$368*$D24,0)))</f>
        <v>11R</v>
      </c>
      <c r="W24" s="194" t="str">
        <f aca="false">IF(ROUND(W$368*$D24,0)=ROUND(W$368*$D23,0),CONCATENATE(ROUND(W$368*$D24,0),(IF(W25=CONCATENATE(ROUND(W$368*$D24,0),"R"),"C","R"))),IF(ROUND(W$368*$D24,0)=ROUND(W$368*$D25,0),CONCATENATE(ROUND(W$368*$D24,0),"L"),ROUND(W$368*$D24,0)))</f>
        <v>9L</v>
      </c>
      <c r="X24" s="194" t="str">
        <f aca="false">IF(ROUND(X$368*$D24,0)=ROUND(X$368*$D23,0),CONCATENATE(ROUND(X$368*$D24,0),(IF(X25=CONCATENATE(ROUND(X$368*$D24,0),"R"),"C","R"))),IF(ROUND(X$368*$D24,0)=ROUND(X$368*$D25,0),CONCATENATE(ROUND(X$368*$D24,0),"L"),ROUND(X$368*$D24,0)))</f>
        <v>10L</v>
      </c>
      <c r="Y24" s="194" t="str">
        <f aca="false">IF(ROUND(Y$368*$D24,0)=ROUND(Y$368*$D23,0),CONCATENATE(ROUND(Y$368*$D24,0),(IF(Y25=CONCATENATE(ROUND(Y$368*$D24,0),"R"),"C","R"))),IF(ROUND(Y$368*$D24,0)=ROUND(Y$368*$D25,0),CONCATENATE(ROUND(Y$368*$D24,0),"L"),ROUND(Y$368*$D24,0)))</f>
        <v>11L</v>
      </c>
      <c r="Z24" s="195" t="str">
        <f aca="false">IF(ROUND(Z$368*$D24,0)=ROUND(Z$368*$D23,0),CONCATENATE(ROUND(Z$368*$D24,0),(IF(Z25=CONCATENATE(ROUND(Z$368*$D24,0),"R"),"C","R"))),IF(ROUND(Z$368*$D24,0)=ROUND(Z$368*$D25,0),CONCATENATE(ROUND(Z$368*$D24,0),"L"),ROUND(Z$368*$D24,0)))</f>
        <v>8R</v>
      </c>
      <c r="AA24" s="195" t="str">
        <f aca="false">IF(ROUND(AA$368*$D24,0)=ROUND(AA$368*$D23,0),CONCATENATE(ROUND(AA$368*$D24,0),(IF(AA25=CONCATENATE(ROUND(AA$368*$D24,0),"R"),"C","R"))),IF(ROUND(AA$368*$D24,0)=ROUND(AA$368*$D25,0),CONCATENATE(ROUND(AA$368*$D24,0),"L"),ROUND(AA$368*$D24,0)))</f>
        <v>9R</v>
      </c>
      <c r="AB24" s="195" t="str">
        <f aca="false">IF(ROUND(AB$368*$D24,0)=ROUND(AB$368*$D23,0),CONCATENATE(ROUND(AB$368*$D24,0),(IF(AB25=CONCATENATE(ROUND(AB$368*$D24,0),"R"),"C","R"))),IF(ROUND(AB$368*$D24,0)=ROUND(AB$368*$D25,0),CONCATENATE(ROUND(AB$368*$D24,0),"L"),ROUND(AB$368*$D24,0)))</f>
        <v>10L</v>
      </c>
      <c r="AC24" s="196" t="str">
        <f aca="false">IF(ROUND(AC$368*$D24,0)=ROUND(AC$368*$D23,0),CONCATENATE(ROUND(AC$368*$D24,0),(IF(AC25=CONCATENATE(ROUND(AC$368*$D24,0),"R"),"C","R"))),IF(ROUND(AC$368*$D24,0)=ROUND(AC$368*$D25,0),CONCATENATE(ROUND(AC$368*$D24,0),"L"),ROUND(AC$368*$D24,0)))</f>
        <v>8L</v>
      </c>
      <c r="AD24" s="196" t="str">
        <f aca="false">IF(ROUND(AD$368*$D24,0)=ROUND(AD$368*$D23,0),CONCATENATE(ROUND(AD$368*$D24,0),(IF(AD25=CONCATENATE(ROUND(AD$368*$D24,0),"R"),"C","R"))),IF(ROUND(AD$368*$D24,0)=ROUND(AD$368*$D25,0),CONCATENATE(ROUND(AD$368*$D24,0),"L"),ROUND(AD$368*$D24,0)))</f>
        <v>9L</v>
      </c>
      <c r="AE24" s="196" t="str">
        <f aca="false">IF(ROUND(AE$368*$D24,0)=ROUND(AE$368*$D23,0),CONCATENATE(ROUND(AE$368*$D24,0),(IF(AE25=CONCATENATE(ROUND(AE$368*$D24,0),"R"),"C","R"))),IF(ROUND(AE$368*$D24,0)=ROUND(AE$368*$D25,0),CONCATENATE(ROUND(AE$368*$D24,0),"L"),ROUND(AE$368*$D24,0)))</f>
        <v>9R</v>
      </c>
      <c r="AF24" s="197" t="str">
        <f aca="false">IF(ROUND(AF$368*$D24,0)=ROUND(AF$368*$D23,0),CONCATENATE(ROUND(AF$368*$D24,0),(IF(AF25=CONCATENATE(ROUND(AF$368*$D24,0),"R"),"C","R"))),IF(ROUND(AF$368*$D24,0)=ROUND(AF$368*$D25,0),CONCATENATE(ROUND(AF$368*$D24,0),"L"),ROUND(AF$368*$D24,0)))</f>
        <v>7C</v>
      </c>
      <c r="AG24" s="197" t="str">
        <f aca="false">IF(ROUND(AG$368*$D24,0)=ROUND(AG$368*$D23,0),CONCATENATE(ROUND(AG$368*$D24,0),(IF(AG25=CONCATENATE(ROUND(AG$368*$D24,0),"R"),"C","R"))),IF(ROUND(AG$368*$D24,0)=ROUND(AG$368*$D25,0),CONCATENATE(ROUND(AG$368*$D24,0),"L"),ROUND(AG$368*$D24,0)))</f>
        <v>8R</v>
      </c>
      <c r="AH24" s="197" t="str">
        <f aca="false">IF(ROUND(AH$368*$D24,0)=ROUND(AH$368*$D23,0),CONCATENATE(ROUND(AH$368*$D24,0),(IF(AH25=CONCATENATE(ROUND(AH$368*$D24,0),"R"),"C","R"))),IF(ROUND(AH$368*$D24,0)=ROUND(AH$368*$D25,0),CONCATENATE(ROUND(AH$368*$D24,0),"L"),ROUND(AH$368*$D24,0)))</f>
        <v>9L</v>
      </c>
      <c r="AI24" s="198" t="str">
        <f aca="false">IF(ROUND(AI$368*$D24,0)=ROUND(AI$368*$D23,0),CONCATENATE(ROUND(AI$368*$D24,0),(IF(AI25=CONCATENATE(ROUND(AI$368*$D24,0),"R"),"C","R"))),IF(ROUND(AI$368*$D24,0)=ROUND(AI$368*$D25,0),CONCATENATE(ROUND(AI$368*$D24,0),"L"),ROUND(AI$368*$D24,0)))</f>
        <v>6R</v>
      </c>
      <c r="AJ24" s="198" t="str">
        <f aca="false">IF(ROUND(AJ$368*$D24,0)=ROUND(AJ$368*$D23,0),CONCATENATE(ROUND(AJ$368*$D24,0),(IF(AJ25=CONCATENATE(ROUND(AJ$368*$D24,0),"R"),"C","R"))),IF(ROUND(AJ$368*$D24,0)=ROUND(AJ$368*$D25,0),CONCATENATE(ROUND(AJ$368*$D24,0),"L"),ROUND(AJ$368*$D24,0)))</f>
        <v>8L</v>
      </c>
      <c r="AK24" s="198" t="str">
        <f aca="false">IF(ROUND(AK$368*$D24,0)=ROUND(AK$368*$D23,0),CONCATENATE(ROUND(AK$368*$D24,0),(IF(AK25=CONCATENATE(ROUND(AK$368*$D24,0),"R"),"C","R"))),IF(ROUND(AK$368*$D24,0)=ROUND(AK$368*$D25,0),CONCATENATE(ROUND(AK$368*$D24,0),"L"),ROUND(AK$368*$D24,0)))</f>
        <v>8R</v>
      </c>
    </row>
    <row r="25" customFormat="false" ht="13.5" hidden="false" customHeight="false" outlineLevel="0" collapsed="false">
      <c r="D25" s="199" t="n">
        <f aca="false">D24+0.2/72</f>
        <v>0.0611111111111111</v>
      </c>
      <c r="E25" s="188" t="n">
        <f aca="false">IF(ROUND(E$368*$D25,0)=ROUND(E$368*$D24,0),CONCATENATE(ROUND(E$368*$D25,0),"R"),IF(ROUND(E$368*$D25,0)=ROUND(E$368*$D26,0),CONCATENATE(ROUND(E$368*$D25,0),"L"),ROUND(E$368*$D25,0)))</f>
        <v>23</v>
      </c>
      <c r="F25" s="188" t="n">
        <f aca="false">IF(ROUND(F$368*$D25,0)=ROUND(F$368*$D24,0),CONCATENATE(ROUND(F$368*$D25,0),"R"),IF(ROUND(F$368*$D25,0)=ROUND(F$368*$D26,0),CONCATENATE(ROUND(F$368*$D25,0),"L"),ROUND(F$368*$D25,0)))</f>
        <v>24</v>
      </c>
      <c r="G25" s="188" t="n">
        <f aca="false">IF(ROUND(G$368*$D25,0)=ROUND(G$368*$D24,0),CONCATENATE(ROUND(G$368*$D25,0),"R"),IF(ROUND(G$368*$D25,0)=ROUND(G$368*$D26,0),CONCATENATE(ROUND(G$368*$D25,0),"L"),ROUND(G$368*$D25,0)))</f>
        <v>25</v>
      </c>
      <c r="H25" s="189" t="str">
        <f aca="false">IF(ROUND(H$368*$D25,0)=ROUND(H$368*$D24,0),CONCATENATE(ROUND(H$368*$D25,0),"R"),IF(ROUND(H$368*$D25,0)=ROUND(H$368*$D26,0),CONCATENATE(ROUND(H$368*$D25,0),"L"),ROUND(H$368*$D25,0)))</f>
        <v>22L</v>
      </c>
      <c r="I25" s="189" t="n">
        <f aca="false">IF(ROUND(I$368*$D25,0)=ROUND(I$368*$D24,0),CONCATENATE(ROUND(I$368*$D25,0),"R"),IF(ROUND(I$368*$D25,0)=ROUND(I$368*$D26,0),CONCATENATE(ROUND(I$368*$D25,0),"L"),ROUND(I$368*$D25,0)))</f>
        <v>23</v>
      </c>
      <c r="J25" s="189" t="n">
        <f aca="false">IF(ROUND(J$368*$D25,0)=ROUND(J$368*$D24,0),CONCATENATE(ROUND(J$368*$D25,0),"R"),IF(ROUND(J$368*$D25,0)=ROUND(J$368*$D26,0),CONCATENATE(ROUND(J$368*$D25,0),"L"),ROUND(J$368*$D25,0)))</f>
        <v>23</v>
      </c>
      <c r="K25" s="190" t="n">
        <f aca="false">IF(ROUND(K$368*$D25,0)=ROUND(K$368*$D24,0),CONCATENATE(ROUND(K$368*$D25,0),"R"),IF(ROUND(K$368*$D25,0)=ROUND(K$368*$D26,0),CONCATENATE(ROUND(K$368*$D25,0),"L"),ROUND(K$368*$D25,0)))</f>
        <v>20</v>
      </c>
      <c r="L25" s="190" t="str">
        <f aca="false">IF(ROUND(L$368*$D25,0)=ROUND(L$368*$D24,0),CONCATENATE(ROUND(L$368*$D25,0),"R"),IF(ROUND(L$368*$D25,0)=ROUND(L$368*$D26,0),CONCATENATE(ROUND(L$368*$D25,0),"L"),ROUND(L$368*$D25,0)))</f>
        <v>22L</v>
      </c>
      <c r="M25" s="190" t="n">
        <f aca="false">IF(ROUND(M$368*$D25,0)=ROUND(M$368*$D24,0),CONCATENATE(ROUND(M$368*$D25,0),"R"),IF(ROUND(M$368*$D25,0)=ROUND(M$368*$D26,0),CONCATENATE(ROUND(M$368*$D25,0),"L"),ROUND(M$368*$D25,0)))</f>
        <v>22</v>
      </c>
      <c r="N25" s="191" t="str">
        <f aca="false">IF(ROUND(N$368*$D25,0)=ROUND(N$368*$D24,0),CONCATENATE(ROUND(N$368*$D25,0),(IF(N26=CONCATENATE(ROUND(N$368*$D25,0),"R"),"C","R"))),IF(ROUND(N$368*$D25,0)=ROUND(N$368*$D26,0),CONCATENATE(ROUND(N$368*$D25,0),"L"),ROUND(N$368*$D25,0)))</f>
        <v>11R</v>
      </c>
      <c r="O25" s="191" t="str">
        <f aca="false">IF(ROUND(O$368*$D25,0)=ROUND(O$368*$D24,0),CONCATENATE(ROUND(O$368*$D25,0),(IF(O26=CONCATENATE(ROUND(O$368*$D25,0),"R"),"C","R"))),IF(ROUND(O$368*$D25,0)=ROUND(O$368*$D26,0),CONCATENATE(ROUND(O$368*$D25,0),"L"),ROUND(O$368*$D25,0)))</f>
        <v>12R</v>
      </c>
      <c r="P25" s="191" t="str">
        <f aca="false">IF(ROUND(P$368*$D25,0)=ROUND(P$368*$D24,0),CONCATENATE(ROUND(P$368*$D25,0),(IF(P26=CONCATENATE(ROUND(P$368*$D25,0),"R"),"C","R"))),IF(ROUND(P$368*$D25,0)=ROUND(P$368*$D26,0),CONCATENATE(ROUND(P$368*$D25,0),"L"),ROUND(P$368*$D25,0)))</f>
        <v>13L</v>
      </c>
      <c r="Q25" s="192" t="str">
        <f aca="false">IF(ROUND(Q$368*$D25,0)=ROUND(Q$368*$D24,0),CONCATENATE(ROUND(Q$368*$D25,0),(IF(Q26=CONCATENATE(ROUND(Q$368*$D25,0),"R"),"C","R"))),IF(ROUND(Q$368*$D25,0)=ROUND(Q$368*$D26,0),CONCATENATE(ROUND(Q$368*$D25,0),"L"),ROUND(Q$368*$D25,0)))</f>
        <v>10R</v>
      </c>
      <c r="R25" s="192" t="str">
        <f aca="false">IF(ROUND(R$368*$D25,0)=ROUND(R$368*$D24,0),CONCATENATE(ROUND(R$368*$D25,0),(IF(R26=CONCATENATE(ROUND(R$368*$D25,0),"R"),"C","R"))),IF(ROUND(R$368*$D25,0)=ROUND(R$368*$D26,0),CONCATENATE(ROUND(R$368*$D25,0),"L"),ROUND(R$368*$D25,0)))</f>
        <v>12L</v>
      </c>
      <c r="S25" s="192" t="str">
        <f aca="false">IF(ROUND(S$368*$D25,0)=ROUND(S$368*$D24,0),CONCATENATE(ROUND(S$368*$D25,0),(IF(S26=CONCATENATE(ROUND(S$368*$D25,0),"R"),"C","R"))),IF(ROUND(S$368*$D25,0)=ROUND(S$368*$D26,0),CONCATENATE(ROUND(S$368*$D25,0),"L"),ROUND(S$368*$D25,0)))</f>
        <v>12R</v>
      </c>
      <c r="T25" s="193" t="str">
        <f aca="false">IF(ROUND(T$368*$D25,0)=ROUND(T$368*$D24,0),CONCATENATE(ROUND(T$368*$D25,0),(IF(T26=CONCATENATE(ROUND(T$368*$D25,0),"R"),"C","R"))),IF(ROUND(T$368*$D25,0)=ROUND(T$368*$D26,0),CONCATENATE(ROUND(T$368*$D25,0),"L"),ROUND(T$368*$D25,0)))</f>
        <v>10L</v>
      </c>
      <c r="U25" s="193" t="str">
        <f aca="false">IF(ROUND(U$368*$D25,0)=ROUND(U$368*$D24,0),CONCATENATE(ROUND(U$368*$D25,0),(IF(U26=CONCATENATE(ROUND(U$368*$D25,0),"R"),"C","R"))),IF(ROUND(U$368*$D25,0)=ROUND(U$368*$D26,0),CONCATENATE(ROUND(U$368*$D25,0),"L"),ROUND(U$368*$D25,0)))</f>
        <v>11R</v>
      </c>
      <c r="V25" s="193" t="str">
        <f aca="false">IF(ROUND(V$368*$D25,0)=ROUND(V$368*$D24,0),CONCATENATE(ROUND(V$368*$D25,0),(IF(V26=CONCATENATE(ROUND(V$368*$D25,0),"R"),"C","R"))),IF(ROUND(V$368*$D25,0)=ROUND(V$368*$D26,0),CONCATENATE(ROUND(V$368*$D25,0),"L"),ROUND(V$368*$D25,0)))</f>
        <v>12L</v>
      </c>
      <c r="W25" s="194" t="str">
        <f aca="false">IF(ROUND(W$368*$D25,0)=ROUND(W$368*$D24,0),CONCATENATE(ROUND(W$368*$D25,0),(IF(W26=CONCATENATE(ROUND(W$368*$D25,0),"R"),"C","R"))),IF(ROUND(W$368*$D25,0)=ROUND(W$368*$D26,0),CONCATENATE(ROUND(W$368*$D25,0),"L"),ROUND(W$368*$D25,0)))</f>
        <v>9R</v>
      </c>
      <c r="X25" s="194" t="str">
        <f aca="false">IF(ROUND(X$368*$D25,0)=ROUND(X$368*$D24,0),CONCATENATE(ROUND(X$368*$D25,0),(IF(X26=CONCATENATE(ROUND(X$368*$D25,0),"R"),"C","R"))),IF(ROUND(X$368*$D25,0)=ROUND(X$368*$D26,0),CONCATENATE(ROUND(X$368*$D25,0),"L"),ROUND(X$368*$D25,0)))</f>
        <v>10R</v>
      </c>
      <c r="Y25" s="194" t="str">
        <f aca="false">IF(ROUND(Y$368*$D25,0)=ROUND(Y$368*$D24,0),CONCATENATE(ROUND(Y$368*$D25,0),(IF(Y26=CONCATENATE(ROUND(Y$368*$D25,0),"R"),"C","R"))),IF(ROUND(Y$368*$D25,0)=ROUND(Y$368*$D26,0),CONCATENATE(ROUND(Y$368*$D25,0),"L"),ROUND(Y$368*$D25,0)))</f>
        <v>11R</v>
      </c>
      <c r="Z25" s="195" t="str">
        <f aca="false">IF(ROUND(Z$368*$D25,0)=ROUND(Z$368*$D24,0),CONCATENATE(ROUND(Z$368*$D25,0),(IF(Z26=CONCATENATE(ROUND(Z$368*$D25,0),"R"),"C","R"))),IF(ROUND(Z$368*$D25,0)=ROUND(Z$368*$D26,0),CONCATENATE(ROUND(Z$368*$D25,0),"L"),ROUND(Z$368*$D25,0)))</f>
        <v>9L</v>
      </c>
      <c r="AA25" s="195" t="str">
        <f aca="false">IF(ROUND(AA$368*$D25,0)=ROUND(AA$368*$D24,0),CONCATENATE(ROUND(AA$368*$D25,0),(IF(AA26=CONCATENATE(ROUND(AA$368*$D25,0),"R"),"C","R"))),IF(ROUND(AA$368*$D25,0)=ROUND(AA$368*$D26,0),CONCATENATE(ROUND(AA$368*$D25,0),"L"),ROUND(AA$368*$D25,0)))</f>
        <v>10L</v>
      </c>
      <c r="AB25" s="195" t="str">
        <f aca="false">IF(ROUND(AB$368*$D25,0)=ROUND(AB$368*$D24,0),CONCATENATE(ROUND(AB$368*$D25,0),(IF(AB26=CONCATENATE(ROUND(AB$368*$D25,0),"R"),"C","R"))),IF(ROUND(AB$368*$D25,0)=ROUND(AB$368*$D26,0),CONCATENATE(ROUND(AB$368*$D25,0),"L"),ROUND(AB$368*$D25,0)))</f>
        <v>10R</v>
      </c>
      <c r="AC25" s="196" t="str">
        <f aca="false">IF(ROUND(AC$368*$D25,0)=ROUND(AC$368*$D24,0),CONCATENATE(ROUND(AC$368*$D25,0),(IF(AC26=CONCATENATE(ROUND(AC$368*$D25,0),"R"),"C","R"))),IF(ROUND(AC$368*$D25,0)=ROUND(AC$368*$D26,0),CONCATENATE(ROUND(AC$368*$D25,0),"L"),ROUND(AC$368*$D25,0)))</f>
        <v>8C</v>
      </c>
      <c r="AD25" s="196" t="str">
        <f aca="false">IF(ROUND(AD$368*$D25,0)=ROUND(AD$368*$D24,0),CONCATENATE(ROUND(AD$368*$D25,0),(IF(AD26=CONCATENATE(ROUND(AD$368*$D25,0),"R"),"C","R"))),IF(ROUND(AD$368*$D25,0)=ROUND(AD$368*$D26,0),CONCATENATE(ROUND(AD$368*$D25,0),"L"),ROUND(AD$368*$D25,0)))</f>
        <v>9R</v>
      </c>
      <c r="AE25" s="196" t="str">
        <f aca="false">IF(ROUND(AE$368*$D25,0)=ROUND(AE$368*$D24,0),CONCATENATE(ROUND(AE$368*$D25,0),(IF(AE26=CONCATENATE(ROUND(AE$368*$D25,0),"R"),"C","R"))),IF(ROUND(AE$368*$D25,0)=ROUND(AE$368*$D26,0),CONCATENATE(ROUND(AE$368*$D25,0),"L"),ROUND(AE$368*$D25,0)))</f>
        <v>10L</v>
      </c>
      <c r="AF25" s="197" t="str">
        <f aca="false">IF(ROUND(AF$368*$D25,0)=ROUND(AF$368*$D24,0),CONCATENATE(ROUND(AF$368*$D25,0),(IF(AF26=CONCATENATE(ROUND(AF$368*$D25,0),"R"),"C","R"))),IF(ROUND(AF$368*$D25,0)=ROUND(AF$368*$D26,0),CONCATENATE(ROUND(AF$368*$D25,0),"L"),ROUND(AF$368*$D25,0)))</f>
        <v>7R</v>
      </c>
      <c r="AG25" s="197" t="str">
        <f aca="false">IF(ROUND(AG$368*$D25,0)=ROUND(AG$368*$D24,0),CONCATENATE(ROUND(AG$368*$D25,0),(IF(AG26=CONCATENATE(ROUND(AG$368*$D25,0),"R"),"C","R"))),IF(ROUND(AG$368*$D25,0)=ROUND(AG$368*$D26,0),CONCATENATE(ROUND(AG$368*$D25,0),"L"),ROUND(AG$368*$D25,0)))</f>
        <v>9L</v>
      </c>
      <c r="AH25" s="197" t="str">
        <f aca="false">IF(ROUND(AH$368*$D25,0)=ROUND(AH$368*$D24,0),CONCATENATE(ROUND(AH$368*$D25,0),(IF(AH26=CONCATENATE(ROUND(AH$368*$D25,0),"R"),"C","R"))),IF(ROUND(AH$368*$D25,0)=ROUND(AH$368*$D26,0),CONCATENATE(ROUND(AH$368*$D25,0),"L"),ROUND(AH$368*$D25,0)))</f>
        <v>9R</v>
      </c>
      <c r="AI25" s="198" t="str">
        <f aca="false">IF(ROUND(AI$368*$D25,0)=ROUND(AI$368*$D24,0),CONCATENATE(ROUND(AI$368*$D25,0),(IF(AI26=CONCATENATE(ROUND(AI$368*$D25,0),"R"),"C","R"))),IF(ROUND(AI$368*$D25,0)=ROUND(AI$368*$D26,0),CONCATENATE(ROUND(AI$368*$D25,0),"L"),ROUND(AI$368*$D25,0)))</f>
        <v>7L</v>
      </c>
      <c r="AJ25" s="198" t="str">
        <f aca="false">IF(ROUND(AJ$368*$D25,0)=ROUND(AJ$368*$D24,0),CONCATENATE(ROUND(AJ$368*$D25,0),(IF(AJ26=CONCATENATE(ROUND(AJ$368*$D25,0),"R"),"C","R"))),IF(ROUND(AJ$368*$D25,0)=ROUND(AJ$368*$D26,0),CONCATENATE(ROUND(AJ$368*$D25,0),"L"),ROUND(AJ$368*$D25,0)))</f>
        <v>8C</v>
      </c>
      <c r="AK25" s="198" t="str">
        <f aca="false">IF(ROUND(AK$368*$D25,0)=ROUND(AK$368*$D24,0),CONCATENATE(ROUND(AK$368*$D25,0),(IF(AK26=CONCATENATE(ROUND(AK$368*$D25,0),"R"),"C","R"))),IF(ROUND(AK$368*$D25,0)=ROUND(AK$368*$D26,0),CONCATENATE(ROUND(AK$368*$D25,0),"L"),ROUND(AK$368*$D25,0)))</f>
        <v>9L</v>
      </c>
    </row>
    <row r="26" customFormat="false" ht="13.5" hidden="false" customHeight="false" outlineLevel="0" collapsed="false">
      <c r="D26" s="199" t="n">
        <f aca="false">D25+0.2/72</f>
        <v>0.0638888888888889</v>
      </c>
      <c r="E26" s="188" t="n">
        <f aca="false">IF(ROUND(E$368*$D26,0)=ROUND(E$368*$D25,0),CONCATENATE(ROUND(E$368*$D26,0),"R"),IF(ROUND(E$368*$D26,0)=ROUND(E$368*$D27,0),CONCATENATE(ROUND(E$368*$D26,0),"L"),ROUND(E$368*$D26,0)))</f>
        <v>24</v>
      </c>
      <c r="F26" s="188" t="n">
        <f aca="false">IF(ROUND(F$368*$D26,0)=ROUND(F$368*$D25,0),CONCATENATE(ROUND(F$368*$D26,0),"R"),IF(ROUND(F$368*$D26,0)=ROUND(F$368*$D27,0),CONCATENATE(ROUND(F$368*$D26,0),"L"),ROUND(F$368*$D26,0)))</f>
        <v>25</v>
      </c>
      <c r="G26" s="188" t="n">
        <f aca="false">IF(ROUND(G$368*$D26,0)=ROUND(G$368*$D25,0),CONCATENATE(ROUND(G$368*$D26,0),"R"),IF(ROUND(G$368*$D26,0)=ROUND(G$368*$D27,0),CONCATENATE(ROUND(G$368*$D26,0),"L"),ROUND(G$368*$D26,0)))</f>
        <v>26</v>
      </c>
      <c r="H26" s="189" t="str">
        <f aca="false">IF(ROUND(H$368*$D26,0)=ROUND(H$368*$D25,0),CONCATENATE(ROUND(H$368*$D26,0),"R"),IF(ROUND(H$368*$D26,0)=ROUND(H$368*$D27,0),CONCATENATE(ROUND(H$368*$D26,0),"L"),ROUND(H$368*$D26,0)))</f>
        <v>22R</v>
      </c>
      <c r="I26" s="189" t="n">
        <f aca="false">IF(ROUND(I$368*$D26,0)=ROUND(I$368*$D25,0),CONCATENATE(ROUND(I$368*$D26,0),"R"),IF(ROUND(I$368*$D26,0)=ROUND(I$368*$D27,0),CONCATENATE(ROUND(I$368*$D26,0),"L"),ROUND(I$368*$D26,0)))</f>
        <v>24</v>
      </c>
      <c r="J26" s="189" t="n">
        <f aca="false">IF(ROUND(J$368*$D26,0)=ROUND(J$368*$D25,0),CONCATENATE(ROUND(J$368*$D26,0),"R"),IF(ROUND(J$368*$D26,0)=ROUND(J$368*$D27,0),CONCATENATE(ROUND(J$368*$D26,0),"L"),ROUND(J$368*$D26,0)))</f>
        <v>24</v>
      </c>
      <c r="K26" s="190" t="n">
        <f aca="false">IF(ROUND(K$368*$D26,0)=ROUND(K$368*$D25,0),CONCATENATE(ROUND(K$368*$D26,0),"R"),IF(ROUND(K$368*$D26,0)=ROUND(K$368*$D27,0),CONCATENATE(ROUND(K$368*$D26,0),"L"),ROUND(K$368*$D26,0)))</f>
        <v>21</v>
      </c>
      <c r="L26" s="190" t="str">
        <f aca="false">IF(ROUND(L$368*$D26,0)=ROUND(L$368*$D25,0),CONCATENATE(ROUND(L$368*$D26,0),"R"),IF(ROUND(L$368*$D26,0)=ROUND(L$368*$D27,0),CONCATENATE(ROUND(L$368*$D26,0),"L"),ROUND(L$368*$D26,0)))</f>
        <v>22R</v>
      </c>
      <c r="M26" s="190" t="n">
        <f aca="false">IF(ROUND(M$368*$D26,0)=ROUND(M$368*$D25,0),CONCATENATE(ROUND(M$368*$D26,0),"R"),IF(ROUND(M$368*$D26,0)=ROUND(M$368*$D27,0),CONCATENATE(ROUND(M$368*$D26,0),"L"),ROUND(M$368*$D26,0)))</f>
        <v>23</v>
      </c>
      <c r="N26" s="191" t="str">
        <f aca="false">IF(ROUND(N$368*$D26,0)=ROUND(N$368*$D25,0),CONCATENATE(ROUND(N$368*$D26,0),(IF(N27=CONCATENATE(ROUND(N$368*$D26,0),"R"),"C","R"))),IF(ROUND(N$368*$D26,0)=ROUND(N$368*$D27,0),CONCATENATE(ROUND(N$368*$D26,0),"L"),ROUND(N$368*$D26,0)))</f>
        <v>12L</v>
      </c>
      <c r="O26" s="191" t="str">
        <f aca="false">IF(ROUND(O$368*$D26,0)=ROUND(O$368*$D25,0),CONCATENATE(ROUND(O$368*$D26,0),(IF(O27=CONCATENATE(ROUND(O$368*$D26,0),"R"),"C","R"))),IF(ROUND(O$368*$D26,0)=ROUND(O$368*$D27,0),CONCATENATE(ROUND(O$368*$D26,0),"L"),ROUND(O$368*$D26,0)))</f>
        <v>13L</v>
      </c>
      <c r="P26" s="191" t="str">
        <f aca="false">IF(ROUND(P$368*$D26,0)=ROUND(P$368*$D25,0),CONCATENATE(ROUND(P$368*$D26,0),(IF(P27=CONCATENATE(ROUND(P$368*$D26,0),"R"),"C","R"))),IF(ROUND(P$368*$D26,0)=ROUND(P$368*$D27,0),CONCATENATE(ROUND(P$368*$D26,0),"L"),ROUND(P$368*$D26,0)))</f>
        <v>13R</v>
      </c>
      <c r="Q26" s="192" t="str">
        <f aca="false">IF(ROUND(Q$368*$D26,0)=ROUND(Q$368*$D25,0),CONCATENATE(ROUND(Q$368*$D26,0),(IF(Q27=CONCATENATE(ROUND(Q$368*$D26,0),"R"),"C","R"))),IF(ROUND(Q$368*$D26,0)=ROUND(Q$368*$D27,0),CONCATENATE(ROUND(Q$368*$D26,0),"L"),ROUND(Q$368*$D26,0)))</f>
        <v>11L</v>
      </c>
      <c r="R26" s="192" t="str">
        <f aca="false">IF(ROUND(R$368*$D26,0)=ROUND(R$368*$D25,0),CONCATENATE(ROUND(R$368*$D26,0),(IF(R27=CONCATENATE(ROUND(R$368*$D26,0),"R"),"C","R"))),IF(ROUND(R$368*$D26,0)=ROUND(R$368*$D27,0),CONCATENATE(ROUND(R$368*$D26,0),"L"),ROUND(R$368*$D26,0)))</f>
        <v>12R</v>
      </c>
      <c r="S26" s="192" t="str">
        <f aca="false">IF(ROUND(S$368*$D26,0)=ROUND(S$368*$D25,0),CONCATENATE(ROUND(S$368*$D26,0),(IF(S27=CONCATENATE(ROUND(S$368*$D26,0),"R"),"C","R"))),IF(ROUND(S$368*$D26,0)=ROUND(S$368*$D27,0),CONCATENATE(ROUND(S$368*$D26,0),"L"),ROUND(S$368*$D26,0)))</f>
        <v>13L</v>
      </c>
      <c r="T26" s="193" t="str">
        <f aca="false">IF(ROUND(T$368*$D26,0)=ROUND(T$368*$D25,0),CONCATENATE(ROUND(T$368*$D26,0),(IF(T27=CONCATENATE(ROUND(T$368*$D26,0),"R"),"C","R"))),IF(ROUND(T$368*$D26,0)=ROUND(T$368*$D27,0),CONCATENATE(ROUND(T$368*$D26,0),"L"),ROUND(T$368*$D26,0)))</f>
        <v>10R</v>
      </c>
      <c r="U26" s="193" t="str">
        <f aca="false">IF(ROUND(U$368*$D26,0)=ROUND(U$368*$D25,0),CONCATENATE(ROUND(U$368*$D26,0),(IF(U27=CONCATENATE(ROUND(U$368*$D26,0),"R"),"C","R"))),IF(ROUND(U$368*$D26,0)=ROUND(U$368*$D27,0),CONCATENATE(ROUND(U$368*$D26,0),"L"),ROUND(U$368*$D26,0)))</f>
        <v>12L</v>
      </c>
      <c r="V26" s="193" t="str">
        <f aca="false">IF(ROUND(V$368*$D26,0)=ROUND(V$368*$D25,0),CONCATENATE(ROUND(V$368*$D26,0),(IF(V27=CONCATENATE(ROUND(V$368*$D26,0),"R"),"C","R"))),IF(ROUND(V$368*$D26,0)=ROUND(V$368*$D27,0),CONCATENATE(ROUND(V$368*$D26,0),"L"),ROUND(V$368*$D26,0)))</f>
        <v>12R</v>
      </c>
      <c r="W26" s="194" t="str">
        <f aca="false">IF(ROUND(W$368*$D26,0)=ROUND(W$368*$D25,0),CONCATENATE(ROUND(W$368*$D26,0),(IF(W27=CONCATENATE(ROUND(W$368*$D26,0),"R"),"C","R"))),IF(ROUND(W$368*$D26,0)=ROUND(W$368*$D27,0),CONCATENATE(ROUND(W$368*$D26,0),"L"),ROUND(W$368*$D26,0)))</f>
        <v>10L</v>
      </c>
      <c r="X26" s="194" t="str">
        <f aca="false">IF(ROUND(X$368*$D26,0)=ROUND(X$368*$D25,0),CONCATENATE(ROUND(X$368*$D26,0),(IF(X27=CONCATENATE(ROUND(X$368*$D26,0),"R"),"C","R"))),IF(ROUND(X$368*$D26,0)=ROUND(X$368*$D27,0),CONCATENATE(ROUND(X$368*$D26,0),"L"),ROUND(X$368*$D26,0)))</f>
        <v>11L</v>
      </c>
      <c r="Y26" s="194" t="str">
        <f aca="false">IF(ROUND(Y$368*$D26,0)=ROUND(Y$368*$D25,0),CONCATENATE(ROUND(Y$368*$D26,0),(IF(Y27=CONCATENATE(ROUND(Y$368*$D26,0),"R"),"C","R"))),IF(ROUND(Y$368*$D26,0)=ROUND(Y$368*$D27,0),CONCATENATE(ROUND(Y$368*$D26,0),"L"),ROUND(Y$368*$D26,0)))</f>
        <v>12L</v>
      </c>
      <c r="Z26" s="195" t="str">
        <f aca="false">IF(ROUND(Z$368*$D26,0)=ROUND(Z$368*$D25,0),CONCATENATE(ROUND(Z$368*$D26,0),(IF(Z27=CONCATENATE(ROUND(Z$368*$D26,0),"R"),"C","R"))),IF(ROUND(Z$368*$D26,0)=ROUND(Z$368*$D27,0),CONCATENATE(ROUND(Z$368*$D26,0),"L"),ROUND(Z$368*$D26,0)))</f>
        <v>9C</v>
      </c>
      <c r="AA26" s="195" t="str">
        <f aca="false">IF(ROUND(AA$368*$D26,0)=ROUND(AA$368*$D25,0),CONCATENATE(ROUND(AA$368*$D26,0),(IF(AA27=CONCATENATE(ROUND(AA$368*$D26,0),"R"),"C","R"))),IF(ROUND(AA$368*$D26,0)=ROUND(AA$368*$D27,0),CONCATENATE(ROUND(AA$368*$D26,0),"L"),ROUND(AA$368*$D26,0)))</f>
        <v>10R</v>
      </c>
      <c r="AB26" s="195" t="str">
        <f aca="false">IF(ROUND(AB$368*$D26,0)=ROUND(AB$368*$D25,0),CONCATENATE(ROUND(AB$368*$D26,0),(IF(AB27=CONCATENATE(ROUND(AB$368*$D26,0),"R"),"C","R"))),IF(ROUND(AB$368*$D26,0)=ROUND(AB$368*$D27,0),CONCATENATE(ROUND(AB$368*$D26,0),"L"),ROUND(AB$368*$D26,0)))</f>
        <v>11L</v>
      </c>
      <c r="AC26" s="196" t="str">
        <f aca="false">IF(ROUND(AC$368*$D26,0)=ROUND(AC$368*$D25,0),CONCATENATE(ROUND(AC$368*$D26,0),(IF(AC27=CONCATENATE(ROUND(AC$368*$D26,0),"R"),"C","R"))),IF(ROUND(AC$368*$D26,0)=ROUND(AC$368*$D27,0),CONCATENATE(ROUND(AC$368*$D26,0),"L"),ROUND(AC$368*$D26,0)))</f>
        <v>8R</v>
      </c>
      <c r="AD26" s="196" t="str">
        <f aca="false">IF(ROUND(AD$368*$D26,0)=ROUND(AD$368*$D25,0),CONCATENATE(ROUND(AD$368*$D26,0),(IF(AD27=CONCATENATE(ROUND(AD$368*$D26,0),"R"),"C","R"))),IF(ROUND(AD$368*$D26,0)=ROUND(AD$368*$D27,0),CONCATENATE(ROUND(AD$368*$D26,0),"L"),ROUND(AD$368*$D26,0)))</f>
        <v>10L</v>
      </c>
      <c r="AE26" s="196" t="str">
        <f aca="false">IF(ROUND(AE$368*$D26,0)=ROUND(AE$368*$D25,0),CONCATENATE(ROUND(AE$368*$D26,0),(IF(AE27=CONCATENATE(ROUND(AE$368*$D26,0),"R"),"C","R"))),IF(ROUND(AE$368*$D26,0)=ROUND(AE$368*$D27,0),CONCATENATE(ROUND(AE$368*$D26,0),"L"),ROUND(AE$368*$D26,0)))</f>
        <v>10R</v>
      </c>
      <c r="AF26" s="197" t="str">
        <f aca="false">IF(ROUND(AF$368*$D26,0)=ROUND(AF$368*$D25,0),CONCATENATE(ROUND(AF$368*$D26,0),(IF(AF27=CONCATENATE(ROUND(AF$368*$D26,0),"R"),"C","R"))),IF(ROUND(AF$368*$D26,0)=ROUND(AF$368*$D27,0),CONCATENATE(ROUND(AF$368*$D26,0),"L"),ROUND(AF$368*$D26,0)))</f>
        <v>8L</v>
      </c>
      <c r="AG26" s="197" t="str">
        <f aca="false">IF(ROUND(AG$368*$D26,0)=ROUND(AG$368*$D25,0),CONCATENATE(ROUND(AG$368*$D26,0),(IF(AG27=CONCATENATE(ROUND(AG$368*$D26,0),"R"),"C","R"))),IF(ROUND(AG$368*$D26,0)=ROUND(AG$368*$D27,0),CONCATENATE(ROUND(AG$368*$D26,0),"L"),ROUND(AG$368*$D26,0)))</f>
        <v>9C</v>
      </c>
      <c r="AH26" s="197" t="str">
        <f aca="false">IF(ROUND(AH$368*$D26,0)=ROUND(AH$368*$D25,0),CONCATENATE(ROUND(AH$368*$D26,0),(IF(AH27=CONCATENATE(ROUND(AH$368*$D26,0),"R"),"C","R"))),IF(ROUND(AH$368*$D26,0)=ROUND(AH$368*$D27,0),CONCATENATE(ROUND(AH$368*$D26,0),"L"),ROUND(AH$368*$D26,0)))</f>
        <v>10L</v>
      </c>
      <c r="AI26" s="198" t="str">
        <f aca="false">IF(ROUND(AI$368*$D26,0)=ROUND(AI$368*$D25,0),CONCATENATE(ROUND(AI$368*$D26,0),(IF(AI27=CONCATENATE(ROUND(AI$368*$D26,0),"R"),"C","R"))),IF(ROUND(AI$368*$D26,0)=ROUND(AI$368*$D27,0),CONCATENATE(ROUND(AI$368*$D26,0),"L"),ROUND(AI$368*$D26,0)))</f>
        <v>7C</v>
      </c>
      <c r="AJ26" s="198" t="str">
        <f aca="false">IF(ROUND(AJ$368*$D26,0)=ROUND(AJ$368*$D25,0),CONCATENATE(ROUND(AJ$368*$D26,0),(IF(AJ27=CONCATENATE(ROUND(AJ$368*$D26,0),"R"),"C","R"))),IF(ROUND(AJ$368*$D26,0)=ROUND(AJ$368*$D27,0),CONCATENATE(ROUND(AJ$368*$D26,0),"L"),ROUND(AJ$368*$D26,0)))</f>
        <v>8R</v>
      </c>
      <c r="AK26" s="198" t="str">
        <f aca="false">IF(ROUND(AK$368*$D26,0)=ROUND(AK$368*$D25,0),CONCATENATE(ROUND(AK$368*$D26,0),(IF(AK27=CONCATENATE(ROUND(AK$368*$D26,0),"R"),"C","R"))),IF(ROUND(AK$368*$D26,0)=ROUND(AK$368*$D27,0),CONCATENATE(ROUND(AK$368*$D26,0),"L"),ROUND(AK$368*$D26,0)))</f>
        <v>9C</v>
      </c>
    </row>
    <row r="27" customFormat="false" ht="13.5" hidden="false" customHeight="false" outlineLevel="0" collapsed="false">
      <c r="D27" s="199" t="n">
        <f aca="false">D26+0.2/72</f>
        <v>0.0666666666666666</v>
      </c>
      <c r="E27" s="188" t="n">
        <f aca="false">IF(ROUND(E$368*$D27,0)=ROUND(E$368*$D26,0),CONCATENATE(ROUND(E$368*$D27,0),"R"),IF(ROUND(E$368*$D27,0)=ROUND(E$368*$D28,0),CONCATENATE(ROUND(E$368*$D27,0),"L"),ROUND(E$368*$D27,0)))</f>
        <v>25</v>
      </c>
      <c r="F27" s="188" t="n">
        <f aca="false">IF(ROUND(F$368*$D27,0)=ROUND(F$368*$D26,0),CONCATENATE(ROUND(F$368*$D27,0),"R"),IF(ROUND(F$368*$D27,0)=ROUND(F$368*$D28,0),CONCATENATE(ROUND(F$368*$D27,0),"L"),ROUND(F$368*$D27,0)))</f>
        <v>26</v>
      </c>
      <c r="G27" s="188" t="n">
        <f aca="false">IF(ROUND(G$368*$D27,0)=ROUND(G$368*$D26,0),CONCATENATE(ROUND(G$368*$D27,0),"R"),IF(ROUND(G$368*$D27,0)=ROUND(G$368*$D28,0),CONCATENATE(ROUND(G$368*$D27,0),"L"),ROUND(G$368*$D27,0)))</f>
        <v>27</v>
      </c>
      <c r="H27" s="189" t="n">
        <f aca="false">IF(ROUND(H$368*$D27,0)=ROUND(H$368*$D26,0),CONCATENATE(ROUND(H$368*$D27,0),"R"),IF(ROUND(H$368*$D27,0)=ROUND(H$368*$D28,0),CONCATENATE(ROUND(H$368*$D27,0),"L"),ROUND(H$368*$D27,0)))</f>
        <v>23</v>
      </c>
      <c r="I27" s="189" t="n">
        <f aca="false">IF(ROUND(I$368*$D27,0)=ROUND(I$368*$D26,0),CONCATENATE(ROUND(I$368*$D27,0),"R"),IF(ROUND(I$368*$D27,0)=ROUND(I$368*$D28,0),CONCATENATE(ROUND(I$368*$D27,0),"L"),ROUND(I$368*$D27,0)))</f>
        <v>25</v>
      </c>
      <c r="J27" s="189" t="n">
        <f aca="false">IF(ROUND(J$368*$D27,0)=ROUND(J$368*$D26,0),CONCATENATE(ROUND(J$368*$D27,0),"R"),IF(ROUND(J$368*$D27,0)=ROUND(J$368*$D28,0),CONCATENATE(ROUND(J$368*$D27,0),"L"),ROUND(J$368*$D27,0)))</f>
        <v>25</v>
      </c>
      <c r="K27" s="190" t="n">
        <f aca="false">IF(ROUND(K$368*$D27,0)=ROUND(K$368*$D26,0),CONCATENATE(ROUND(K$368*$D27,0),"R"),IF(ROUND(K$368*$D27,0)=ROUND(K$368*$D28,0),CONCATENATE(ROUND(K$368*$D27,0),"L"),ROUND(K$368*$D27,0)))</f>
        <v>22</v>
      </c>
      <c r="L27" s="190" t="n">
        <f aca="false">IF(ROUND(L$368*$D27,0)=ROUND(L$368*$D26,0),CONCATENATE(ROUND(L$368*$D27,0),"R"),IF(ROUND(L$368*$D27,0)=ROUND(L$368*$D28,0),CONCATENATE(ROUND(L$368*$D27,0),"L"),ROUND(L$368*$D27,0)))</f>
        <v>23</v>
      </c>
      <c r="M27" s="190" t="n">
        <f aca="false">IF(ROUND(M$368*$D27,0)=ROUND(M$368*$D26,0),CONCATENATE(ROUND(M$368*$D27,0),"R"),IF(ROUND(M$368*$D27,0)=ROUND(M$368*$D28,0),CONCATENATE(ROUND(M$368*$D27,0),"L"),ROUND(M$368*$D27,0)))</f>
        <v>24</v>
      </c>
      <c r="N27" s="191" t="str">
        <f aca="false">IF(ROUND(N$368*$D27,0)=ROUND(N$368*$D26,0),CONCATENATE(ROUND(N$368*$D27,0),(IF(N28=CONCATENATE(ROUND(N$368*$D27,0),"R"),"C","R"))),IF(ROUND(N$368*$D27,0)=ROUND(N$368*$D28,0),CONCATENATE(ROUND(N$368*$D27,0),"L"),ROUND(N$368*$D27,0)))</f>
        <v>12R</v>
      </c>
      <c r="O27" s="191" t="str">
        <f aca="false">IF(ROUND(O$368*$D27,0)=ROUND(O$368*$D26,0),CONCATENATE(ROUND(O$368*$D27,0),(IF(O28=CONCATENATE(ROUND(O$368*$D27,0),"R"),"C","R"))),IF(ROUND(O$368*$D27,0)=ROUND(O$368*$D28,0),CONCATENATE(ROUND(O$368*$D27,0),"L"),ROUND(O$368*$D27,0)))</f>
        <v>13R</v>
      </c>
      <c r="P27" s="191" t="n">
        <f aca="false">IF(ROUND(P$368*$D27,0)=ROUND(P$368*$D26,0),CONCATENATE(ROUND(P$368*$D27,0),(IF(P28=CONCATENATE(ROUND(P$368*$D27,0),"R"),"C","R"))),IF(ROUND(P$368*$D27,0)=ROUND(P$368*$D28,0),CONCATENATE(ROUND(P$368*$D27,0),"L"),ROUND(P$368*$D27,0)))</f>
        <v>14</v>
      </c>
      <c r="Q27" s="192" t="str">
        <f aca="false">IF(ROUND(Q$368*$D27,0)=ROUND(Q$368*$D26,0),CONCATENATE(ROUND(Q$368*$D27,0),(IF(Q28=CONCATENATE(ROUND(Q$368*$D27,0),"R"),"C","R"))),IF(ROUND(Q$368*$D27,0)=ROUND(Q$368*$D28,0),CONCATENATE(ROUND(Q$368*$D27,0),"L"),ROUND(Q$368*$D27,0)))</f>
        <v>11R</v>
      </c>
      <c r="R27" s="192" t="str">
        <f aca="false">IF(ROUND(R$368*$D27,0)=ROUND(R$368*$D26,0),CONCATENATE(ROUND(R$368*$D27,0),(IF(R28=CONCATENATE(ROUND(R$368*$D27,0),"R"),"C","R"))),IF(ROUND(R$368*$D27,0)=ROUND(R$368*$D28,0),CONCATENATE(ROUND(R$368*$D27,0),"L"),ROUND(R$368*$D27,0)))</f>
        <v>13L</v>
      </c>
      <c r="S27" s="192" t="str">
        <f aca="false">IF(ROUND(S$368*$D27,0)=ROUND(S$368*$D26,0),CONCATENATE(ROUND(S$368*$D27,0),(IF(S28=CONCATENATE(ROUND(S$368*$D27,0),"R"),"C","R"))),IF(ROUND(S$368*$D27,0)=ROUND(S$368*$D28,0),CONCATENATE(ROUND(S$368*$D27,0),"L"),ROUND(S$368*$D27,0)))</f>
        <v>13R</v>
      </c>
      <c r="T27" s="193" t="str">
        <f aca="false">IF(ROUND(T$368*$D27,0)=ROUND(T$368*$D26,0),CONCATENATE(ROUND(T$368*$D27,0),(IF(T28=CONCATENATE(ROUND(T$368*$D27,0),"R"),"C","R"))),IF(ROUND(T$368*$D27,0)=ROUND(T$368*$D28,0),CONCATENATE(ROUND(T$368*$D27,0),"L"),ROUND(T$368*$D27,0)))</f>
        <v>11L</v>
      </c>
      <c r="U27" s="193" t="str">
        <f aca="false">IF(ROUND(U$368*$D27,0)=ROUND(U$368*$D26,0),CONCATENATE(ROUND(U$368*$D27,0),(IF(U28=CONCATENATE(ROUND(U$368*$D27,0),"R"),"C","R"))),IF(ROUND(U$368*$D27,0)=ROUND(U$368*$D28,0),CONCATENATE(ROUND(U$368*$D27,0),"L"),ROUND(U$368*$D27,0)))</f>
        <v>12R</v>
      </c>
      <c r="V27" s="193" t="str">
        <f aca="false">IF(ROUND(V$368*$D27,0)=ROUND(V$368*$D26,0),CONCATENATE(ROUND(V$368*$D27,0),(IF(V28=CONCATENATE(ROUND(V$368*$D27,0),"R"),"C","R"))),IF(ROUND(V$368*$D27,0)=ROUND(V$368*$D28,0),CONCATENATE(ROUND(V$368*$D27,0),"L"),ROUND(V$368*$D27,0)))</f>
        <v>13L</v>
      </c>
      <c r="W27" s="194" t="str">
        <f aca="false">IF(ROUND(W$368*$D27,0)=ROUND(W$368*$D26,0),CONCATENATE(ROUND(W$368*$D27,0),(IF(W28=CONCATENATE(ROUND(W$368*$D27,0),"R"),"C","R"))),IF(ROUND(W$368*$D27,0)=ROUND(W$368*$D28,0),CONCATENATE(ROUND(W$368*$D27,0),"L"),ROUND(W$368*$D27,0)))</f>
        <v>10C</v>
      </c>
      <c r="X27" s="194" t="str">
        <f aca="false">IF(ROUND(X$368*$D27,0)=ROUND(X$368*$D26,0),CONCATENATE(ROUND(X$368*$D27,0),(IF(X28=CONCATENATE(ROUND(X$368*$D27,0),"R"),"C","R"))),IF(ROUND(X$368*$D27,0)=ROUND(X$368*$D28,0),CONCATENATE(ROUND(X$368*$D27,0),"L"),ROUND(X$368*$D27,0)))</f>
        <v>11R</v>
      </c>
      <c r="Y27" s="194" t="str">
        <f aca="false">IF(ROUND(Y$368*$D27,0)=ROUND(Y$368*$D26,0),CONCATENATE(ROUND(Y$368*$D27,0),(IF(Y28=CONCATENATE(ROUND(Y$368*$D27,0),"R"),"C","R"))),IF(ROUND(Y$368*$D27,0)=ROUND(Y$368*$D28,0),CONCATENATE(ROUND(Y$368*$D27,0),"L"),ROUND(Y$368*$D27,0)))</f>
        <v>12R</v>
      </c>
      <c r="Z27" s="195" t="str">
        <f aca="false">IF(ROUND(Z$368*$D27,0)=ROUND(Z$368*$D26,0),CONCATENATE(ROUND(Z$368*$D27,0),(IF(Z28=CONCATENATE(ROUND(Z$368*$D27,0),"R"),"C","R"))),IF(ROUND(Z$368*$D27,0)=ROUND(Z$368*$D28,0),CONCATENATE(ROUND(Z$368*$D27,0),"L"),ROUND(Z$368*$D27,0)))</f>
        <v>9R</v>
      </c>
      <c r="AA27" s="195" t="str">
        <f aca="false">IF(ROUND(AA$368*$D27,0)=ROUND(AA$368*$D26,0),CONCATENATE(ROUND(AA$368*$D27,0),(IF(AA28=CONCATENATE(ROUND(AA$368*$D27,0),"R"),"C","R"))),IF(ROUND(AA$368*$D27,0)=ROUND(AA$368*$D28,0),CONCATENATE(ROUND(AA$368*$D27,0),"L"),ROUND(AA$368*$D27,0)))</f>
        <v>11L</v>
      </c>
      <c r="AB27" s="195" t="str">
        <f aca="false">IF(ROUND(AB$368*$D27,0)=ROUND(AB$368*$D26,0),CONCATENATE(ROUND(AB$368*$D27,0),(IF(AB28=CONCATENATE(ROUND(AB$368*$D27,0),"R"),"C","R"))),IF(ROUND(AB$368*$D27,0)=ROUND(AB$368*$D28,0),CONCATENATE(ROUND(AB$368*$D27,0),"L"),ROUND(AB$368*$D27,0)))</f>
        <v>11R</v>
      </c>
      <c r="AC27" s="196" t="str">
        <f aca="false">IF(ROUND(AC$368*$D27,0)=ROUND(AC$368*$D26,0),CONCATENATE(ROUND(AC$368*$D27,0),(IF(AC28=CONCATENATE(ROUND(AC$368*$D27,0),"R"),"C","R"))),IF(ROUND(AC$368*$D27,0)=ROUND(AC$368*$D28,0),CONCATENATE(ROUND(AC$368*$D27,0),"L"),ROUND(AC$368*$D27,0)))</f>
        <v>9L</v>
      </c>
      <c r="AD27" s="196" t="str">
        <f aca="false">IF(ROUND(AD$368*$D27,0)=ROUND(AD$368*$D26,0),CONCATENATE(ROUND(AD$368*$D27,0),(IF(AD28=CONCATENATE(ROUND(AD$368*$D27,0),"R"),"C","R"))),IF(ROUND(AD$368*$D27,0)=ROUND(AD$368*$D28,0),CONCATENATE(ROUND(AD$368*$D27,0),"L"),ROUND(AD$368*$D27,0)))</f>
        <v>10C</v>
      </c>
      <c r="AE27" s="196" t="str">
        <f aca="false">IF(ROUND(AE$368*$D27,0)=ROUND(AE$368*$D26,0),CONCATENATE(ROUND(AE$368*$D27,0),(IF(AE28=CONCATENATE(ROUND(AE$368*$D27,0),"R"),"C","R"))),IF(ROUND(AE$368*$D27,0)=ROUND(AE$368*$D28,0),CONCATENATE(ROUND(AE$368*$D27,0),"L"),ROUND(AE$368*$D27,0)))</f>
        <v>11L</v>
      </c>
      <c r="AF27" s="197" t="str">
        <f aca="false">IF(ROUND(AF$368*$D27,0)=ROUND(AF$368*$D26,0),CONCATENATE(ROUND(AF$368*$D27,0),(IF(AF28=CONCATENATE(ROUND(AF$368*$D27,0),"R"),"C","R"))),IF(ROUND(AF$368*$D27,0)=ROUND(AF$368*$D28,0),CONCATENATE(ROUND(AF$368*$D27,0),"L"),ROUND(AF$368*$D27,0)))</f>
        <v>8C</v>
      </c>
      <c r="AG27" s="197" t="str">
        <f aca="false">IF(ROUND(AG$368*$D27,0)=ROUND(AG$368*$D26,0),CONCATENATE(ROUND(AG$368*$D27,0),(IF(AG28=CONCATENATE(ROUND(AG$368*$D27,0),"R"),"C","R"))),IF(ROUND(AG$368*$D27,0)=ROUND(AG$368*$D28,0),CONCATENATE(ROUND(AG$368*$D27,0),"L"),ROUND(AG$368*$D27,0)))</f>
        <v>9R</v>
      </c>
      <c r="AH27" s="197" t="str">
        <f aca="false">IF(ROUND(AH$368*$D27,0)=ROUND(AH$368*$D26,0),CONCATENATE(ROUND(AH$368*$D27,0),(IF(AH28=CONCATENATE(ROUND(AH$368*$D27,0),"R"),"C","R"))),IF(ROUND(AH$368*$D27,0)=ROUND(AH$368*$D28,0),CONCATENATE(ROUND(AH$368*$D27,0),"L"),ROUND(AH$368*$D27,0)))</f>
        <v>10C</v>
      </c>
      <c r="AI27" s="198" t="str">
        <f aca="false">IF(ROUND(AI$368*$D27,0)=ROUND(AI$368*$D26,0),CONCATENATE(ROUND(AI$368*$D27,0),(IF(AI28=CONCATENATE(ROUND(AI$368*$D27,0),"R"),"C","R"))),IF(ROUND(AI$368*$D27,0)=ROUND(AI$368*$D28,0),CONCATENATE(ROUND(AI$368*$D27,0),"L"),ROUND(AI$368*$D27,0)))</f>
        <v>7R</v>
      </c>
      <c r="AJ27" s="198" t="str">
        <f aca="false">IF(ROUND(AJ$368*$D27,0)=ROUND(AJ$368*$D26,0),CONCATENATE(ROUND(AJ$368*$D27,0),(IF(AJ28=CONCATENATE(ROUND(AJ$368*$D27,0),"R"),"C","R"))),IF(ROUND(AJ$368*$D27,0)=ROUND(AJ$368*$D28,0),CONCATENATE(ROUND(AJ$368*$D27,0),"L"),ROUND(AJ$368*$D27,0)))</f>
        <v>9L</v>
      </c>
      <c r="AK27" s="198" t="str">
        <f aca="false">IF(ROUND(AK$368*$D27,0)=ROUND(AK$368*$D26,0),CONCATENATE(ROUND(AK$368*$D27,0),(IF(AK28=CONCATENATE(ROUND(AK$368*$D27,0),"R"),"C","R"))),IF(ROUND(AK$368*$D27,0)=ROUND(AK$368*$D28,0),CONCATENATE(ROUND(AK$368*$D27,0),"L"),ROUND(AK$368*$D27,0)))</f>
        <v>9R</v>
      </c>
    </row>
    <row r="28" customFormat="false" ht="13.5" hidden="false" customHeight="false" outlineLevel="0" collapsed="false">
      <c r="D28" s="199" t="n">
        <f aca="false">D27+0.2/72</f>
        <v>0.0694444444444444</v>
      </c>
      <c r="E28" s="188" t="n">
        <f aca="false">IF(ROUND(E$368*$D28,0)=ROUND(E$368*$D27,0),CONCATENATE(ROUND(E$368*$D28,0),"R"),IF(ROUND(E$368*$D28,0)=ROUND(E$368*$D29,0),CONCATENATE(ROUND(E$368*$D28,0),"L"),ROUND(E$368*$D28,0)))</f>
        <v>26</v>
      </c>
      <c r="F28" s="188" t="n">
        <f aca="false">IF(ROUND(F$368*$D28,0)=ROUND(F$368*$D27,0),CONCATENATE(ROUND(F$368*$D28,0),"R"),IF(ROUND(F$368*$D28,0)=ROUND(F$368*$D29,0),CONCATENATE(ROUND(F$368*$D28,0),"L"),ROUND(F$368*$D28,0)))</f>
        <v>27</v>
      </c>
      <c r="G28" s="188" t="n">
        <f aca="false">IF(ROUND(G$368*$D28,0)=ROUND(G$368*$D27,0),CONCATENATE(ROUND(G$368*$D28,0),"R"),IF(ROUND(G$368*$D28,0)=ROUND(G$368*$D29,0),CONCATENATE(ROUND(G$368*$D28,0),"L"),ROUND(G$368*$D28,0)))</f>
        <v>28</v>
      </c>
      <c r="H28" s="189" t="n">
        <f aca="false">IF(ROUND(H$368*$D28,0)=ROUND(H$368*$D27,0),CONCATENATE(ROUND(H$368*$D28,0),"R"),IF(ROUND(H$368*$D28,0)=ROUND(H$368*$D29,0),CONCATENATE(ROUND(H$368*$D28,0),"L"),ROUND(H$368*$D28,0)))</f>
        <v>24</v>
      </c>
      <c r="I28" s="189" t="n">
        <f aca="false">IF(ROUND(I$368*$D28,0)=ROUND(I$368*$D27,0),CONCATENATE(ROUND(I$368*$D28,0),"R"),IF(ROUND(I$368*$D28,0)=ROUND(I$368*$D29,0),CONCATENATE(ROUND(I$368*$D28,0),"L"),ROUND(I$368*$D28,0)))</f>
        <v>26</v>
      </c>
      <c r="J28" s="189" t="n">
        <f aca="false">IF(ROUND(J$368*$D28,0)=ROUND(J$368*$D27,0),CONCATENATE(ROUND(J$368*$D28,0),"R"),IF(ROUND(J$368*$D28,0)=ROUND(J$368*$D29,0),CONCATENATE(ROUND(J$368*$D28,0),"L"),ROUND(J$368*$D28,0)))</f>
        <v>27</v>
      </c>
      <c r="K28" s="190" t="n">
        <f aca="false">IF(ROUND(K$368*$D28,0)=ROUND(K$368*$D27,0),CONCATENATE(ROUND(K$368*$D28,0),"R"),IF(ROUND(K$368*$D28,0)=ROUND(K$368*$D29,0),CONCATENATE(ROUND(K$368*$D28,0),"L"),ROUND(K$368*$D28,0)))</f>
        <v>23</v>
      </c>
      <c r="L28" s="190" t="n">
        <f aca="false">IF(ROUND(L$368*$D28,0)=ROUND(L$368*$D27,0),CONCATENATE(ROUND(L$368*$D28,0),"R"),IF(ROUND(L$368*$D28,0)=ROUND(L$368*$D29,0),CONCATENATE(ROUND(L$368*$D28,0),"L"),ROUND(L$368*$D28,0)))</f>
        <v>24</v>
      </c>
      <c r="M28" s="190" t="n">
        <f aca="false">IF(ROUND(M$368*$D28,0)=ROUND(M$368*$D27,0),CONCATENATE(ROUND(M$368*$D28,0),"R"),IF(ROUND(M$368*$D28,0)=ROUND(M$368*$D29,0),CONCATENATE(ROUND(M$368*$D28,0),"L"),ROUND(M$368*$D28,0)))</f>
        <v>25</v>
      </c>
      <c r="N28" s="191" t="str">
        <f aca="false">IF(ROUND(N$368*$D28,0)=ROUND(N$368*$D27,0),CONCATENATE(ROUND(N$368*$D28,0),(IF(N29=CONCATENATE(ROUND(N$368*$D28,0),"R"),"C","R"))),IF(ROUND(N$368*$D28,0)=ROUND(N$368*$D29,0),CONCATENATE(ROUND(N$368*$D28,0),"L"),ROUND(N$368*$D28,0)))</f>
        <v>13L</v>
      </c>
      <c r="O28" s="191" t="str">
        <f aca="false">IF(ROUND(O$368*$D28,0)=ROUND(O$368*$D27,0),CONCATENATE(ROUND(O$368*$D28,0),(IF(O29=CONCATENATE(ROUND(O$368*$D28,0),"R"),"C","R"))),IF(ROUND(O$368*$D28,0)=ROUND(O$368*$D29,0),CONCATENATE(ROUND(O$368*$D28,0),"L"),ROUND(O$368*$D28,0)))</f>
        <v>14L</v>
      </c>
      <c r="P28" s="191" t="str">
        <f aca="false">IF(ROUND(P$368*$D28,0)=ROUND(P$368*$D27,0),CONCATENATE(ROUND(P$368*$D28,0),(IF(P29=CONCATENATE(ROUND(P$368*$D28,0),"R"),"C","R"))),IF(ROUND(P$368*$D28,0)=ROUND(P$368*$D29,0),CONCATENATE(ROUND(P$368*$D28,0),"L"),ROUND(P$368*$D28,0)))</f>
        <v>15L</v>
      </c>
      <c r="Q28" s="192" t="str">
        <f aca="false">IF(ROUND(Q$368*$D28,0)=ROUND(Q$368*$D27,0),CONCATENATE(ROUND(Q$368*$D28,0),(IF(Q29=CONCATENATE(ROUND(Q$368*$D28,0),"R"),"C","R"))),IF(ROUND(Q$368*$D28,0)=ROUND(Q$368*$D29,0),CONCATENATE(ROUND(Q$368*$D28,0),"L"),ROUND(Q$368*$D28,0)))</f>
        <v>12L</v>
      </c>
      <c r="R28" s="192" t="str">
        <f aca="false">IF(ROUND(R$368*$D28,0)=ROUND(R$368*$D27,0),CONCATENATE(ROUND(R$368*$D28,0),(IF(R29=CONCATENATE(ROUND(R$368*$D28,0),"R"),"C","R"))),IF(ROUND(R$368*$D28,0)=ROUND(R$368*$D29,0),CONCATENATE(ROUND(R$368*$D28,0),"L"),ROUND(R$368*$D28,0)))</f>
        <v>13R</v>
      </c>
      <c r="S28" s="192" t="str">
        <f aca="false">IF(ROUND(S$368*$D28,0)=ROUND(S$368*$D27,0),CONCATENATE(ROUND(S$368*$D28,0),(IF(S29=CONCATENATE(ROUND(S$368*$D28,0),"R"),"C","R"))),IF(ROUND(S$368*$D28,0)=ROUND(S$368*$D29,0),CONCATENATE(ROUND(S$368*$D28,0),"L"),ROUND(S$368*$D28,0)))</f>
        <v>14L</v>
      </c>
      <c r="T28" s="193" t="str">
        <f aca="false">IF(ROUND(T$368*$D28,0)=ROUND(T$368*$D27,0),CONCATENATE(ROUND(T$368*$D28,0),(IF(T29=CONCATENATE(ROUND(T$368*$D28,0),"R"),"C","R"))),IF(ROUND(T$368*$D28,0)=ROUND(T$368*$D29,0),CONCATENATE(ROUND(T$368*$D28,0),"L"),ROUND(T$368*$D28,0)))</f>
        <v>11R</v>
      </c>
      <c r="U28" s="193" t="str">
        <f aca="false">IF(ROUND(U$368*$D28,0)=ROUND(U$368*$D27,0),CONCATENATE(ROUND(U$368*$D28,0),(IF(U29=CONCATENATE(ROUND(U$368*$D28,0),"R"),"C","R"))),IF(ROUND(U$368*$D28,0)=ROUND(U$368*$D29,0),CONCATENATE(ROUND(U$368*$D28,0),"L"),ROUND(U$368*$D28,0)))</f>
        <v>13L</v>
      </c>
      <c r="V28" s="193" t="str">
        <f aca="false">IF(ROUND(V$368*$D28,0)=ROUND(V$368*$D27,0),CONCATENATE(ROUND(V$368*$D28,0),(IF(V29=CONCATENATE(ROUND(V$368*$D28,0),"R"),"C","R"))),IF(ROUND(V$368*$D28,0)=ROUND(V$368*$D29,0),CONCATENATE(ROUND(V$368*$D28,0),"L"),ROUND(V$368*$D28,0)))</f>
        <v>13R</v>
      </c>
      <c r="W28" s="194" t="str">
        <f aca="false">IF(ROUND(W$368*$D28,0)=ROUND(W$368*$D27,0),CONCATENATE(ROUND(W$368*$D28,0),(IF(W29=CONCATENATE(ROUND(W$368*$D28,0),"R"),"C","R"))),IF(ROUND(W$368*$D28,0)=ROUND(W$368*$D29,0),CONCATENATE(ROUND(W$368*$D28,0),"L"),ROUND(W$368*$D28,0)))</f>
        <v>10R</v>
      </c>
      <c r="X28" s="194" t="str">
        <f aca="false">IF(ROUND(X$368*$D28,0)=ROUND(X$368*$D27,0),CONCATENATE(ROUND(X$368*$D28,0),(IF(X29=CONCATENATE(ROUND(X$368*$D28,0),"R"),"C","R"))),IF(ROUND(X$368*$D28,0)=ROUND(X$368*$D29,0),CONCATENATE(ROUND(X$368*$D28,0),"L"),ROUND(X$368*$D28,0)))</f>
        <v>12L</v>
      </c>
      <c r="Y28" s="194" t="str">
        <f aca="false">IF(ROUND(Y$368*$D28,0)=ROUND(Y$368*$D27,0),CONCATENATE(ROUND(Y$368*$D28,0),(IF(Y29=CONCATENATE(ROUND(Y$368*$D28,0),"R"),"C","R"))),IF(ROUND(Y$368*$D28,0)=ROUND(Y$368*$D29,0),CONCATENATE(ROUND(Y$368*$D28,0),"L"),ROUND(Y$368*$D28,0)))</f>
        <v>13L</v>
      </c>
      <c r="Z28" s="195" t="str">
        <f aca="false">IF(ROUND(Z$368*$D28,0)=ROUND(Z$368*$D27,0),CONCATENATE(ROUND(Z$368*$D28,0),(IF(Z29=CONCATENATE(ROUND(Z$368*$D28,0),"R"),"C","R"))),IF(ROUND(Z$368*$D28,0)=ROUND(Z$368*$D29,0),CONCATENATE(ROUND(Z$368*$D28,0),"L"),ROUND(Z$368*$D28,0)))</f>
        <v>10L</v>
      </c>
      <c r="AA28" s="195" t="str">
        <f aca="false">IF(ROUND(AA$368*$D28,0)=ROUND(AA$368*$D27,0),CONCATENATE(ROUND(AA$368*$D28,0),(IF(AA29=CONCATENATE(ROUND(AA$368*$D28,0),"R"),"C","R"))),IF(ROUND(AA$368*$D28,0)=ROUND(AA$368*$D29,0),CONCATENATE(ROUND(AA$368*$D28,0),"L"),ROUND(AA$368*$D28,0)))</f>
        <v>11R</v>
      </c>
      <c r="AB28" s="195" t="str">
        <f aca="false">IF(ROUND(AB$368*$D28,0)=ROUND(AB$368*$D27,0),CONCATENATE(ROUND(AB$368*$D28,0),(IF(AB29=CONCATENATE(ROUND(AB$368*$D28,0),"R"),"C","R"))),IF(ROUND(AB$368*$D28,0)=ROUND(AB$368*$D29,0),CONCATENATE(ROUND(AB$368*$D28,0),"L"),ROUND(AB$368*$D28,0)))</f>
        <v>12L</v>
      </c>
      <c r="AC28" s="196" t="str">
        <f aca="false">IF(ROUND(AC$368*$D28,0)=ROUND(AC$368*$D27,0),CONCATENATE(ROUND(AC$368*$D28,0),(IF(AC29=CONCATENATE(ROUND(AC$368*$D28,0),"R"),"C","R"))),IF(ROUND(AC$368*$D28,0)=ROUND(AC$368*$D29,0),CONCATENATE(ROUND(AC$368*$D28,0),"L"),ROUND(AC$368*$D28,0)))</f>
        <v>9C</v>
      </c>
      <c r="AD28" s="196" t="str">
        <f aca="false">IF(ROUND(AD$368*$D28,0)=ROUND(AD$368*$D27,0),CONCATENATE(ROUND(AD$368*$D28,0),(IF(AD29=CONCATENATE(ROUND(AD$368*$D28,0),"R"),"C","R"))),IF(ROUND(AD$368*$D28,0)=ROUND(AD$368*$D29,0),CONCATENATE(ROUND(AD$368*$D28,0),"L"),ROUND(AD$368*$D28,0)))</f>
        <v>10R</v>
      </c>
      <c r="AE28" s="196" t="str">
        <f aca="false">IF(ROUND(AE$368*$D28,0)=ROUND(AE$368*$D27,0),CONCATENATE(ROUND(AE$368*$D28,0),(IF(AE29=CONCATENATE(ROUND(AE$368*$D28,0),"R"),"C","R"))),IF(ROUND(AE$368*$D28,0)=ROUND(AE$368*$D29,0),CONCATENATE(ROUND(AE$368*$D28,0),"L"),ROUND(AE$368*$D28,0)))</f>
        <v>11R</v>
      </c>
      <c r="AF28" s="197" t="str">
        <f aca="false">IF(ROUND(AF$368*$D28,0)=ROUND(AF$368*$D27,0),CONCATENATE(ROUND(AF$368*$D28,0),(IF(AF29=CONCATENATE(ROUND(AF$368*$D28,0),"R"),"C","R"))),IF(ROUND(AF$368*$D28,0)=ROUND(AF$368*$D29,0),CONCATENATE(ROUND(AF$368*$D28,0),"L"),ROUND(AF$368*$D28,0)))</f>
        <v>8R</v>
      </c>
      <c r="AG28" s="197" t="str">
        <f aca="false">IF(ROUND(AG$368*$D28,0)=ROUND(AG$368*$D27,0),CONCATENATE(ROUND(AG$368*$D28,0),(IF(AG29=CONCATENATE(ROUND(AG$368*$D28,0),"R"),"C","R"))),IF(ROUND(AG$368*$D28,0)=ROUND(AG$368*$D29,0),CONCATENATE(ROUND(AG$368*$D28,0),"L"),ROUND(AG$368*$D28,0)))</f>
        <v>10L</v>
      </c>
      <c r="AH28" s="197" t="str">
        <f aca="false">IF(ROUND(AH$368*$D28,0)=ROUND(AH$368*$D27,0),CONCATENATE(ROUND(AH$368*$D28,0),(IF(AH29=CONCATENATE(ROUND(AH$368*$D28,0),"R"),"C","R"))),IF(ROUND(AH$368*$D28,0)=ROUND(AH$368*$D29,0),CONCATENATE(ROUND(AH$368*$D28,0),"L"),ROUND(AH$368*$D28,0)))</f>
        <v>10R</v>
      </c>
      <c r="AI28" s="198" t="str">
        <f aca="false">IF(ROUND(AI$368*$D28,0)=ROUND(AI$368*$D27,0),CONCATENATE(ROUND(AI$368*$D28,0),(IF(AI29=CONCATENATE(ROUND(AI$368*$D28,0),"R"),"C","R"))),IF(ROUND(AI$368*$D28,0)=ROUND(AI$368*$D29,0),CONCATENATE(ROUND(AI$368*$D28,0),"L"),ROUND(AI$368*$D28,0)))</f>
        <v>8L</v>
      </c>
      <c r="AJ28" s="198" t="str">
        <f aca="false">IF(ROUND(AJ$368*$D28,0)=ROUND(AJ$368*$D27,0),CONCATENATE(ROUND(AJ$368*$D28,0),(IF(AJ29=CONCATENATE(ROUND(AJ$368*$D28,0),"R"),"C","R"))),IF(ROUND(AJ$368*$D28,0)=ROUND(AJ$368*$D29,0),CONCATENATE(ROUND(AJ$368*$D28,0),"L"),ROUND(AJ$368*$D28,0)))</f>
        <v>9C</v>
      </c>
      <c r="AK28" s="198" t="str">
        <f aca="false">IF(ROUND(AK$368*$D28,0)=ROUND(AK$368*$D27,0),CONCATENATE(ROUND(AK$368*$D28,0),(IF(AK29=CONCATENATE(ROUND(AK$368*$D28,0),"R"),"C","R"))),IF(ROUND(AK$368*$D28,0)=ROUND(AK$368*$D29,0),CONCATENATE(ROUND(AK$368*$D28,0),"L"),ROUND(AK$368*$D28,0)))</f>
        <v>10L</v>
      </c>
    </row>
    <row r="29" customFormat="false" ht="13.5" hidden="false" customHeight="false" outlineLevel="0" collapsed="false">
      <c r="D29" s="199" t="n">
        <f aca="false">D28+0.2/72</f>
        <v>0.0722222222222222</v>
      </c>
      <c r="E29" s="188" t="n">
        <f aca="false">IF(ROUND(E$368*$D29,0)=ROUND(E$368*$D28,0),CONCATENATE(ROUND(E$368*$D29,0),"R"),IF(ROUND(E$368*$D29,0)=ROUND(E$368*$D30,0),CONCATENATE(ROUND(E$368*$D29,0),"L"),ROUND(E$368*$D29,0)))</f>
        <v>27</v>
      </c>
      <c r="F29" s="188" t="n">
        <f aca="false">IF(ROUND(F$368*$D29,0)=ROUND(F$368*$D28,0),CONCATENATE(ROUND(F$368*$D29,0),"R"),IF(ROUND(F$368*$D29,0)=ROUND(F$368*$D30,0),CONCATENATE(ROUND(F$368*$D29,0),"L"),ROUND(F$368*$D29,0)))</f>
        <v>28</v>
      </c>
      <c r="G29" s="188" t="n">
        <f aca="false">IF(ROUND(G$368*$D29,0)=ROUND(G$368*$D28,0),CONCATENATE(ROUND(G$368*$D29,0),"R"),IF(ROUND(G$368*$D29,0)=ROUND(G$368*$D30,0),CONCATENATE(ROUND(G$368*$D29,0),"L"),ROUND(G$368*$D29,0)))</f>
        <v>29</v>
      </c>
      <c r="H29" s="189" t="n">
        <f aca="false">IF(ROUND(H$368*$D29,0)=ROUND(H$368*$D28,0),CONCATENATE(ROUND(H$368*$D29,0),"R"),IF(ROUND(H$368*$D29,0)=ROUND(H$368*$D30,0),CONCATENATE(ROUND(H$368*$D29,0),"L"),ROUND(H$368*$D29,0)))</f>
        <v>25</v>
      </c>
      <c r="I29" s="189" t="n">
        <f aca="false">IF(ROUND(I$368*$D29,0)=ROUND(I$368*$D28,0),CONCATENATE(ROUND(I$368*$D29,0),"R"),IF(ROUND(I$368*$D29,0)=ROUND(I$368*$D30,0),CONCATENATE(ROUND(I$368*$D29,0),"L"),ROUND(I$368*$D29,0)))</f>
        <v>27</v>
      </c>
      <c r="J29" s="189" t="n">
        <f aca="false">IF(ROUND(J$368*$D29,0)=ROUND(J$368*$D28,0),CONCATENATE(ROUND(J$368*$D29,0),"R"),IF(ROUND(J$368*$D29,0)=ROUND(J$368*$D30,0),CONCATENATE(ROUND(J$368*$D29,0),"L"),ROUND(J$368*$D29,0)))</f>
        <v>28</v>
      </c>
      <c r="K29" s="190" t="n">
        <f aca="false">IF(ROUND(K$368*$D29,0)=ROUND(K$368*$D28,0),CONCATENATE(ROUND(K$368*$D29,0),"R"),IF(ROUND(K$368*$D29,0)=ROUND(K$368*$D30,0),CONCATENATE(ROUND(K$368*$D29,0),"L"),ROUND(K$368*$D29,0)))</f>
        <v>24</v>
      </c>
      <c r="L29" s="190" t="n">
        <f aca="false">IF(ROUND(L$368*$D29,0)=ROUND(L$368*$D28,0),CONCATENATE(ROUND(L$368*$D29,0),"R"),IF(ROUND(L$368*$D29,0)=ROUND(L$368*$D30,0),CONCATENATE(ROUND(L$368*$D29,0),"L"),ROUND(L$368*$D29,0)))</f>
        <v>25</v>
      </c>
      <c r="M29" s="190" t="n">
        <f aca="false">IF(ROUND(M$368*$D29,0)=ROUND(M$368*$D28,0),CONCATENATE(ROUND(M$368*$D29,0),"R"),IF(ROUND(M$368*$D29,0)=ROUND(M$368*$D30,0),CONCATENATE(ROUND(M$368*$D29,0),"L"),ROUND(M$368*$D29,0)))</f>
        <v>26</v>
      </c>
      <c r="N29" s="191" t="str">
        <f aca="false">IF(ROUND(N$368*$D29,0)=ROUND(N$368*$D28,0),CONCATENATE(ROUND(N$368*$D29,0),(IF(N30=CONCATENATE(ROUND(N$368*$D29,0),"R"),"C","R"))),IF(ROUND(N$368*$D29,0)=ROUND(N$368*$D30,0),CONCATENATE(ROUND(N$368*$D29,0),"L"),ROUND(N$368*$D29,0)))</f>
        <v>13R</v>
      </c>
      <c r="O29" s="191" t="str">
        <f aca="false">IF(ROUND(O$368*$D29,0)=ROUND(O$368*$D28,0),CONCATENATE(ROUND(O$368*$D29,0),(IF(O30=CONCATENATE(ROUND(O$368*$D29,0),"R"),"C","R"))),IF(ROUND(O$368*$D29,0)=ROUND(O$368*$D30,0),CONCATENATE(ROUND(O$368*$D29,0),"L"),ROUND(O$368*$D29,0)))</f>
        <v>14R</v>
      </c>
      <c r="P29" s="191" t="str">
        <f aca="false">IF(ROUND(P$368*$D29,0)=ROUND(P$368*$D28,0),CONCATENATE(ROUND(P$368*$D29,0),(IF(P30=CONCATENATE(ROUND(P$368*$D29,0),"R"),"C","R"))),IF(ROUND(P$368*$D29,0)=ROUND(P$368*$D30,0),CONCATENATE(ROUND(P$368*$D29,0),"L"),ROUND(P$368*$D29,0)))</f>
        <v>15R</v>
      </c>
      <c r="Q29" s="192" t="str">
        <f aca="false">IF(ROUND(Q$368*$D29,0)=ROUND(Q$368*$D28,0),CONCATENATE(ROUND(Q$368*$D29,0),(IF(Q30=CONCATENATE(ROUND(Q$368*$D29,0),"R"),"C","R"))),IF(ROUND(Q$368*$D29,0)=ROUND(Q$368*$D30,0),CONCATENATE(ROUND(Q$368*$D29,0),"L"),ROUND(Q$368*$D29,0)))</f>
        <v>12R</v>
      </c>
      <c r="R29" s="192" t="str">
        <f aca="false">IF(ROUND(R$368*$D29,0)=ROUND(R$368*$D28,0),CONCATENATE(ROUND(R$368*$D29,0),(IF(R30=CONCATENATE(ROUND(R$368*$D29,0),"R"),"C","R"))),IF(ROUND(R$368*$D29,0)=ROUND(R$368*$D30,0),CONCATENATE(ROUND(R$368*$D29,0),"L"),ROUND(R$368*$D29,0)))</f>
        <v>14L</v>
      </c>
      <c r="S29" s="192" t="str">
        <f aca="false">IF(ROUND(S$368*$D29,0)=ROUND(S$368*$D28,0),CONCATENATE(ROUND(S$368*$D29,0),(IF(S30=CONCATENATE(ROUND(S$368*$D29,0),"R"),"C","R"))),IF(ROUND(S$368*$D29,0)=ROUND(S$368*$D30,0),CONCATENATE(ROUND(S$368*$D29,0),"L"),ROUND(S$368*$D29,0)))</f>
        <v>14R</v>
      </c>
      <c r="T29" s="193" t="str">
        <f aca="false">IF(ROUND(T$368*$D29,0)=ROUND(T$368*$D28,0),CONCATENATE(ROUND(T$368*$D29,0),(IF(T30=CONCATENATE(ROUND(T$368*$D29,0),"R"),"C","R"))),IF(ROUND(T$368*$D29,0)=ROUND(T$368*$D30,0),CONCATENATE(ROUND(T$368*$D29,0),"L"),ROUND(T$368*$D29,0)))</f>
        <v>12L</v>
      </c>
      <c r="U29" s="193" t="str">
        <f aca="false">IF(ROUND(U$368*$D29,0)=ROUND(U$368*$D28,0),CONCATENATE(ROUND(U$368*$D29,0),(IF(U30=CONCATENATE(ROUND(U$368*$D29,0),"R"),"C","R"))),IF(ROUND(U$368*$D29,0)=ROUND(U$368*$D30,0),CONCATENATE(ROUND(U$368*$D29,0),"L"),ROUND(U$368*$D29,0)))</f>
        <v>13R</v>
      </c>
      <c r="V29" s="193" t="str">
        <f aca="false">IF(ROUND(V$368*$D29,0)=ROUND(V$368*$D28,0),CONCATENATE(ROUND(V$368*$D29,0),(IF(V30=CONCATENATE(ROUND(V$368*$D29,0),"R"),"C","R"))),IF(ROUND(V$368*$D29,0)=ROUND(V$368*$D30,0),CONCATENATE(ROUND(V$368*$D29,0),"L"),ROUND(V$368*$D29,0)))</f>
        <v>14L</v>
      </c>
      <c r="W29" s="194" t="str">
        <f aca="false">IF(ROUND(W$368*$D29,0)=ROUND(W$368*$D28,0),CONCATENATE(ROUND(W$368*$D29,0),(IF(W30=CONCATENATE(ROUND(W$368*$D29,0),"R"),"C","R"))),IF(ROUND(W$368*$D29,0)=ROUND(W$368*$D30,0),CONCATENATE(ROUND(W$368*$D29,0),"L"),ROUND(W$368*$D29,0)))</f>
        <v>11L</v>
      </c>
      <c r="X29" s="194" t="str">
        <f aca="false">IF(ROUND(X$368*$D29,0)=ROUND(X$368*$D28,0),CONCATENATE(ROUND(X$368*$D29,0),(IF(X30=CONCATENATE(ROUND(X$368*$D29,0),"R"),"C","R"))),IF(ROUND(X$368*$D29,0)=ROUND(X$368*$D30,0),CONCATENATE(ROUND(X$368*$D29,0),"L"),ROUND(X$368*$D29,0)))</f>
        <v>12R</v>
      </c>
      <c r="Y29" s="194" t="str">
        <f aca="false">IF(ROUND(Y$368*$D29,0)=ROUND(Y$368*$D28,0),CONCATENATE(ROUND(Y$368*$D29,0),(IF(Y30=CONCATENATE(ROUND(Y$368*$D29,0),"R"),"C","R"))),IF(ROUND(Y$368*$D29,0)=ROUND(Y$368*$D30,0),CONCATENATE(ROUND(Y$368*$D29,0),"L"),ROUND(Y$368*$D29,0)))</f>
        <v>13R</v>
      </c>
      <c r="Z29" s="195" t="str">
        <f aca="false">IF(ROUND(Z$368*$D29,0)=ROUND(Z$368*$D28,0),CONCATENATE(ROUND(Z$368*$D29,0),(IF(Z30=CONCATENATE(ROUND(Z$368*$D29,0),"R"),"C","R"))),IF(ROUND(Z$368*$D29,0)=ROUND(Z$368*$D30,0),CONCATENATE(ROUND(Z$368*$D29,0),"L"),ROUND(Z$368*$D29,0)))</f>
        <v>10R</v>
      </c>
      <c r="AA29" s="195" t="str">
        <f aca="false">IF(ROUND(AA$368*$D29,0)=ROUND(AA$368*$D28,0),CONCATENATE(ROUND(AA$368*$D29,0),(IF(AA30=CONCATENATE(ROUND(AA$368*$D29,0),"R"),"C","R"))),IF(ROUND(AA$368*$D29,0)=ROUND(AA$368*$D30,0),CONCATENATE(ROUND(AA$368*$D29,0),"L"),ROUND(AA$368*$D29,0)))</f>
        <v>12L</v>
      </c>
      <c r="AB29" s="195" t="str">
        <f aca="false">IF(ROUND(AB$368*$D29,0)=ROUND(AB$368*$D28,0),CONCATENATE(ROUND(AB$368*$D29,0),(IF(AB30=CONCATENATE(ROUND(AB$368*$D29,0),"R"),"C","R"))),IF(ROUND(AB$368*$D29,0)=ROUND(AB$368*$D30,0),CONCATENATE(ROUND(AB$368*$D29,0),"L"),ROUND(AB$368*$D29,0)))</f>
        <v>12R</v>
      </c>
      <c r="AC29" s="196" t="str">
        <f aca="false">IF(ROUND(AC$368*$D29,0)=ROUND(AC$368*$D28,0),CONCATENATE(ROUND(AC$368*$D29,0),(IF(AC30=CONCATENATE(ROUND(AC$368*$D29,0),"R"),"C","R"))),IF(ROUND(AC$368*$D29,0)=ROUND(AC$368*$D30,0),CONCATENATE(ROUND(AC$368*$D29,0),"L"),ROUND(AC$368*$D29,0)))</f>
        <v>9R</v>
      </c>
      <c r="AD29" s="196" t="str">
        <f aca="false">IF(ROUND(AD$368*$D29,0)=ROUND(AD$368*$D28,0),CONCATENATE(ROUND(AD$368*$D29,0),(IF(AD30=CONCATENATE(ROUND(AD$368*$D29,0),"R"),"C","R"))),IF(ROUND(AD$368*$D29,0)=ROUND(AD$368*$D30,0),CONCATENATE(ROUND(AD$368*$D29,0),"L"),ROUND(AD$368*$D29,0)))</f>
        <v>11L</v>
      </c>
      <c r="AE29" s="196" t="str">
        <f aca="false">IF(ROUND(AE$368*$D29,0)=ROUND(AE$368*$D28,0),CONCATENATE(ROUND(AE$368*$D29,0),(IF(AE30=CONCATENATE(ROUND(AE$368*$D29,0),"R"),"C","R"))),IF(ROUND(AE$368*$D29,0)=ROUND(AE$368*$D30,0),CONCATENATE(ROUND(AE$368*$D29,0),"L"),ROUND(AE$368*$D29,0)))</f>
        <v>12L</v>
      </c>
      <c r="AF29" s="197" t="str">
        <f aca="false">IF(ROUND(AF$368*$D29,0)=ROUND(AF$368*$D28,0),CONCATENATE(ROUND(AF$368*$D29,0),(IF(AF30=CONCATENATE(ROUND(AF$368*$D29,0),"R"),"C","R"))),IF(ROUND(AF$368*$D29,0)=ROUND(AF$368*$D30,0),CONCATENATE(ROUND(AF$368*$D29,0),"L"),ROUND(AF$368*$D29,0)))</f>
        <v>9L</v>
      </c>
      <c r="AG29" s="197" t="str">
        <f aca="false">IF(ROUND(AG$368*$D29,0)=ROUND(AG$368*$D28,0),CONCATENATE(ROUND(AG$368*$D29,0),(IF(AG30=CONCATENATE(ROUND(AG$368*$D29,0),"R"),"C","R"))),IF(ROUND(AG$368*$D29,0)=ROUND(AG$368*$D30,0),CONCATENATE(ROUND(AG$368*$D29,0),"L"),ROUND(AG$368*$D29,0)))</f>
        <v>10R</v>
      </c>
      <c r="AH29" s="197" t="str">
        <f aca="false">IF(ROUND(AH$368*$D29,0)=ROUND(AH$368*$D28,0),CONCATENATE(ROUND(AH$368*$D29,0),(IF(AH30=CONCATENATE(ROUND(AH$368*$D29,0),"R"),"C","R"))),IF(ROUND(AH$368*$D29,0)=ROUND(AH$368*$D30,0),CONCATENATE(ROUND(AH$368*$D29,0),"L"),ROUND(AH$368*$D29,0)))</f>
        <v>11L</v>
      </c>
      <c r="AI29" s="198" t="str">
        <f aca="false">IF(ROUND(AI$368*$D29,0)=ROUND(AI$368*$D28,0),CONCATENATE(ROUND(AI$368*$D29,0),(IF(AI30=CONCATENATE(ROUND(AI$368*$D29,0),"R"),"C","R"))),IF(ROUND(AI$368*$D29,0)=ROUND(AI$368*$D30,0),CONCATENATE(ROUND(AI$368*$D29,0),"L"),ROUND(AI$368*$D29,0)))</f>
        <v>8C</v>
      </c>
      <c r="AJ29" s="198" t="str">
        <f aca="false">IF(ROUND(AJ$368*$D29,0)=ROUND(AJ$368*$D28,0),CONCATENATE(ROUND(AJ$368*$D29,0),(IF(AJ30=CONCATENATE(ROUND(AJ$368*$D29,0),"R"),"C","R"))),IF(ROUND(AJ$368*$D29,0)=ROUND(AJ$368*$D30,0),CONCATENATE(ROUND(AJ$368*$D29,0),"L"),ROUND(AJ$368*$D29,0)))</f>
        <v>9R</v>
      </c>
      <c r="AK29" s="198" t="str">
        <f aca="false">IF(ROUND(AK$368*$D29,0)=ROUND(AK$368*$D28,0),CONCATENATE(ROUND(AK$368*$D29,0),(IF(AK30=CONCATENATE(ROUND(AK$368*$D29,0),"R"),"C","R"))),IF(ROUND(AK$368*$D29,0)=ROUND(AK$368*$D30,0),CONCATENATE(ROUND(AK$368*$D29,0),"L"),ROUND(AK$368*$D29,0)))</f>
        <v>10R</v>
      </c>
    </row>
    <row r="30" customFormat="false" ht="13.5" hidden="false" customHeight="false" outlineLevel="0" collapsed="false">
      <c r="D30" s="199" t="n">
        <f aca="false">D29+0.2/72</f>
        <v>0.075</v>
      </c>
      <c r="E30" s="188" t="n">
        <f aca="false">IF(ROUND(E$368*$D30,0)=ROUND(E$368*$D29,0),CONCATENATE(ROUND(E$368*$D30,0),"R"),IF(ROUND(E$368*$D30,0)=ROUND(E$368*$D31,0),CONCATENATE(ROUND(E$368*$D30,0),"L"),ROUND(E$368*$D30,0)))</f>
        <v>28</v>
      </c>
      <c r="F30" s="188" t="n">
        <f aca="false">IF(ROUND(F$368*$D30,0)=ROUND(F$368*$D29,0),CONCATENATE(ROUND(F$368*$D30,0),"R"),IF(ROUND(F$368*$D30,0)=ROUND(F$368*$D31,0),CONCATENATE(ROUND(F$368*$D30,0),"L"),ROUND(F$368*$D30,0)))</f>
        <v>29</v>
      </c>
      <c r="G30" s="188" t="n">
        <f aca="false">IF(ROUND(G$368*$D30,0)=ROUND(G$368*$D29,0),CONCATENATE(ROUND(G$368*$D30,0),"R"),IF(ROUND(G$368*$D30,0)=ROUND(G$368*$D31,0),CONCATENATE(ROUND(G$368*$D30,0),"L"),ROUND(G$368*$D30,0)))</f>
        <v>30</v>
      </c>
      <c r="H30" s="189" t="n">
        <f aca="false">IF(ROUND(H$368*$D30,0)=ROUND(H$368*$D29,0),CONCATENATE(ROUND(H$368*$D30,0),"R"),IF(ROUND(H$368*$D30,0)=ROUND(H$368*$D31,0),CONCATENATE(ROUND(H$368*$D30,0),"L"),ROUND(H$368*$D30,0)))</f>
        <v>26</v>
      </c>
      <c r="I30" s="189" t="n">
        <f aca="false">IF(ROUND(I$368*$D30,0)=ROUND(I$368*$D29,0),CONCATENATE(ROUND(I$368*$D30,0),"R"),IF(ROUND(I$368*$D30,0)=ROUND(I$368*$D31,0),CONCATENATE(ROUND(I$368*$D30,0),"L"),ROUND(I$368*$D30,0)))</f>
        <v>28</v>
      </c>
      <c r="J30" s="189" t="n">
        <f aca="false">IF(ROUND(J$368*$D30,0)=ROUND(J$368*$D29,0),CONCATENATE(ROUND(J$368*$D30,0),"R"),IF(ROUND(J$368*$D30,0)=ROUND(J$368*$D31,0),CONCATENATE(ROUND(J$368*$D30,0),"L"),ROUND(J$368*$D30,0)))</f>
        <v>29</v>
      </c>
      <c r="K30" s="190" t="n">
        <f aca="false">IF(ROUND(K$368*$D30,0)=ROUND(K$368*$D29,0),CONCATENATE(ROUND(K$368*$D30,0),"R"),IF(ROUND(K$368*$D30,0)=ROUND(K$368*$D31,0),CONCATENATE(ROUND(K$368*$D30,0),"L"),ROUND(K$368*$D30,0)))</f>
        <v>25</v>
      </c>
      <c r="L30" s="190" t="n">
        <f aca="false">IF(ROUND(L$368*$D30,0)=ROUND(L$368*$D29,0),CONCATENATE(ROUND(L$368*$D30,0),"R"),IF(ROUND(L$368*$D30,0)=ROUND(L$368*$D31,0),CONCATENATE(ROUND(L$368*$D30,0),"L"),ROUND(L$368*$D30,0)))</f>
        <v>26</v>
      </c>
      <c r="M30" s="190" t="n">
        <f aca="false">IF(ROUND(M$368*$D30,0)=ROUND(M$368*$D29,0),CONCATENATE(ROUND(M$368*$D30,0),"R"),IF(ROUND(M$368*$D30,0)=ROUND(M$368*$D31,0),CONCATENATE(ROUND(M$368*$D30,0),"L"),ROUND(M$368*$D30,0)))</f>
        <v>27</v>
      </c>
      <c r="N30" s="191" t="str">
        <f aca="false">IF(ROUND(N$368*$D30,0)=ROUND(N$368*$D29,0),CONCATENATE(ROUND(N$368*$D30,0),(IF(N31=CONCATENATE(ROUND(N$368*$D30,0),"R"),"C","R"))),IF(ROUND(N$368*$D30,0)=ROUND(N$368*$D31,0),CONCATENATE(ROUND(N$368*$D30,0),"L"),ROUND(N$368*$D30,0)))</f>
        <v>14L</v>
      </c>
      <c r="O30" s="191" t="n">
        <f aca="false">IF(ROUND(O$368*$D30,0)=ROUND(O$368*$D29,0),CONCATENATE(ROUND(O$368*$D30,0),(IF(O31=CONCATENATE(ROUND(O$368*$D30,0),"R"),"C","R"))),IF(ROUND(O$368*$D30,0)=ROUND(O$368*$D31,0),CONCATENATE(ROUND(O$368*$D30,0),"L"),ROUND(O$368*$D30,0)))</f>
        <v>15</v>
      </c>
      <c r="P30" s="191" t="str">
        <f aca="false">IF(ROUND(P$368*$D30,0)=ROUND(P$368*$D29,0),CONCATENATE(ROUND(P$368*$D30,0),(IF(P31=CONCATENATE(ROUND(P$368*$D30,0),"R"),"C","R"))),IF(ROUND(P$368*$D30,0)=ROUND(P$368*$D31,0),CONCATENATE(ROUND(P$368*$D30,0),"L"),ROUND(P$368*$D30,0)))</f>
        <v>16L</v>
      </c>
      <c r="Q30" s="192" t="str">
        <f aca="false">IF(ROUND(Q$368*$D30,0)=ROUND(Q$368*$D29,0),CONCATENATE(ROUND(Q$368*$D30,0),(IF(Q31=CONCATENATE(ROUND(Q$368*$D30,0),"R"),"C","R"))),IF(ROUND(Q$368*$D30,0)=ROUND(Q$368*$D31,0),CONCATENATE(ROUND(Q$368*$D30,0),"L"),ROUND(Q$368*$D30,0)))</f>
        <v>13L</v>
      </c>
      <c r="R30" s="192" t="str">
        <f aca="false">IF(ROUND(R$368*$D30,0)=ROUND(R$368*$D29,0),CONCATENATE(ROUND(R$368*$D30,0),(IF(R31=CONCATENATE(ROUND(R$368*$D30,0),"R"),"C","R"))),IF(ROUND(R$368*$D30,0)=ROUND(R$368*$D31,0),CONCATENATE(ROUND(R$368*$D30,0),"L"),ROUND(R$368*$D30,0)))</f>
        <v>14R</v>
      </c>
      <c r="S30" s="192" t="n">
        <f aca="false">IF(ROUND(S$368*$D30,0)=ROUND(S$368*$D29,0),CONCATENATE(ROUND(S$368*$D30,0),(IF(S31=CONCATENATE(ROUND(S$368*$D30,0),"R"),"C","R"))),IF(ROUND(S$368*$D30,0)=ROUND(S$368*$D31,0),CONCATENATE(ROUND(S$368*$D30,0),"L"),ROUND(S$368*$D30,0)))</f>
        <v>15</v>
      </c>
      <c r="T30" s="193" t="str">
        <f aca="false">IF(ROUND(T$368*$D30,0)=ROUND(T$368*$D29,0),CONCATENATE(ROUND(T$368*$D30,0),(IF(T31=CONCATENATE(ROUND(T$368*$D30,0),"R"),"C","R"))),IF(ROUND(T$368*$D30,0)=ROUND(T$368*$D31,0),CONCATENATE(ROUND(T$368*$D30,0),"L"),ROUND(T$368*$D30,0)))</f>
        <v>12C</v>
      </c>
      <c r="U30" s="193" t="str">
        <f aca="false">IF(ROUND(U$368*$D30,0)=ROUND(U$368*$D29,0),CONCATENATE(ROUND(U$368*$D30,0),(IF(U31=CONCATENATE(ROUND(U$368*$D30,0),"R"),"C","R"))),IF(ROUND(U$368*$D30,0)=ROUND(U$368*$D31,0),CONCATENATE(ROUND(U$368*$D30,0),"L"),ROUND(U$368*$D30,0)))</f>
        <v>14L</v>
      </c>
      <c r="V30" s="193" t="str">
        <f aca="false">IF(ROUND(V$368*$D30,0)=ROUND(V$368*$D29,0),CONCATENATE(ROUND(V$368*$D30,0),(IF(V31=CONCATENATE(ROUND(V$368*$D30,0),"R"),"C","R"))),IF(ROUND(V$368*$D30,0)=ROUND(V$368*$D31,0),CONCATENATE(ROUND(V$368*$D30,0),"L"),ROUND(V$368*$D30,0)))</f>
        <v>14R</v>
      </c>
      <c r="W30" s="194" t="str">
        <f aca="false">IF(ROUND(W$368*$D30,0)=ROUND(W$368*$D29,0),CONCATENATE(ROUND(W$368*$D30,0),(IF(W31=CONCATENATE(ROUND(W$368*$D30,0),"R"),"C","R"))),IF(ROUND(W$368*$D30,0)=ROUND(W$368*$D31,0),CONCATENATE(ROUND(W$368*$D30,0),"L"),ROUND(W$368*$D30,0)))</f>
        <v>11R</v>
      </c>
      <c r="X30" s="194" t="str">
        <f aca="false">IF(ROUND(X$368*$D30,0)=ROUND(X$368*$D29,0),CONCATENATE(ROUND(X$368*$D30,0),(IF(X31=CONCATENATE(ROUND(X$368*$D30,0),"R"),"C","R"))),IF(ROUND(X$368*$D30,0)=ROUND(X$368*$D31,0),CONCATENATE(ROUND(X$368*$D30,0),"L"),ROUND(X$368*$D30,0)))</f>
        <v>13L</v>
      </c>
      <c r="Y30" s="194" t="str">
        <f aca="false">IF(ROUND(Y$368*$D30,0)=ROUND(Y$368*$D29,0),CONCATENATE(ROUND(Y$368*$D30,0),(IF(Y31=CONCATENATE(ROUND(Y$368*$D30,0),"R"),"C","R"))),IF(ROUND(Y$368*$D30,0)=ROUND(Y$368*$D31,0),CONCATENATE(ROUND(Y$368*$D30,0),"L"),ROUND(Y$368*$D30,0)))</f>
        <v>14L</v>
      </c>
      <c r="Z30" s="195" t="str">
        <f aca="false">IF(ROUND(Z$368*$D30,0)=ROUND(Z$368*$D29,0),CONCATENATE(ROUND(Z$368*$D30,0),(IF(Z31=CONCATENATE(ROUND(Z$368*$D30,0),"R"),"C","R"))),IF(ROUND(Z$368*$D30,0)=ROUND(Z$368*$D31,0),CONCATENATE(ROUND(Z$368*$D30,0),"L"),ROUND(Z$368*$D30,0)))</f>
        <v>11L</v>
      </c>
      <c r="AA30" s="195" t="str">
        <f aca="false">IF(ROUND(AA$368*$D30,0)=ROUND(AA$368*$D29,0),CONCATENATE(ROUND(AA$368*$D30,0),(IF(AA31=CONCATENATE(ROUND(AA$368*$D30,0),"R"),"C","R"))),IF(ROUND(AA$368*$D30,0)=ROUND(AA$368*$D31,0),CONCATENATE(ROUND(AA$368*$D30,0),"L"),ROUND(AA$368*$D30,0)))</f>
        <v>12C</v>
      </c>
      <c r="AB30" s="195" t="str">
        <f aca="false">IF(ROUND(AB$368*$D30,0)=ROUND(AB$368*$D29,0),CONCATENATE(ROUND(AB$368*$D30,0),(IF(AB31=CONCATENATE(ROUND(AB$368*$D30,0),"R"),"C","R"))),IF(ROUND(AB$368*$D30,0)=ROUND(AB$368*$D31,0),CONCATENATE(ROUND(AB$368*$D30,0),"L"),ROUND(AB$368*$D30,0)))</f>
        <v>13L</v>
      </c>
      <c r="AC30" s="196" t="str">
        <f aca="false">IF(ROUND(AC$368*$D30,0)=ROUND(AC$368*$D29,0),CONCATENATE(ROUND(AC$368*$D30,0),(IF(AC31=CONCATENATE(ROUND(AC$368*$D30,0),"R"),"C","R"))),IF(ROUND(AC$368*$D30,0)=ROUND(AC$368*$D31,0),CONCATENATE(ROUND(AC$368*$D30,0),"L"),ROUND(AC$368*$D30,0)))</f>
        <v>10L</v>
      </c>
      <c r="AD30" s="196" t="str">
        <f aca="false">IF(ROUND(AD$368*$D30,0)=ROUND(AD$368*$D29,0),CONCATENATE(ROUND(AD$368*$D30,0),(IF(AD31=CONCATENATE(ROUND(AD$368*$D30,0),"R"),"C","R"))),IF(ROUND(AD$368*$D30,0)=ROUND(AD$368*$D31,0),CONCATENATE(ROUND(AD$368*$D30,0),"L"),ROUND(AD$368*$D30,0)))</f>
        <v>11R</v>
      </c>
      <c r="AE30" s="196" t="str">
        <f aca="false">IF(ROUND(AE$368*$D30,0)=ROUND(AE$368*$D29,0),CONCATENATE(ROUND(AE$368*$D30,0),(IF(AE31=CONCATENATE(ROUND(AE$368*$D30,0),"R"),"C","R"))),IF(ROUND(AE$368*$D30,0)=ROUND(AE$368*$D31,0),CONCATENATE(ROUND(AE$368*$D30,0),"L"),ROUND(AE$368*$D30,0)))</f>
        <v>12C</v>
      </c>
      <c r="AF30" s="197" t="str">
        <f aca="false">IF(ROUND(AF$368*$D30,0)=ROUND(AF$368*$D29,0),CONCATENATE(ROUND(AF$368*$D30,0),(IF(AF31=CONCATENATE(ROUND(AF$368*$D30,0),"R"),"C","R"))),IF(ROUND(AF$368*$D30,0)=ROUND(AF$368*$D31,0),CONCATENATE(ROUND(AF$368*$D30,0),"L"),ROUND(AF$368*$D30,0)))</f>
        <v>9C</v>
      </c>
      <c r="AG30" s="197" t="str">
        <f aca="false">IF(ROUND(AG$368*$D30,0)=ROUND(AG$368*$D29,0),CONCATENATE(ROUND(AG$368*$D30,0),(IF(AG31=CONCATENATE(ROUND(AG$368*$D30,0),"R"),"C","R"))),IF(ROUND(AG$368*$D30,0)=ROUND(AG$368*$D31,0),CONCATENATE(ROUND(AG$368*$D30,0),"L"),ROUND(AG$368*$D30,0)))</f>
        <v>11L</v>
      </c>
      <c r="AH30" s="197" t="str">
        <f aca="false">IF(ROUND(AH$368*$D30,0)=ROUND(AH$368*$D29,0),CONCATENATE(ROUND(AH$368*$D30,0),(IF(AH31=CONCATENATE(ROUND(AH$368*$D30,0),"R"),"C","R"))),IF(ROUND(AH$368*$D30,0)=ROUND(AH$368*$D31,0),CONCATENATE(ROUND(AH$368*$D30,0),"L"),ROUND(AH$368*$D30,0)))</f>
        <v>11R</v>
      </c>
      <c r="AI30" s="198" t="str">
        <f aca="false">IF(ROUND(AI$368*$D30,0)=ROUND(AI$368*$D29,0),CONCATENATE(ROUND(AI$368*$D30,0),(IF(AI31=CONCATENATE(ROUND(AI$368*$D30,0),"R"),"C","R"))),IF(ROUND(AI$368*$D30,0)=ROUND(AI$368*$D31,0),CONCATENATE(ROUND(AI$368*$D30,0),"L"),ROUND(AI$368*$D30,0)))</f>
        <v>8R</v>
      </c>
      <c r="AJ30" s="198" t="str">
        <f aca="false">IF(ROUND(AJ$368*$D30,0)=ROUND(AJ$368*$D29,0),CONCATENATE(ROUND(AJ$368*$D30,0),(IF(AJ31=CONCATENATE(ROUND(AJ$368*$D30,0),"R"),"C","R"))),IF(ROUND(AJ$368*$D30,0)=ROUND(AJ$368*$D31,0),CONCATENATE(ROUND(AJ$368*$D30,0),"L"),ROUND(AJ$368*$D30,0)))</f>
        <v>10L</v>
      </c>
      <c r="AK30" s="198" t="str">
        <f aca="false">IF(ROUND(AK$368*$D30,0)=ROUND(AK$368*$D29,0),CONCATENATE(ROUND(AK$368*$D30,0),(IF(AK31=CONCATENATE(ROUND(AK$368*$D30,0),"R"),"C","R"))),IF(ROUND(AK$368*$D30,0)=ROUND(AK$368*$D31,0),CONCATENATE(ROUND(AK$368*$D30,0),"L"),ROUND(AK$368*$D30,0)))</f>
        <v>11L</v>
      </c>
    </row>
    <row r="31" customFormat="false" ht="13.5" hidden="false" customHeight="false" outlineLevel="0" collapsed="false">
      <c r="D31" s="199" t="n">
        <f aca="false">D30+0.2/72</f>
        <v>0.0777777777777778</v>
      </c>
      <c r="E31" s="188" t="n">
        <f aca="false">IF(ROUND(E$368*$D31,0)=ROUND(E$368*$D30,0),CONCATENATE(ROUND(E$368*$D31,0),"R"),IF(ROUND(E$368*$D31,0)=ROUND(E$368*$D32,0),CONCATENATE(ROUND(E$368*$D31,0),"L"),ROUND(E$368*$D31,0)))</f>
        <v>29</v>
      </c>
      <c r="F31" s="188" t="n">
        <f aca="false">IF(ROUND(F$368*$D31,0)=ROUND(F$368*$D30,0),CONCATENATE(ROUND(F$368*$D31,0),"R"),IF(ROUND(F$368*$D31,0)=ROUND(F$368*$D32,0),CONCATENATE(ROUND(F$368*$D31,0),"L"),ROUND(F$368*$D31,0)))</f>
        <v>30</v>
      </c>
      <c r="G31" s="188" t="n">
        <f aca="false">IF(ROUND(G$368*$D31,0)=ROUND(G$368*$D30,0),CONCATENATE(ROUND(G$368*$D31,0),"R"),IF(ROUND(G$368*$D31,0)=ROUND(G$368*$D32,0),CONCATENATE(ROUND(G$368*$D31,0),"L"),ROUND(G$368*$D31,0)))</f>
        <v>31</v>
      </c>
      <c r="H31" s="189" t="n">
        <f aca="false">IF(ROUND(H$368*$D31,0)=ROUND(H$368*$D30,0),CONCATENATE(ROUND(H$368*$D31,0),"R"),IF(ROUND(H$368*$D31,0)=ROUND(H$368*$D32,0),CONCATENATE(ROUND(H$368*$D31,0),"L"),ROUND(H$368*$D31,0)))</f>
        <v>27</v>
      </c>
      <c r="I31" s="189" t="n">
        <f aca="false">IF(ROUND(I$368*$D31,0)=ROUND(I$368*$D30,0),CONCATENATE(ROUND(I$368*$D31,0),"R"),IF(ROUND(I$368*$D31,0)=ROUND(I$368*$D32,0),CONCATENATE(ROUND(I$368*$D31,0),"L"),ROUND(I$368*$D31,0)))</f>
        <v>29</v>
      </c>
      <c r="J31" s="189" t="n">
        <f aca="false">IF(ROUND(J$368*$D31,0)=ROUND(J$368*$D30,0),CONCATENATE(ROUND(J$368*$D31,0),"R"),IF(ROUND(J$368*$D31,0)=ROUND(J$368*$D32,0),CONCATENATE(ROUND(J$368*$D31,0),"L"),ROUND(J$368*$D31,0)))</f>
        <v>30</v>
      </c>
      <c r="K31" s="190" t="n">
        <f aca="false">IF(ROUND(K$368*$D31,0)=ROUND(K$368*$D30,0),CONCATENATE(ROUND(K$368*$D31,0),"R"),IF(ROUND(K$368*$D31,0)=ROUND(K$368*$D32,0),CONCATENATE(ROUND(K$368*$D31,0),"L"),ROUND(K$368*$D31,0)))</f>
        <v>26</v>
      </c>
      <c r="L31" s="190" t="n">
        <f aca="false">IF(ROUND(L$368*$D31,0)=ROUND(L$368*$D30,0),CONCATENATE(ROUND(L$368*$D31,0),"R"),IF(ROUND(L$368*$D31,0)=ROUND(L$368*$D32,0),CONCATENATE(ROUND(L$368*$D31,0),"L"),ROUND(L$368*$D31,0)))</f>
        <v>27</v>
      </c>
      <c r="M31" s="190" t="n">
        <f aca="false">IF(ROUND(M$368*$D31,0)=ROUND(M$368*$D30,0),CONCATENATE(ROUND(M$368*$D31,0),"R"),IF(ROUND(M$368*$D31,0)=ROUND(M$368*$D32,0),CONCATENATE(ROUND(M$368*$D31,0),"L"),ROUND(M$368*$D31,0)))</f>
        <v>28</v>
      </c>
      <c r="N31" s="191" t="str">
        <f aca="false">IF(ROUND(N$368*$D31,0)=ROUND(N$368*$D30,0),CONCATENATE(ROUND(N$368*$D31,0),(IF(N32=CONCATENATE(ROUND(N$368*$D31,0),"R"),"C","R"))),IF(ROUND(N$368*$D31,0)=ROUND(N$368*$D32,0),CONCATENATE(ROUND(N$368*$D31,0),"L"),ROUND(N$368*$D31,0)))</f>
        <v>14R</v>
      </c>
      <c r="O31" s="191" t="str">
        <f aca="false">IF(ROUND(O$368*$D31,0)=ROUND(O$368*$D30,0),CONCATENATE(ROUND(O$368*$D31,0),(IF(O32=CONCATENATE(ROUND(O$368*$D31,0),"R"),"C","R"))),IF(ROUND(O$368*$D31,0)=ROUND(O$368*$D32,0),CONCATENATE(ROUND(O$368*$D31,0),"L"),ROUND(O$368*$D31,0)))</f>
        <v>16L</v>
      </c>
      <c r="P31" s="191" t="str">
        <f aca="false">IF(ROUND(P$368*$D31,0)=ROUND(P$368*$D30,0),CONCATENATE(ROUND(P$368*$D31,0),(IF(P32=CONCATENATE(ROUND(P$368*$D31,0),"R"),"C","R"))),IF(ROUND(P$368*$D31,0)=ROUND(P$368*$D32,0),CONCATENATE(ROUND(P$368*$D31,0),"L"),ROUND(P$368*$D31,0)))</f>
        <v>16R</v>
      </c>
      <c r="Q31" s="192" t="str">
        <f aca="false">IF(ROUND(Q$368*$D31,0)=ROUND(Q$368*$D30,0),CONCATENATE(ROUND(Q$368*$D31,0),(IF(Q32=CONCATENATE(ROUND(Q$368*$D31,0),"R"),"C","R"))),IF(ROUND(Q$368*$D31,0)=ROUND(Q$368*$D32,0),CONCATENATE(ROUND(Q$368*$D31,0),"L"),ROUND(Q$368*$D31,0)))</f>
        <v>13R</v>
      </c>
      <c r="R31" s="192" t="str">
        <f aca="false">IF(ROUND(R$368*$D31,0)=ROUND(R$368*$D30,0),CONCATENATE(ROUND(R$368*$D31,0),(IF(R32=CONCATENATE(ROUND(R$368*$D31,0),"R"),"C","R"))),IF(ROUND(R$368*$D31,0)=ROUND(R$368*$D32,0),CONCATENATE(ROUND(R$368*$D31,0),"L"),ROUND(R$368*$D31,0)))</f>
        <v>15L</v>
      </c>
      <c r="S31" s="192" t="str">
        <f aca="false">IF(ROUND(S$368*$D31,0)=ROUND(S$368*$D30,0),CONCATENATE(ROUND(S$368*$D31,0),(IF(S32=CONCATENATE(ROUND(S$368*$D31,0),"R"),"C","R"))),IF(ROUND(S$368*$D31,0)=ROUND(S$368*$D32,0),CONCATENATE(ROUND(S$368*$D31,0),"L"),ROUND(S$368*$D31,0)))</f>
        <v>16L</v>
      </c>
      <c r="T31" s="193" t="str">
        <f aca="false">IF(ROUND(T$368*$D31,0)=ROUND(T$368*$D30,0),CONCATENATE(ROUND(T$368*$D31,0),(IF(T32=CONCATENATE(ROUND(T$368*$D31,0),"R"),"C","R"))),IF(ROUND(T$368*$D31,0)=ROUND(T$368*$D32,0),CONCATENATE(ROUND(T$368*$D31,0),"L"),ROUND(T$368*$D31,0)))</f>
        <v>12R</v>
      </c>
      <c r="U31" s="193" t="str">
        <f aca="false">IF(ROUND(U$368*$D31,0)=ROUND(U$368*$D30,0),CONCATENATE(ROUND(U$368*$D31,0),(IF(U32=CONCATENATE(ROUND(U$368*$D31,0),"R"),"C","R"))),IF(ROUND(U$368*$D31,0)=ROUND(U$368*$D32,0),CONCATENATE(ROUND(U$368*$D31,0),"L"),ROUND(U$368*$D31,0)))</f>
        <v>14R</v>
      </c>
      <c r="V31" s="193" t="str">
        <f aca="false">IF(ROUND(V$368*$D31,0)=ROUND(V$368*$D30,0),CONCATENATE(ROUND(V$368*$D31,0),(IF(V32=CONCATENATE(ROUND(V$368*$D31,0),"R"),"C","R"))),IF(ROUND(V$368*$D31,0)=ROUND(V$368*$D32,0),CONCATENATE(ROUND(V$368*$D31,0),"L"),ROUND(V$368*$D31,0)))</f>
        <v>15L</v>
      </c>
      <c r="W31" s="194" t="str">
        <f aca="false">IF(ROUND(W$368*$D31,0)=ROUND(W$368*$D30,0),CONCATENATE(ROUND(W$368*$D31,0),(IF(W32=CONCATENATE(ROUND(W$368*$D31,0),"R"),"C","R"))),IF(ROUND(W$368*$D31,0)=ROUND(W$368*$D32,0),CONCATENATE(ROUND(W$368*$D31,0),"L"),ROUND(W$368*$D31,0)))</f>
        <v>12L</v>
      </c>
      <c r="X31" s="194" t="str">
        <f aca="false">IF(ROUND(X$368*$D31,0)=ROUND(X$368*$D30,0),CONCATENATE(ROUND(X$368*$D31,0),(IF(X32=CONCATENATE(ROUND(X$368*$D31,0),"R"),"C","R"))),IF(ROUND(X$368*$D31,0)=ROUND(X$368*$D32,0),CONCATENATE(ROUND(X$368*$D31,0),"L"),ROUND(X$368*$D31,0)))</f>
        <v>13R</v>
      </c>
      <c r="Y31" s="194" t="str">
        <f aca="false">IF(ROUND(Y$368*$D31,0)=ROUND(Y$368*$D30,0),CONCATENATE(ROUND(Y$368*$D31,0),(IF(Y32=CONCATENATE(ROUND(Y$368*$D31,0),"R"),"C","R"))),IF(ROUND(Y$368*$D31,0)=ROUND(Y$368*$D32,0),CONCATENATE(ROUND(Y$368*$D31,0),"L"),ROUND(Y$368*$D31,0)))</f>
        <v>14R</v>
      </c>
      <c r="Z31" s="195" t="str">
        <f aca="false">IF(ROUND(Z$368*$D31,0)=ROUND(Z$368*$D30,0),CONCATENATE(ROUND(Z$368*$D31,0),(IF(Z32=CONCATENATE(ROUND(Z$368*$D31,0),"R"),"C","R"))),IF(ROUND(Z$368*$D31,0)=ROUND(Z$368*$D32,0),CONCATENATE(ROUND(Z$368*$D31,0),"L"),ROUND(Z$368*$D31,0)))</f>
        <v>11C</v>
      </c>
      <c r="AA31" s="195" t="str">
        <f aca="false">IF(ROUND(AA$368*$D31,0)=ROUND(AA$368*$D30,0),CONCATENATE(ROUND(AA$368*$D31,0),(IF(AA32=CONCATENATE(ROUND(AA$368*$D31,0),"R"),"C","R"))),IF(ROUND(AA$368*$D31,0)=ROUND(AA$368*$D32,0),CONCATENATE(ROUND(AA$368*$D31,0),"L"),ROUND(AA$368*$D31,0)))</f>
        <v>12R</v>
      </c>
      <c r="AB31" s="195" t="str">
        <f aca="false">IF(ROUND(AB$368*$D31,0)=ROUND(AB$368*$D30,0),CONCATENATE(ROUND(AB$368*$D31,0),(IF(AB32=CONCATENATE(ROUND(AB$368*$D31,0),"R"),"C","R"))),IF(ROUND(AB$368*$D31,0)=ROUND(AB$368*$D32,0),CONCATENATE(ROUND(AB$368*$D31,0),"L"),ROUND(AB$368*$D31,0)))</f>
        <v>13R</v>
      </c>
      <c r="AC31" s="196" t="str">
        <f aca="false">IF(ROUND(AC$368*$D31,0)=ROUND(AC$368*$D30,0),CONCATENATE(ROUND(AC$368*$D31,0),(IF(AC32=CONCATENATE(ROUND(AC$368*$D31,0),"R"),"C","R"))),IF(ROUND(AC$368*$D31,0)=ROUND(AC$368*$D32,0),CONCATENATE(ROUND(AC$368*$D31,0),"L"),ROUND(AC$368*$D31,0)))</f>
        <v>10C</v>
      </c>
      <c r="AD31" s="196" t="str">
        <f aca="false">IF(ROUND(AD$368*$D31,0)=ROUND(AD$368*$D30,0),CONCATENATE(ROUND(AD$368*$D31,0),(IF(AD32=CONCATENATE(ROUND(AD$368*$D31,0),"R"),"C","R"))),IF(ROUND(AD$368*$D31,0)=ROUND(AD$368*$D32,0),CONCATENATE(ROUND(AD$368*$D31,0),"L"),ROUND(AD$368*$D31,0)))</f>
        <v>12L</v>
      </c>
      <c r="AE31" s="196" t="str">
        <f aca="false">IF(ROUND(AE$368*$D31,0)=ROUND(AE$368*$D30,0),CONCATENATE(ROUND(AE$368*$D31,0),(IF(AE32=CONCATENATE(ROUND(AE$368*$D31,0),"R"),"C","R"))),IF(ROUND(AE$368*$D31,0)=ROUND(AE$368*$D32,0),CONCATENATE(ROUND(AE$368*$D31,0),"L"),ROUND(AE$368*$D31,0)))</f>
        <v>12R</v>
      </c>
      <c r="AF31" s="197" t="str">
        <f aca="false">IF(ROUND(AF$368*$D31,0)=ROUND(AF$368*$D30,0),CONCATENATE(ROUND(AF$368*$D31,0),(IF(AF32=CONCATENATE(ROUND(AF$368*$D31,0),"R"),"C","R"))),IF(ROUND(AF$368*$D31,0)=ROUND(AF$368*$D32,0),CONCATENATE(ROUND(AF$368*$D31,0),"L"),ROUND(AF$368*$D31,0)))</f>
        <v>9R</v>
      </c>
      <c r="AG31" s="197" t="str">
        <f aca="false">IF(ROUND(AG$368*$D31,0)=ROUND(AG$368*$D30,0),CONCATENATE(ROUND(AG$368*$D31,0),(IF(AG32=CONCATENATE(ROUND(AG$368*$D31,0),"R"),"C","R"))),IF(ROUND(AG$368*$D31,0)=ROUND(AG$368*$D32,0),CONCATENATE(ROUND(AG$368*$D31,0),"L"),ROUND(AG$368*$D31,0)))</f>
        <v>11C</v>
      </c>
      <c r="AH31" s="197" t="str">
        <f aca="false">IF(ROUND(AH$368*$D31,0)=ROUND(AH$368*$D30,0),CONCATENATE(ROUND(AH$368*$D31,0),(IF(AH32=CONCATENATE(ROUND(AH$368*$D31,0),"R"),"C","R"))),IF(ROUND(AH$368*$D31,0)=ROUND(AH$368*$D32,0),CONCATENATE(ROUND(AH$368*$D31,0),"L"),ROUND(AH$368*$D31,0)))</f>
        <v>12L</v>
      </c>
      <c r="AI31" s="198" t="str">
        <f aca="false">IF(ROUND(AI$368*$D31,0)=ROUND(AI$368*$D30,0),CONCATENATE(ROUND(AI$368*$D31,0),(IF(AI32=CONCATENATE(ROUND(AI$368*$D31,0),"R"),"C","R"))),IF(ROUND(AI$368*$D31,0)=ROUND(AI$368*$D32,0),CONCATENATE(ROUND(AI$368*$D31,0),"L"),ROUND(AI$368*$D31,0)))</f>
        <v>9L</v>
      </c>
      <c r="AJ31" s="198" t="str">
        <f aca="false">IF(ROUND(AJ$368*$D31,0)=ROUND(AJ$368*$D30,0),CONCATENATE(ROUND(AJ$368*$D31,0),(IF(AJ32=CONCATENATE(ROUND(AJ$368*$D31,0),"R"),"C","R"))),IF(ROUND(AJ$368*$D31,0)=ROUND(AJ$368*$D32,0),CONCATENATE(ROUND(AJ$368*$D31,0),"L"),ROUND(AJ$368*$D31,0)))</f>
        <v>10C</v>
      </c>
      <c r="AK31" s="198" t="str">
        <f aca="false">IF(ROUND(AK$368*$D31,0)=ROUND(AK$368*$D30,0),CONCATENATE(ROUND(AK$368*$D31,0),(IF(AK32=CONCATENATE(ROUND(AK$368*$D31,0),"R"),"C","R"))),IF(ROUND(AK$368*$D31,0)=ROUND(AK$368*$D32,0),CONCATENATE(ROUND(AK$368*$D31,0),"L"),ROUND(AK$368*$D31,0)))</f>
        <v>11C</v>
      </c>
    </row>
    <row r="32" customFormat="false" ht="13.5" hidden="false" customHeight="false" outlineLevel="0" collapsed="false">
      <c r="D32" s="199" t="n">
        <f aca="false">D31+0.2/72</f>
        <v>0.0805555555555556</v>
      </c>
      <c r="E32" s="188" t="n">
        <f aca="false">IF(ROUND(E$368*$D32,0)=ROUND(E$368*$D31,0),CONCATENATE(ROUND(E$368*$D32,0),"R"),IF(ROUND(E$368*$D32,0)=ROUND(E$368*$D33,0),CONCATENATE(ROUND(E$368*$D32,0),"L"),ROUND(E$368*$D32,0)))</f>
        <v>30</v>
      </c>
      <c r="F32" s="188" t="n">
        <f aca="false">IF(ROUND(F$368*$D32,0)=ROUND(F$368*$D31,0),CONCATENATE(ROUND(F$368*$D32,0),"R"),IF(ROUND(F$368*$D32,0)=ROUND(F$368*$D33,0),CONCATENATE(ROUND(F$368*$D32,0),"L"),ROUND(F$368*$D32,0)))</f>
        <v>32</v>
      </c>
      <c r="G32" s="188" t="n">
        <f aca="false">IF(ROUND(G$368*$D32,0)=ROUND(G$368*$D31,0),CONCATENATE(ROUND(G$368*$D32,0),"R"),IF(ROUND(G$368*$D32,0)=ROUND(G$368*$D33,0),CONCATENATE(ROUND(G$368*$D32,0),"L"),ROUND(G$368*$D32,0)))</f>
        <v>32</v>
      </c>
      <c r="H32" s="189" t="n">
        <f aca="false">IF(ROUND(H$368*$D32,0)=ROUND(H$368*$D31,0),CONCATENATE(ROUND(H$368*$D32,0),"R"),IF(ROUND(H$368*$D32,0)=ROUND(H$368*$D33,0),CONCATENATE(ROUND(H$368*$D32,0),"L"),ROUND(H$368*$D32,0)))</f>
        <v>28</v>
      </c>
      <c r="I32" s="189" t="n">
        <f aca="false">IF(ROUND(I$368*$D32,0)=ROUND(I$368*$D31,0),CONCATENATE(ROUND(I$368*$D32,0),"R"),IF(ROUND(I$368*$D32,0)=ROUND(I$368*$D33,0),CONCATENATE(ROUND(I$368*$D32,0),"L"),ROUND(I$368*$D32,0)))</f>
        <v>30</v>
      </c>
      <c r="J32" s="189" t="n">
        <f aca="false">IF(ROUND(J$368*$D32,0)=ROUND(J$368*$D31,0),CONCATENATE(ROUND(J$368*$D32,0),"R"),IF(ROUND(J$368*$D32,0)=ROUND(J$368*$D33,0),CONCATENATE(ROUND(J$368*$D32,0),"L"),ROUND(J$368*$D32,0)))</f>
        <v>31</v>
      </c>
      <c r="K32" s="190" t="n">
        <f aca="false">IF(ROUND(K$368*$D32,0)=ROUND(K$368*$D31,0),CONCATENATE(ROUND(K$368*$D32,0),"R"),IF(ROUND(K$368*$D32,0)=ROUND(K$368*$D33,0),CONCATENATE(ROUND(K$368*$D32,0),"L"),ROUND(K$368*$D32,0)))</f>
        <v>27</v>
      </c>
      <c r="L32" s="190" t="n">
        <f aca="false">IF(ROUND(L$368*$D32,0)=ROUND(L$368*$D31,0),CONCATENATE(ROUND(L$368*$D32,0),"R"),IF(ROUND(L$368*$D32,0)=ROUND(L$368*$D33,0),CONCATENATE(ROUND(L$368*$D32,0),"L"),ROUND(L$368*$D32,0)))</f>
        <v>28</v>
      </c>
      <c r="M32" s="190" t="n">
        <f aca="false">IF(ROUND(M$368*$D32,0)=ROUND(M$368*$D31,0),CONCATENATE(ROUND(M$368*$D32,0),"R"),IF(ROUND(M$368*$D32,0)=ROUND(M$368*$D33,0),CONCATENATE(ROUND(M$368*$D32,0),"L"),ROUND(M$368*$D32,0)))</f>
        <v>29</v>
      </c>
      <c r="N32" s="191" t="str">
        <f aca="false">IF(ROUND(N$368*$D32,0)=ROUND(N$368*$D31,0),CONCATENATE(ROUND(N$368*$D32,0),(IF(N33=CONCATENATE(ROUND(N$368*$D32,0),"R"),"C","R"))),IF(ROUND(N$368*$D32,0)=ROUND(N$368*$D33,0),CONCATENATE(ROUND(N$368*$D32,0),"L"),ROUND(N$368*$D32,0)))</f>
        <v>15L</v>
      </c>
      <c r="O32" s="191" t="str">
        <f aca="false">IF(ROUND(O$368*$D32,0)=ROUND(O$368*$D31,0),CONCATENATE(ROUND(O$368*$D32,0),(IF(O33=CONCATENATE(ROUND(O$368*$D32,0),"R"),"C","R"))),IF(ROUND(O$368*$D32,0)=ROUND(O$368*$D33,0),CONCATENATE(ROUND(O$368*$D32,0),"L"),ROUND(O$368*$D32,0)))</f>
        <v>16R</v>
      </c>
      <c r="P32" s="191" t="n">
        <f aca="false">IF(ROUND(P$368*$D32,0)=ROUND(P$368*$D31,0),CONCATENATE(ROUND(P$368*$D32,0),(IF(P33=CONCATENATE(ROUND(P$368*$D32,0),"R"),"C","R"))),IF(ROUND(P$368*$D32,0)=ROUND(P$368*$D33,0),CONCATENATE(ROUND(P$368*$D32,0),"L"),ROUND(P$368*$D32,0)))</f>
        <v>17</v>
      </c>
      <c r="Q32" s="192" t="str">
        <f aca="false">IF(ROUND(Q$368*$D32,0)=ROUND(Q$368*$D31,0),CONCATENATE(ROUND(Q$368*$D32,0),(IF(Q33=CONCATENATE(ROUND(Q$368*$D32,0),"R"),"C","R"))),IF(ROUND(Q$368*$D32,0)=ROUND(Q$368*$D33,0),CONCATENATE(ROUND(Q$368*$D32,0),"L"),ROUND(Q$368*$D32,0)))</f>
        <v>14L</v>
      </c>
      <c r="R32" s="192" t="str">
        <f aca="false">IF(ROUND(R$368*$D32,0)=ROUND(R$368*$D31,0),CONCATENATE(ROUND(R$368*$D32,0),(IF(R33=CONCATENATE(ROUND(R$368*$D32,0),"R"),"C","R"))),IF(ROUND(R$368*$D32,0)=ROUND(R$368*$D33,0),CONCATENATE(ROUND(R$368*$D32,0),"L"),ROUND(R$368*$D32,0)))</f>
        <v>15R</v>
      </c>
      <c r="S32" s="192" t="str">
        <f aca="false">IF(ROUND(S$368*$D32,0)=ROUND(S$368*$D31,0),CONCATENATE(ROUND(S$368*$D32,0),(IF(S33=CONCATENATE(ROUND(S$368*$D32,0),"R"),"C","R"))),IF(ROUND(S$368*$D32,0)=ROUND(S$368*$D33,0),CONCATENATE(ROUND(S$368*$D32,0),"L"),ROUND(S$368*$D32,0)))</f>
        <v>16R</v>
      </c>
      <c r="T32" s="193" t="str">
        <f aca="false">IF(ROUND(T$368*$D32,0)=ROUND(T$368*$D31,0),CONCATENATE(ROUND(T$368*$D32,0),(IF(T33=CONCATENATE(ROUND(T$368*$D32,0),"R"),"C","R"))),IF(ROUND(T$368*$D32,0)=ROUND(T$368*$D33,0),CONCATENATE(ROUND(T$368*$D32,0),"L"),ROUND(T$368*$D32,0)))</f>
        <v>13L</v>
      </c>
      <c r="U32" s="193" t="str">
        <f aca="false">IF(ROUND(U$368*$D32,0)=ROUND(U$368*$D31,0),CONCATENATE(ROUND(U$368*$D32,0),(IF(U33=CONCATENATE(ROUND(U$368*$D32,0),"R"),"C","R"))),IF(ROUND(U$368*$D32,0)=ROUND(U$368*$D33,0),CONCATENATE(ROUND(U$368*$D32,0),"L"),ROUND(U$368*$D32,0)))</f>
        <v>15L</v>
      </c>
      <c r="V32" s="193" t="str">
        <f aca="false">IF(ROUND(V$368*$D32,0)=ROUND(V$368*$D31,0),CONCATENATE(ROUND(V$368*$D32,0),(IF(V33=CONCATENATE(ROUND(V$368*$D32,0),"R"),"C","R"))),IF(ROUND(V$368*$D32,0)=ROUND(V$368*$D33,0),CONCATENATE(ROUND(V$368*$D32,0),"L"),ROUND(V$368*$D32,0)))</f>
        <v>15R</v>
      </c>
      <c r="W32" s="194" t="str">
        <f aca="false">IF(ROUND(W$368*$D32,0)=ROUND(W$368*$D31,0),CONCATENATE(ROUND(W$368*$D32,0),(IF(W33=CONCATENATE(ROUND(W$368*$D32,0),"R"),"C","R"))),IF(ROUND(W$368*$D32,0)=ROUND(W$368*$D33,0),CONCATENATE(ROUND(W$368*$D32,0),"L"),ROUND(W$368*$D32,0)))</f>
        <v>12R</v>
      </c>
      <c r="X32" s="194" t="str">
        <f aca="false">IF(ROUND(X$368*$D32,0)=ROUND(X$368*$D31,0),CONCATENATE(ROUND(X$368*$D32,0),(IF(X33=CONCATENATE(ROUND(X$368*$D32,0),"R"),"C","R"))),IF(ROUND(X$368*$D32,0)=ROUND(X$368*$D33,0),CONCATENATE(ROUND(X$368*$D32,0),"L"),ROUND(X$368*$D32,0)))</f>
        <v>14L</v>
      </c>
      <c r="Y32" s="194" t="str">
        <f aca="false">IF(ROUND(Y$368*$D32,0)=ROUND(Y$368*$D31,0),CONCATENATE(ROUND(Y$368*$D32,0),(IF(Y33=CONCATENATE(ROUND(Y$368*$D32,0),"R"),"C","R"))),IF(ROUND(Y$368*$D32,0)=ROUND(Y$368*$D33,0),CONCATENATE(ROUND(Y$368*$D32,0),"L"),ROUND(Y$368*$D32,0)))</f>
        <v>15L</v>
      </c>
      <c r="Z32" s="195" t="str">
        <f aca="false">IF(ROUND(Z$368*$D32,0)=ROUND(Z$368*$D31,0),CONCATENATE(ROUND(Z$368*$D32,0),(IF(Z33=CONCATENATE(ROUND(Z$368*$D32,0),"R"),"C","R"))),IF(ROUND(Z$368*$D32,0)=ROUND(Z$368*$D33,0),CONCATENATE(ROUND(Z$368*$D32,0),"L"),ROUND(Z$368*$D32,0)))</f>
        <v>11R</v>
      </c>
      <c r="AA32" s="195" t="str">
        <f aca="false">IF(ROUND(AA$368*$D32,0)=ROUND(AA$368*$D31,0),CONCATENATE(ROUND(AA$368*$D32,0),(IF(AA33=CONCATENATE(ROUND(AA$368*$D32,0),"R"),"C","R"))),IF(ROUND(AA$368*$D32,0)=ROUND(AA$368*$D33,0),CONCATENATE(ROUND(AA$368*$D32,0),"L"),ROUND(AA$368*$D32,0)))</f>
        <v>13L</v>
      </c>
      <c r="AB32" s="195" t="str">
        <f aca="false">IF(ROUND(AB$368*$D32,0)=ROUND(AB$368*$D31,0),CONCATENATE(ROUND(AB$368*$D32,0),(IF(AB33=CONCATENATE(ROUND(AB$368*$D32,0),"R"),"C","R"))),IF(ROUND(AB$368*$D32,0)=ROUND(AB$368*$D33,0),CONCATENATE(ROUND(AB$368*$D32,0),"L"),ROUND(AB$368*$D32,0)))</f>
        <v>14L</v>
      </c>
      <c r="AC32" s="196" t="str">
        <f aca="false">IF(ROUND(AC$368*$D32,0)=ROUND(AC$368*$D31,0),CONCATENATE(ROUND(AC$368*$D32,0),(IF(AC33=CONCATENATE(ROUND(AC$368*$D32,0),"R"),"C","R"))),IF(ROUND(AC$368*$D32,0)=ROUND(AC$368*$D33,0),CONCATENATE(ROUND(AC$368*$D32,0),"L"),ROUND(AC$368*$D32,0)))</f>
        <v>10R</v>
      </c>
      <c r="AD32" s="196" t="str">
        <f aca="false">IF(ROUND(AD$368*$D32,0)=ROUND(AD$368*$D31,0),CONCATENATE(ROUND(AD$368*$D32,0),(IF(AD33=CONCATENATE(ROUND(AD$368*$D32,0),"R"),"C","R"))),IF(ROUND(AD$368*$D32,0)=ROUND(AD$368*$D33,0),CONCATENATE(ROUND(AD$368*$D32,0),"L"),ROUND(AD$368*$D32,0)))</f>
        <v>12R</v>
      </c>
      <c r="AE32" s="196" t="str">
        <f aca="false">IF(ROUND(AE$368*$D32,0)=ROUND(AE$368*$D31,0),CONCATENATE(ROUND(AE$368*$D32,0),(IF(AE33=CONCATENATE(ROUND(AE$368*$D32,0),"R"),"C","R"))),IF(ROUND(AE$368*$D32,0)=ROUND(AE$368*$D33,0),CONCATENATE(ROUND(AE$368*$D32,0),"L"),ROUND(AE$368*$D32,0)))</f>
        <v>13L</v>
      </c>
      <c r="AF32" s="197" t="str">
        <f aca="false">IF(ROUND(AF$368*$D32,0)=ROUND(AF$368*$D31,0),CONCATENATE(ROUND(AF$368*$D32,0),(IF(AF33=CONCATENATE(ROUND(AF$368*$D32,0),"R"),"C","R"))),IF(ROUND(AF$368*$D32,0)=ROUND(AF$368*$D33,0),CONCATENATE(ROUND(AF$368*$D32,0),"L"),ROUND(AF$368*$D32,0)))</f>
        <v>10L</v>
      </c>
      <c r="AG32" s="197" t="str">
        <f aca="false">IF(ROUND(AG$368*$D32,0)=ROUND(AG$368*$D31,0),CONCATENATE(ROUND(AG$368*$D32,0),(IF(AG33=CONCATENATE(ROUND(AG$368*$D32,0),"R"),"C","R"))),IF(ROUND(AG$368*$D32,0)=ROUND(AG$368*$D33,0),CONCATENATE(ROUND(AG$368*$D32,0),"L"),ROUND(AG$368*$D32,0)))</f>
        <v>11R</v>
      </c>
      <c r="AH32" s="197" t="str">
        <f aca="false">IF(ROUND(AH$368*$D32,0)=ROUND(AH$368*$D31,0),CONCATENATE(ROUND(AH$368*$D32,0),(IF(AH33=CONCATENATE(ROUND(AH$368*$D32,0),"R"),"C","R"))),IF(ROUND(AH$368*$D32,0)=ROUND(AH$368*$D33,0),CONCATENATE(ROUND(AH$368*$D32,0),"L"),ROUND(AH$368*$D32,0)))</f>
        <v>12R</v>
      </c>
      <c r="AI32" s="198" t="str">
        <f aca="false">IF(ROUND(AI$368*$D32,0)=ROUND(AI$368*$D31,0),CONCATENATE(ROUND(AI$368*$D32,0),(IF(AI33=CONCATENATE(ROUND(AI$368*$D32,0),"R"),"C","R"))),IF(ROUND(AI$368*$D32,0)=ROUND(AI$368*$D33,0),CONCATENATE(ROUND(AI$368*$D32,0),"L"),ROUND(AI$368*$D32,0)))</f>
        <v>9R</v>
      </c>
      <c r="AJ32" s="198" t="str">
        <f aca="false">IF(ROUND(AJ$368*$D32,0)=ROUND(AJ$368*$D31,0),CONCATENATE(ROUND(AJ$368*$D32,0),(IF(AJ33=CONCATENATE(ROUND(AJ$368*$D32,0),"R"),"C","R"))),IF(ROUND(AJ$368*$D32,0)=ROUND(AJ$368*$D33,0),CONCATENATE(ROUND(AJ$368*$D32,0),"L"),ROUND(AJ$368*$D32,0)))</f>
        <v>10R</v>
      </c>
      <c r="AK32" s="198" t="str">
        <f aca="false">IF(ROUND(AK$368*$D32,0)=ROUND(AK$368*$D31,0),CONCATENATE(ROUND(AK$368*$D32,0),(IF(AK33=CONCATENATE(ROUND(AK$368*$D32,0),"R"),"C","R"))),IF(ROUND(AK$368*$D32,0)=ROUND(AK$368*$D33,0),CONCATENATE(ROUND(AK$368*$D32,0),"L"),ROUND(AK$368*$D32,0)))</f>
        <v>11R</v>
      </c>
    </row>
    <row r="33" customFormat="false" ht="13.5" hidden="false" customHeight="false" outlineLevel="0" collapsed="false">
      <c r="D33" s="199" t="n">
        <f aca="false">D32+0.2/72</f>
        <v>0.0833333333333333</v>
      </c>
      <c r="E33" s="188" t="n">
        <f aca="false">IF(ROUND(E$368*$D33,0)=ROUND(E$368*$D32,0),CONCATENATE(ROUND(E$368*$D33,0),"R"),IF(ROUND(E$368*$D33,0)=ROUND(E$368*$D34,0),CONCATENATE(ROUND(E$368*$D33,0),"L"),ROUND(E$368*$D33,0)))</f>
        <v>31</v>
      </c>
      <c r="F33" s="188" t="n">
        <f aca="false">IF(ROUND(F$368*$D33,0)=ROUND(F$368*$D32,0),CONCATENATE(ROUND(F$368*$D33,0),"R"),IF(ROUND(F$368*$D33,0)=ROUND(F$368*$D34,0),CONCATENATE(ROUND(F$368*$D33,0),"L"),ROUND(F$368*$D33,0)))</f>
        <v>33</v>
      </c>
      <c r="G33" s="188" t="n">
        <f aca="false">IF(ROUND(G$368*$D33,0)=ROUND(G$368*$D32,0),CONCATENATE(ROUND(G$368*$D33,0),"R"),IF(ROUND(G$368*$D33,0)=ROUND(G$368*$D34,0),CONCATENATE(ROUND(G$368*$D33,0),"L"),ROUND(G$368*$D33,0)))</f>
        <v>34</v>
      </c>
      <c r="H33" s="189" t="n">
        <f aca="false">IF(ROUND(H$368*$D33,0)=ROUND(H$368*$D32,0),CONCATENATE(ROUND(H$368*$D33,0),"R"),IF(ROUND(H$368*$D33,0)=ROUND(H$368*$D34,0),CONCATENATE(ROUND(H$368*$D33,0),"L"),ROUND(H$368*$D33,0)))</f>
        <v>29</v>
      </c>
      <c r="I33" s="189" t="n">
        <f aca="false">IF(ROUND(I$368*$D33,0)=ROUND(I$368*$D32,0),CONCATENATE(ROUND(I$368*$D33,0),"R"),IF(ROUND(I$368*$D33,0)=ROUND(I$368*$D34,0),CONCATENATE(ROUND(I$368*$D33,0),"L"),ROUND(I$368*$D33,0)))</f>
        <v>31</v>
      </c>
      <c r="J33" s="189" t="n">
        <f aca="false">IF(ROUND(J$368*$D33,0)=ROUND(J$368*$D32,0),CONCATENATE(ROUND(J$368*$D33,0),"R"),IF(ROUND(J$368*$D33,0)=ROUND(J$368*$D34,0),CONCATENATE(ROUND(J$368*$D33,0),"L"),ROUND(J$368*$D33,0)))</f>
        <v>32</v>
      </c>
      <c r="K33" s="190" t="n">
        <f aca="false">IF(ROUND(K$368*$D33,0)=ROUND(K$368*$D32,0),CONCATENATE(ROUND(K$368*$D33,0),"R"),IF(ROUND(K$368*$D33,0)=ROUND(K$368*$D34,0),CONCATENATE(ROUND(K$368*$D33,0),"L"),ROUND(K$368*$D33,0)))</f>
        <v>28</v>
      </c>
      <c r="L33" s="190" t="n">
        <f aca="false">IF(ROUND(L$368*$D33,0)=ROUND(L$368*$D32,0),CONCATENATE(ROUND(L$368*$D33,0),"R"),IF(ROUND(L$368*$D33,0)=ROUND(L$368*$D34,0),CONCATENATE(ROUND(L$368*$D33,0),"L"),ROUND(L$368*$D33,0)))</f>
        <v>29</v>
      </c>
      <c r="M33" s="190" t="n">
        <f aca="false">IF(ROUND(M$368*$D33,0)=ROUND(M$368*$D32,0),CONCATENATE(ROUND(M$368*$D33,0),"R"),IF(ROUND(M$368*$D33,0)=ROUND(M$368*$D34,0),CONCATENATE(ROUND(M$368*$D33,0),"L"),ROUND(M$368*$D33,0)))</f>
        <v>30</v>
      </c>
      <c r="N33" s="191" t="str">
        <f aca="false">IF(ROUND(N$368*$D33,0)=ROUND(N$368*$D32,0),CONCATENATE(ROUND(N$368*$D33,0),(IF(N34=CONCATENATE(ROUND(N$368*$D33,0),"R"),"C","R"))),IF(ROUND(N$368*$D33,0)=ROUND(N$368*$D34,0),CONCATENATE(ROUND(N$368*$D33,0),"L"),ROUND(N$368*$D33,0)))</f>
        <v>15R</v>
      </c>
      <c r="O33" s="191" t="str">
        <f aca="false">IF(ROUND(O$368*$D33,0)=ROUND(O$368*$D32,0),CONCATENATE(ROUND(O$368*$D33,0),(IF(O34=CONCATENATE(ROUND(O$368*$D33,0),"R"),"C","R"))),IF(ROUND(O$368*$D33,0)=ROUND(O$368*$D34,0),CONCATENATE(ROUND(O$368*$D33,0),"L"),ROUND(O$368*$D33,0)))</f>
        <v>17L</v>
      </c>
      <c r="P33" s="191" t="str">
        <f aca="false">IF(ROUND(P$368*$D33,0)=ROUND(P$368*$D32,0),CONCATENATE(ROUND(P$368*$D33,0),(IF(P34=CONCATENATE(ROUND(P$368*$D33,0),"R"),"C","R"))),IF(ROUND(P$368*$D33,0)=ROUND(P$368*$D34,0),CONCATENATE(ROUND(P$368*$D33,0),"L"),ROUND(P$368*$D33,0)))</f>
        <v>18L</v>
      </c>
      <c r="Q33" s="192" t="str">
        <f aca="false">IF(ROUND(Q$368*$D33,0)=ROUND(Q$368*$D32,0),CONCATENATE(ROUND(Q$368*$D33,0),(IF(Q34=CONCATENATE(ROUND(Q$368*$D33,0),"R"),"C","R"))),IF(ROUND(Q$368*$D33,0)=ROUND(Q$368*$D34,0),CONCATENATE(ROUND(Q$368*$D33,0),"L"),ROUND(Q$368*$D33,0)))</f>
        <v>14R</v>
      </c>
      <c r="R33" s="192" t="str">
        <f aca="false">IF(ROUND(R$368*$D33,0)=ROUND(R$368*$D32,0),CONCATENATE(ROUND(R$368*$D33,0),(IF(R34=CONCATENATE(ROUND(R$368*$D33,0),"R"),"C","R"))),IF(ROUND(R$368*$D33,0)=ROUND(R$368*$D34,0),CONCATENATE(ROUND(R$368*$D33,0),"L"),ROUND(R$368*$D33,0)))</f>
        <v>16L</v>
      </c>
      <c r="S33" s="192" t="str">
        <f aca="false">IF(ROUND(S$368*$D33,0)=ROUND(S$368*$D32,0),CONCATENATE(ROUND(S$368*$D33,0),(IF(S34=CONCATENATE(ROUND(S$368*$D33,0),"R"),"C","R"))),IF(ROUND(S$368*$D33,0)=ROUND(S$368*$D34,0),CONCATENATE(ROUND(S$368*$D33,0),"L"),ROUND(S$368*$D33,0)))</f>
        <v>17L</v>
      </c>
      <c r="T33" s="193" t="str">
        <f aca="false">IF(ROUND(T$368*$D33,0)=ROUND(T$368*$D32,0),CONCATENATE(ROUND(T$368*$D33,0),(IF(T34=CONCATENATE(ROUND(T$368*$D33,0),"R"),"C","R"))),IF(ROUND(T$368*$D33,0)=ROUND(T$368*$D34,0),CONCATENATE(ROUND(T$368*$D33,0),"L"),ROUND(T$368*$D33,0)))</f>
        <v>13R</v>
      </c>
      <c r="U33" s="193" t="str">
        <f aca="false">IF(ROUND(U$368*$D33,0)=ROUND(U$368*$D32,0),CONCATENATE(ROUND(U$368*$D33,0),(IF(U34=CONCATENATE(ROUND(U$368*$D33,0),"R"),"C","R"))),IF(ROUND(U$368*$D33,0)=ROUND(U$368*$D34,0),CONCATENATE(ROUND(U$368*$D33,0),"L"),ROUND(U$368*$D33,0)))</f>
        <v>15R</v>
      </c>
      <c r="V33" s="193" t="str">
        <f aca="false">IF(ROUND(V$368*$D33,0)=ROUND(V$368*$D32,0),CONCATENATE(ROUND(V$368*$D33,0),(IF(V34=CONCATENATE(ROUND(V$368*$D33,0),"R"),"C","R"))),IF(ROUND(V$368*$D33,0)=ROUND(V$368*$D34,0),CONCATENATE(ROUND(V$368*$D33,0),"L"),ROUND(V$368*$D33,0)))</f>
        <v>16L</v>
      </c>
      <c r="W33" s="194" t="str">
        <f aca="false">IF(ROUND(W$368*$D33,0)=ROUND(W$368*$D32,0),CONCATENATE(ROUND(W$368*$D33,0),(IF(W34=CONCATENATE(ROUND(W$368*$D33,0),"R"),"C","R"))),IF(ROUND(W$368*$D33,0)=ROUND(W$368*$D34,0),CONCATENATE(ROUND(W$368*$D33,0),"L"),ROUND(W$368*$D33,0)))</f>
        <v>13L</v>
      </c>
      <c r="X33" s="194" t="str">
        <f aca="false">IF(ROUND(X$368*$D33,0)=ROUND(X$368*$D32,0),CONCATENATE(ROUND(X$368*$D33,0),(IF(X34=CONCATENATE(ROUND(X$368*$D33,0),"R"),"C","R"))),IF(ROUND(X$368*$D33,0)=ROUND(X$368*$D34,0),CONCATENATE(ROUND(X$368*$D33,0),"L"),ROUND(X$368*$D33,0)))</f>
        <v>14R</v>
      </c>
      <c r="Y33" s="194" t="str">
        <f aca="false">IF(ROUND(Y$368*$D33,0)=ROUND(Y$368*$D32,0),CONCATENATE(ROUND(Y$368*$D33,0),(IF(Y34=CONCATENATE(ROUND(Y$368*$D33,0),"R"),"C","R"))),IF(ROUND(Y$368*$D33,0)=ROUND(Y$368*$D34,0),CONCATENATE(ROUND(Y$368*$D33,0),"L"),ROUND(Y$368*$D33,0)))</f>
        <v>15R</v>
      </c>
      <c r="Z33" s="195" t="str">
        <f aca="false">IF(ROUND(Z$368*$D33,0)=ROUND(Z$368*$D32,0),CONCATENATE(ROUND(Z$368*$D33,0),(IF(Z34=CONCATENATE(ROUND(Z$368*$D33,0),"R"),"C","R"))),IF(ROUND(Z$368*$D33,0)=ROUND(Z$368*$D34,0),CONCATENATE(ROUND(Z$368*$D33,0),"L"),ROUND(Z$368*$D33,0)))</f>
        <v>12L</v>
      </c>
      <c r="AA33" s="195" t="str">
        <f aca="false">IF(ROUND(AA$368*$D33,0)=ROUND(AA$368*$D32,0),CONCATENATE(ROUND(AA$368*$D33,0),(IF(AA34=CONCATENATE(ROUND(AA$368*$D33,0),"R"),"C","R"))),IF(ROUND(AA$368*$D33,0)=ROUND(AA$368*$D34,0),CONCATENATE(ROUND(AA$368*$D33,0),"L"),ROUND(AA$368*$D33,0)))</f>
        <v>13R</v>
      </c>
      <c r="AB33" s="195" t="str">
        <f aca="false">IF(ROUND(AB$368*$D33,0)=ROUND(AB$368*$D32,0),CONCATENATE(ROUND(AB$368*$D33,0),(IF(AB34=CONCATENATE(ROUND(AB$368*$D33,0),"R"),"C","R"))),IF(ROUND(AB$368*$D33,0)=ROUND(AB$368*$D34,0),CONCATENATE(ROUND(AB$368*$D33,0),"L"),ROUND(AB$368*$D33,0)))</f>
        <v>14R</v>
      </c>
      <c r="AC33" s="196" t="str">
        <f aca="false">IF(ROUND(AC$368*$D33,0)=ROUND(AC$368*$D32,0),CONCATENATE(ROUND(AC$368*$D33,0),(IF(AC34=CONCATENATE(ROUND(AC$368*$D33,0),"R"),"C","R"))),IF(ROUND(AC$368*$D33,0)=ROUND(AC$368*$D34,0),CONCATENATE(ROUND(AC$368*$D33,0),"L"),ROUND(AC$368*$D33,0)))</f>
        <v>11L</v>
      </c>
      <c r="AD33" s="196" t="str">
        <f aca="false">IF(ROUND(AD$368*$D33,0)=ROUND(AD$368*$D32,0),CONCATENATE(ROUND(AD$368*$D33,0),(IF(AD34=CONCATENATE(ROUND(AD$368*$D33,0),"R"),"C","R"))),IF(ROUND(AD$368*$D33,0)=ROUND(AD$368*$D34,0),CONCATENATE(ROUND(AD$368*$D33,0),"L"),ROUND(AD$368*$D33,0)))</f>
        <v>13L</v>
      </c>
      <c r="AE33" s="196" t="str">
        <f aca="false">IF(ROUND(AE$368*$D33,0)=ROUND(AE$368*$D32,0),CONCATENATE(ROUND(AE$368*$D33,0),(IF(AE34=CONCATENATE(ROUND(AE$368*$D33,0),"R"),"C","R"))),IF(ROUND(AE$368*$D33,0)=ROUND(AE$368*$D34,0),CONCATENATE(ROUND(AE$368*$D33,0),"L"),ROUND(AE$368*$D33,0)))</f>
        <v>13R</v>
      </c>
      <c r="AF33" s="197" t="str">
        <f aca="false">IF(ROUND(AF$368*$D33,0)=ROUND(AF$368*$D32,0),CONCATENATE(ROUND(AF$368*$D33,0),(IF(AF34=CONCATENATE(ROUND(AF$368*$D33,0),"R"),"C","R"))),IF(ROUND(AF$368*$D33,0)=ROUND(AF$368*$D34,0),CONCATENATE(ROUND(AF$368*$D33,0),"L"),ROUND(AF$368*$D33,0)))</f>
        <v>10C</v>
      </c>
      <c r="AG33" s="197" t="str">
        <f aca="false">IF(ROUND(AG$368*$D33,0)=ROUND(AG$368*$D32,0),CONCATENATE(ROUND(AG$368*$D33,0),(IF(AG34=CONCATENATE(ROUND(AG$368*$D33,0),"R"),"C","R"))),IF(ROUND(AG$368*$D33,0)=ROUND(AG$368*$D34,0),CONCATENATE(ROUND(AG$368*$D33,0),"L"),ROUND(AG$368*$D33,0)))</f>
        <v>12L</v>
      </c>
      <c r="AH33" s="197" t="str">
        <f aca="false">IF(ROUND(AH$368*$D33,0)=ROUND(AH$368*$D32,0),CONCATENATE(ROUND(AH$368*$D33,0),(IF(AH34=CONCATENATE(ROUND(AH$368*$D33,0),"R"),"C","R"))),IF(ROUND(AH$368*$D33,0)=ROUND(AH$368*$D34,0),CONCATENATE(ROUND(AH$368*$D33,0),"L"),ROUND(AH$368*$D33,0)))</f>
        <v>13L</v>
      </c>
      <c r="AI33" s="198" t="str">
        <f aca="false">IF(ROUND(AI$368*$D33,0)=ROUND(AI$368*$D32,0),CONCATENATE(ROUND(AI$368*$D33,0),(IF(AI34=CONCATENATE(ROUND(AI$368*$D33,0),"R"),"C","R"))),IF(ROUND(AI$368*$D33,0)=ROUND(AI$368*$D34,0),CONCATENATE(ROUND(AI$368*$D33,0),"L"),ROUND(AI$368*$D33,0)))</f>
        <v>9C</v>
      </c>
      <c r="AJ33" s="198" t="str">
        <f aca="false">IF(ROUND(AJ$368*$D33,0)=ROUND(AJ$368*$D32,0),CONCATENATE(ROUND(AJ$368*$D33,0),(IF(AJ34=CONCATENATE(ROUND(AJ$368*$D33,0),"R"),"C","R"))),IF(ROUND(AJ$368*$D33,0)=ROUND(AJ$368*$D34,0),CONCATENATE(ROUND(AJ$368*$D33,0),"L"),ROUND(AJ$368*$D33,0)))</f>
        <v>11L</v>
      </c>
      <c r="AK33" s="198" t="str">
        <f aca="false">IF(ROUND(AK$368*$D33,0)=ROUND(AK$368*$D32,0),CONCATENATE(ROUND(AK$368*$D33,0),(IF(AK34=CONCATENATE(ROUND(AK$368*$D33,0),"R"),"C","R"))),IF(ROUND(AK$368*$D33,0)=ROUND(AK$368*$D34,0),CONCATENATE(ROUND(AK$368*$D33,0),"L"),ROUND(AK$368*$D33,0)))</f>
        <v>12L</v>
      </c>
    </row>
    <row r="34" customFormat="false" ht="13.5" hidden="false" customHeight="false" outlineLevel="0" collapsed="false">
      <c r="D34" s="199" t="n">
        <f aca="false">D33+0.2/72</f>
        <v>0.0861111111111111</v>
      </c>
      <c r="E34" s="188" t="n">
        <f aca="false">IF(ROUND(E$368*$D34,0)=ROUND(E$368*$D33,0),CONCATENATE(ROUND(E$368*$D34,0),"R"),IF(ROUND(E$368*$D34,0)=ROUND(E$368*$D35,0),CONCATENATE(ROUND(E$368*$D34,0),"L"),ROUND(E$368*$D34,0)))</f>
        <v>32</v>
      </c>
      <c r="F34" s="188" t="n">
        <f aca="false">IF(ROUND(F$368*$D34,0)=ROUND(F$368*$D33,0),CONCATENATE(ROUND(F$368*$D34,0),"R"),IF(ROUND(F$368*$D34,0)=ROUND(F$368*$D35,0),CONCATENATE(ROUND(F$368*$D34,0),"L"),ROUND(F$368*$D34,0)))</f>
        <v>34</v>
      </c>
      <c r="G34" s="188" t="n">
        <f aca="false">IF(ROUND(G$368*$D34,0)=ROUND(G$368*$D33,0),CONCATENATE(ROUND(G$368*$D34,0),"R"),IF(ROUND(G$368*$D34,0)=ROUND(G$368*$D35,0),CONCATENATE(ROUND(G$368*$D34,0),"L"),ROUND(G$368*$D34,0)))</f>
        <v>35</v>
      </c>
      <c r="H34" s="189" t="n">
        <f aca="false">IF(ROUND(H$368*$D34,0)=ROUND(H$368*$D33,0),CONCATENATE(ROUND(H$368*$D34,0),"R"),IF(ROUND(H$368*$D34,0)=ROUND(H$368*$D35,0),CONCATENATE(ROUND(H$368*$D34,0),"L"),ROUND(H$368*$D34,0)))</f>
        <v>30</v>
      </c>
      <c r="I34" s="189" t="n">
        <f aca="false">IF(ROUND(I$368*$D34,0)=ROUND(I$368*$D33,0),CONCATENATE(ROUND(I$368*$D34,0),"R"),IF(ROUND(I$368*$D34,0)=ROUND(I$368*$D35,0),CONCATENATE(ROUND(I$368*$D34,0),"L"),ROUND(I$368*$D34,0)))</f>
        <v>32</v>
      </c>
      <c r="J34" s="189" t="n">
        <f aca="false">IF(ROUND(J$368*$D34,0)=ROUND(J$368*$D33,0),CONCATENATE(ROUND(J$368*$D34,0),"R"),IF(ROUND(J$368*$D34,0)=ROUND(J$368*$D35,0),CONCATENATE(ROUND(J$368*$D34,0),"L"),ROUND(J$368*$D34,0)))</f>
        <v>33</v>
      </c>
      <c r="K34" s="190" t="n">
        <f aca="false">IF(ROUND(K$368*$D34,0)=ROUND(K$368*$D33,0),CONCATENATE(ROUND(K$368*$D34,0),"R"),IF(ROUND(K$368*$D34,0)=ROUND(K$368*$D35,0),CONCATENATE(ROUND(K$368*$D34,0),"L"),ROUND(K$368*$D34,0)))</f>
        <v>29</v>
      </c>
      <c r="L34" s="190" t="n">
        <f aca="false">IF(ROUND(L$368*$D34,0)=ROUND(L$368*$D33,0),CONCATENATE(ROUND(L$368*$D34,0),"R"),IF(ROUND(L$368*$D34,0)=ROUND(L$368*$D35,0),CONCATENATE(ROUND(L$368*$D34,0),"L"),ROUND(L$368*$D34,0)))</f>
        <v>30</v>
      </c>
      <c r="M34" s="190" t="n">
        <f aca="false">IF(ROUND(M$368*$D34,0)=ROUND(M$368*$D33,0),CONCATENATE(ROUND(M$368*$D34,0),"R"),IF(ROUND(M$368*$D34,0)=ROUND(M$368*$D35,0),CONCATENATE(ROUND(M$368*$D34,0),"L"),ROUND(M$368*$D34,0)))</f>
        <v>31</v>
      </c>
      <c r="N34" s="191" t="str">
        <f aca="false">IF(ROUND(N$368*$D34,0)=ROUND(N$368*$D33,0),CONCATENATE(ROUND(N$368*$D34,0),(IF(N35=CONCATENATE(ROUND(N$368*$D34,0),"R"),"C","R"))),IF(ROUND(N$368*$D34,0)=ROUND(N$368*$D35,0),CONCATENATE(ROUND(N$368*$D34,0),"L"),ROUND(N$368*$D34,0)))</f>
        <v>16L</v>
      </c>
      <c r="O34" s="191" t="str">
        <f aca="false">IF(ROUND(O$368*$D34,0)=ROUND(O$368*$D33,0),CONCATENATE(ROUND(O$368*$D34,0),(IF(O35=CONCATENATE(ROUND(O$368*$D34,0),"R"),"C","R"))),IF(ROUND(O$368*$D34,0)=ROUND(O$368*$D35,0),CONCATENATE(ROUND(O$368*$D34,0),"L"),ROUND(O$368*$D34,0)))</f>
        <v>17R</v>
      </c>
      <c r="P34" s="191" t="str">
        <f aca="false">IF(ROUND(P$368*$D34,0)=ROUND(P$368*$D33,0),CONCATENATE(ROUND(P$368*$D34,0),(IF(P35=CONCATENATE(ROUND(P$368*$D34,0),"R"),"C","R"))),IF(ROUND(P$368*$D34,0)=ROUND(P$368*$D35,0),CONCATENATE(ROUND(P$368*$D34,0),"L"),ROUND(P$368*$D34,0)))</f>
        <v>18R</v>
      </c>
      <c r="Q34" s="192" t="str">
        <f aca="false">IF(ROUND(Q$368*$D34,0)=ROUND(Q$368*$D33,0),CONCATENATE(ROUND(Q$368*$D34,0),(IF(Q35=CONCATENATE(ROUND(Q$368*$D34,0),"R"),"C","R"))),IF(ROUND(Q$368*$D34,0)=ROUND(Q$368*$D35,0),CONCATENATE(ROUND(Q$368*$D34,0),"L"),ROUND(Q$368*$D34,0)))</f>
        <v>15L</v>
      </c>
      <c r="R34" s="192" t="str">
        <f aca="false">IF(ROUND(R$368*$D34,0)=ROUND(R$368*$D33,0),CONCATENATE(ROUND(R$368*$D34,0),(IF(R35=CONCATENATE(ROUND(R$368*$D34,0),"R"),"C","R"))),IF(ROUND(R$368*$D34,0)=ROUND(R$368*$D35,0),CONCATENATE(ROUND(R$368*$D34,0),"L"),ROUND(R$368*$D34,0)))</f>
        <v>16R</v>
      </c>
      <c r="S34" s="192" t="str">
        <f aca="false">IF(ROUND(S$368*$D34,0)=ROUND(S$368*$D33,0),CONCATENATE(ROUND(S$368*$D34,0),(IF(S35=CONCATENATE(ROUND(S$368*$D34,0),"R"),"C","R"))),IF(ROUND(S$368*$D34,0)=ROUND(S$368*$D35,0),CONCATENATE(ROUND(S$368*$D34,0),"L"),ROUND(S$368*$D34,0)))</f>
        <v>17R</v>
      </c>
      <c r="T34" s="193" t="str">
        <f aca="false">IF(ROUND(T$368*$D34,0)=ROUND(T$368*$D33,0),CONCATENATE(ROUND(T$368*$D34,0),(IF(T35=CONCATENATE(ROUND(T$368*$D34,0),"R"),"C","R"))),IF(ROUND(T$368*$D34,0)=ROUND(T$368*$D35,0),CONCATENATE(ROUND(T$368*$D34,0),"L"),ROUND(T$368*$D34,0)))</f>
        <v>14L</v>
      </c>
      <c r="U34" s="193" t="str">
        <f aca="false">IF(ROUND(U$368*$D34,0)=ROUND(U$368*$D33,0),CONCATENATE(ROUND(U$368*$D34,0),(IF(U35=CONCATENATE(ROUND(U$368*$D34,0),"R"),"C","R"))),IF(ROUND(U$368*$D34,0)=ROUND(U$368*$D35,0),CONCATENATE(ROUND(U$368*$D34,0),"L"),ROUND(U$368*$D34,0)))</f>
        <v>16L</v>
      </c>
      <c r="V34" s="193" t="str">
        <f aca="false">IF(ROUND(V$368*$D34,0)=ROUND(V$368*$D33,0),CONCATENATE(ROUND(V$368*$D34,0),(IF(V35=CONCATENATE(ROUND(V$368*$D34,0),"R"),"C","R"))),IF(ROUND(V$368*$D34,0)=ROUND(V$368*$D35,0),CONCATENATE(ROUND(V$368*$D34,0),"L"),ROUND(V$368*$D34,0)))</f>
        <v>16R</v>
      </c>
      <c r="W34" s="194" t="str">
        <f aca="false">IF(ROUND(W$368*$D34,0)=ROUND(W$368*$D33,0),CONCATENATE(ROUND(W$368*$D34,0),(IF(W35=CONCATENATE(ROUND(W$368*$D34,0),"R"),"C","R"))),IF(ROUND(W$368*$D34,0)=ROUND(W$368*$D35,0),CONCATENATE(ROUND(W$368*$D34,0),"L"),ROUND(W$368*$D34,0)))</f>
        <v>13C</v>
      </c>
      <c r="X34" s="194" t="str">
        <f aca="false">IF(ROUND(X$368*$D34,0)=ROUND(X$368*$D33,0),CONCATENATE(ROUND(X$368*$D34,0),(IF(X35=CONCATENATE(ROUND(X$368*$D34,0),"R"),"C","R"))),IF(ROUND(X$368*$D34,0)=ROUND(X$368*$D35,0),CONCATENATE(ROUND(X$368*$D34,0),"L"),ROUND(X$368*$D34,0)))</f>
        <v>15L</v>
      </c>
      <c r="Y34" s="194" t="str">
        <f aca="false">IF(ROUND(Y$368*$D34,0)=ROUND(Y$368*$D33,0),CONCATENATE(ROUND(Y$368*$D34,0),(IF(Y35=CONCATENATE(ROUND(Y$368*$D34,0),"R"),"C","R"))),IF(ROUND(Y$368*$D34,0)=ROUND(Y$368*$D35,0),CONCATENATE(ROUND(Y$368*$D34,0),"L"),ROUND(Y$368*$D34,0)))</f>
        <v>16L</v>
      </c>
      <c r="Z34" s="195" t="str">
        <f aca="false">IF(ROUND(Z$368*$D34,0)=ROUND(Z$368*$D33,0),CONCATENATE(ROUND(Z$368*$D34,0),(IF(Z35=CONCATENATE(ROUND(Z$368*$D34,0),"R"),"C","R"))),IF(ROUND(Z$368*$D34,0)=ROUND(Z$368*$D35,0),CONCATENATE(ROUND(Z$368*$D34,0),"L"),ROUND(Z$368*$D34,0)))</f>
        <v>12C</v>
      </c>
      <c r="AA34" s="195" t="str">
        <f aca="false">IF(ROUND(AA$368*$D34,0)=ROUND(AA$368*$D33,0),CONCATENATE(ROUND(AA$368*$D34,0),(IF(AA35=CONCATENATE(ROUND(AA$368*$D34,0),"R"),"C","R"))),IF(ROUND(AA$368*$D34,0)=ROUND(AA$368*$D35,0),CONCATENATE(ROUND(AA$368*$D34,0),"L"),ROUND(AA$368*$D34,0)))</f>
        <v>14L</v>
      </c>
      <c r="AB34" s="195" t="str">
        <f aca="false">IF(ROUND(AB$368*$D34,0)=ROUND(AB$368*$D33,0),CONCATENATE(ROUND(AB$368*$D34,0),(IF(AB35=CONCATENATE(ROUND(AB$368*$D34,0),"R"),"C","R"))),IF(ROUND(AB$368*$D34,0)=ROUND(AB$368*$D35,0),CONCATENATE(ROUND(AB$368*$D34,0),"L"),ROUND(AB$368*$D34,0)))</f>
        <v>15L</v>
      </c>
      <c r="AC34" s="196" t="str">
        <f aca="false">IF(ROUND(AC$368*$D34,0)=ROUND(AC$368*$D33,0),CONCATENATE(ROUND(AC$368*$D34,0),(IF(AC35=CONCATENATE(ROUND(AC$368*$D34,0),"R"),"C","R"))),IF(ROUND(AC$368*$D34,0)=ROUND(AC$368*$D35,0),CONCATENATE(ROUND(AC$368*$D34,0),"L"),ROUND(AC$368*$D34,0)))</f>
        <v>11R</v>
      </c>
      <c r="AD34" s="196" t="str">
        <f aca="false">IF(ROUND(AD$368*$D34,0)=ROUND(AD$368*$D33,0),CONCATENATE(ROUND(AD$368*$D34,0),(IF(AD35=CONCATENATE(ROUND(AD$368*$D34,0),"R"),"C","R"))),IF(ROUND(AD$368*$D34,0)=ROUND(AD$368*$D35,0),CONCATENATE(ROUND(AD$368*$D34,0),"L"),ROUND(AD$368*$D34,0)))</f>
        <v>13C</v>
      </c>
      <c r="AE34" s="196" t="str">
        <f aca="false">IF(ROUND(AE$368*$D34,0)=ROUND(AE$368*$D33,0),CONCATENATE(ROUND(AE$368*$D34,0),(IF(AE35=CONCATENATE(ROUND(AE$368*$D34,0),"R"),"C","R"))),IF(ROUND(AE$368*$D34,0)=ROUND(AE$368*$D35,0),CONCATENATE(ROUND(AE$368*$D34,0),"L"),ROUND(AE$368*$D34,0)))</f>
        <v>14L</v>
      </c>
      <c r="AF34" s="197" t="str">
        <f aca="false">IF(ROUND(AF$368*$D34,0)=ROUND(AF$368*$D33,0),CONCATENATE(ROUND(AF$368*$D34,0),(IF(AF35=CONCATENATE(ROUND(AF$368*$D34,0),"R"),"C","R"))),IF(ROUND(AF$368*$D34,0)=ROUND(AF$368*$D35,0),CONCATENATE(ROUND(AF$368*$D34,0),"L"),ROUND(AF$368*$D34,0)))</f>
        <v>10R</v>
      </c>
      <c r="AG34" s="197" t="str">
        <f aca="false">IF(ROUND(AG$368*$D34,0)=ROUND(AG$368*$D33,0),CONCATENATE(ROUND(AG$368*$D34,0),(IF(AG35=CONCATENATE(ROUND(AG$368*$D34,0),"R"),"C","R"))),IF(ROUND(AG$368*$D34,0)=ROUND(AG$368*$D35,0),CONCATENATE(ROUND(AG$368*$D34,0),"L"),ROUND(AG$368*$D34,0)))</f>
        <v>12C</v>
      </c>
      <c r="AH34" s="197" t="str">
        <f aca="false">IF(ROUND(AH$368*$D34,0)=ROUND(AH$368*$D33,0),CONCATENATE(ROUND(AH$368*$D34,0),(IF(AH35=CONCATENATE(ROUND(AH$368*$D34,0),"R"),"C","R"))),IF(ROUND(AH$368*$D34,0)=ROUND(AH$368*$D35,0),CONCATENATE(ROUND(AH$368*$D34,0),"L"),ROUND(AH$368*$D34,0)))</f>
        <v>13C</v>
      </c>
      <c r="AI34" s="198" t="str">
        <f aca="false">IF(ROUND(AI$368*$D34,0)=ROUND(AI$368*$D33,0),CONCATENATE(ROUND(AI$368*$D34,0),(IF(AI35=CONCATENATE(ROUND(AI$368*$D34,0),"R"),"C","R"))),IF(ROUND(AI$368*$D34,0)=ROUND(AI$368*$D35,0),CONCATENATE(ROUND(AI$368*$D34,0),"L"),ROUND(AI$368*$D34,0)))</f>
        <v>9R</v>
      </c>
      <c r="AJ34" s="198" t="str">
        <f aca="false">IF(ROUND(AJ$368*$D34,0)=ROUND(AJ$368*$D33,0),CONCATENATE(ROUND(AJ$368*$D34,0),(IF(AJ35=CONCATENATE(ROUND(AJ$368*$D34,0),"R"),"C","R"))),IF(ROUND(AJ$368*$D34,0)=ROUND(AJ$368*$D35,0),CONCATENATE(ROUND(AJ$368*$D34,0),"L"),ROUND(AJ$368*$D34,0)))</f>
        <v>11R</v>
      </c>
      <c r="AK34" s="198" t="str">
        <f aca="false">IF(ROUND(AK$368*$D34,0)=ROUND(AK$368*$D33,0),CONCATENATE(ROUND(AK$368*$D34,0),(IF(AK35=CONCATENATE(ROUND(AK$368*$D34,0),"R"),"C","R"))),IF(ROUND(AK$368*$D34,0)=ROUND(AK$368*$D35,0),CONCATENATE(ROUND(AK$368*$D34,0),"L"),ROUND(AK$368*$D34,0)))</f>
        <v>12C</v>
      </c>
    </row>
    <row r="35" customFormat="false" ht="13.5" hidden="false" customHeight="false" outlineLevel="0" collapsed="false">
      <c r="D35" s="199" t="n">
        <f aca="false">D34+0.2/72</f>
        <v>0.0888888888888889</v>
      </c>
      <c r="E35" s="188" t="n">
        <f aca="false">IF(ROUND(E$368*$D35,0)=ROUND(E$368*$D34,0),CONCATENATE(ROUND(E$368*$D35,0),"R"),IF(ROUND(E$368*$D35,0)=ROUND(E$368*$D36,0),CONCATENATE(ROUND(E$368*$D35,0),"L"),ROUND(E$368*$D35,0)))</f>
        <v>33</v>
      </c>
      <c r="F35" s="188" t="n">
        <f aca="false">IF(ROUND(F$368*$D35,0)=ROUND(F$368*$D34,0),CONCATENATE(ROUND(F$368*$D35,0),"R"),IF(ROUND(F$368*$D35,0)=ROUND(F$368*$D36,0),CONCATENATE(ROUND(F$368*$D35,0),"L"),ROUND(F$368*$D35,0)))</f>
        <v>35</v>
      </c>
      <c r="G35" s="188" t="n">
        <f aca="false">IF(ROUND(G$368*$D35,0)=ROUND(G$368*$D34,0),CONCATENATE(ROUND(G$368*$D35,0),"R"),IF(ROUND(G$368*$D35,0)=ROUND(G$368*$D36,0),CONCATENATE(ROUND(G$368*$D35,0),"L"),ROUND(G$368*$D35,0)))</f>
        <v>36</v>
      </c>
      <c r="H35" s="189" t="n">
        <f aca="false">IF(ROUND(H$368*$D35,0)=ROUND(H$368*$D34,0),CONCATENATE(ROUND(H$368*$D35,0),"R"),IF(ROUND(H$368*$D35,0)=ROUND(H$368*$D36,0),CONCATENATE(ROUND(H$368*$D35,0),"L"),ROUND(H$368*$D35,0)))</f>
        <v>31</v>
      </c>
      <c r="I35" s="189" t="n">
        <f aca="false">IF(ROUND(I$368*$D35,0)=ROUND(I$368*$D34,0),CONCATENATE(ROUND(I$368*$D35,0),"R"),IF(ROUND(I$368*$D35,0)=ROUND(I$368*$D36,0),CONCATENATE(ROUND(I$368*$D35,0),"L"),ROUND(I$368*$D35,0)))</f>
        <v>33</v>
      </c>
      <c r="J35" s="189" t="n">
        <f aca="false">IF(ROUND(J$368*$D35,0)=ROUND(J$368*$D34,0),CONCATENATE(ROUND(J$368*$D35,0),"R"),IF(ROUND(J$368*$D35,0)=ROUND(J$368*$D36,0),CONCATENATE(ROUND(J$368*$D35,0),"L"),ROUND(J$368*$D35,0)))</f>
        <v>34</v>
      </c>
      <c r="K35" s="190" t="str">
        <f aca="false">IF(ROUND(K$368*$D35,0)=ROUND(K$368*$D34,0),CONCATENATE(ROUND(K$368*$D35,0),"R"),IF(ROUND(K$368*$D35,0)=ROUND(K$368*$D36,0),CONCATENATE(ROUND(K$368*$D35,0),"L"),ROUND(K$368*$D35,0)))</f>
        <v>30L</v>
      </c>
      <c r="L35" s="190" t="n">
        <f aca="false">IF(ROUND(L$368*$D35,0)=ROUND(L$368*$D34,0),CONCATENATE(ROUND(L$368*$D35,0),"R"),IF(ROUND(L$368*$D35,0)=ROUND(L$368*$D36,0),CONCATENATE(ROUND(L$368*$D35,0),"L"),ROUND(L$368*$D35,0)))</f>
        <v>31</v>
      </c>
      <c r="M35" s="190" t="n">
        <f aca="false">IF(ROUND(M$368*$D35,0)=ROUND(M$368*$D34,0),CONCATENATE(ROUND(M$368*$D35,0),"R"),IF(ROUND(M$368*$D35,0)=ROUND(M$368*$D36,0),CONCATENATE(ROUND(M$368*$D35,0),"L"),ROUND(M$368*$D35,0)))</f>
        <v>32</v>
      </c>
      <c r="N35" s="191" t="str">
        <f aca="false">IF(ROUND(N$368*$D35,0)=ROUND(N$368*$D34,0),CONCATENATE(ROUND(N$368*$D35,0),(IF(N36=CONCATENATE(ROUND(N$368*$D35,0),"R"),"C","R"))),IF(ROUND(N$368*$D35,0)=ROUND(N$368*$D36,0),CONCATENATE(ROUND(N$368*$D35,0),"L"),ROUND(N$368*$D35,0)))</f>
        <v>16R</v>
      </c>
      <c r="O35" s="191" t="str">
        <f aca="false">IF(ROUND(O$368*$D35,0)=ROUND(O$368*$D34,0),CONCATENATE(ROUND(O$368*$D35,0),(IF(O36=CONCATENATE(ROUND(O$368*$D35,0),"R"),"C","R"))),IF(ROUND(O$368*$D35,0)=ROUND(O$368*$D36,0),CONCATENATE(ROUND(O$368*$D35,0),"L"),ROUND(O$368*$D35,0)))</f>
        <v>18L</v>
      </c>
      <c r="P35" s="191" t="str">
        <f aca="false">IF(ROUND(P$368*$D35,0)=ROUND(P$368*$D34,0),CONCATENATE(ROUND(P$368*$D35,0),(IF(P36=CONCATENATE(ROUND(P$368*$D35,0),"R"),"C","R"))),IF(ROUND(P$368*$D35,0)=ROUND(P$368*$D36,0),CONCATENATE(ROUND(P$368*$D35,0),"L"),ROUND(P$368*$D35,0)))</f>
        <v>19L</v>
      </c>
      <c r="Q35" s="192" t="str">
        <f aca="false">IF(ROUND(Q$368*$D35,0)=ROUND(Q$368*$D34,0),CONCATENATE(ROUND(Q$368*$D35,0),(IF(Q36=CONCATENATE(ROUND(Q$368*$D35,0),"R"),"C","R"))),IF(ROUND(Q$368*$D35,0)=ROUND(Q$368*$D36,0),CONCATENATE(ROUND(Q$368*$D35,0),"L"),ROUND(Q$368*$D35,0)))</f>
        <v>15R</v>
      </c>
      <c r="R35" s="192" t="str">
        <f aca="false">IF(ROUND(R$368*$D35,0)=ROUND(R$368*$D34,0),CONCATENATE(ROUND(R$368*$D35,0),(IF(R36=CONCATENATE(ROUND(R$368*$D35,0),"R"),"C","R"))),IF(ROUND(R$368*$D35,0)=ROUND(R$368*$D36,0),CONCATENATE(ROUND(R$368*$D35,0),"L"),ROUND(R$368*$D35,0)))</f>
        <v>17L</v>
      </c>
      <c r="S35" s="192" t="str">
        <f aca="false">IF(ROUND(S$368*$D35,0)=ROUND(S$368*$D34,0),CONCATENATE(ROUND(S$368*$D35,0),(IF(S36=CONCATENATE(ROUND(S$368*$D35,0),"R"),"C","R"))),IF(ROUND(S$368*$D35,0)=ROUND(S$368*$D36,0),CONCATENATE(ROUND(S$368*$D35,0),"L"),ROUND(S$368*$D35,0)))</f>
        <v>18L</v>
      </c>
      <c r="T35" s="193" t="str">
        <f aca="false">IF(ROUND(T$368*$D35,0)=ROUND(T$368*$D34,0),CONCATENATE(ROUND(T$368*$D35,0),(IF(T36=CONCATENATE(ROUND(T$368*$D35,0),"R"),"C","R"))),IF(ROUND(T$368*$D35,0)=ROUND(T$368*$D36,0),CONCATENATE(ROUND(T$368*$D35,0),"L"),ROUND(T$368*$D35,0)))</f>
        <v>14R</v>
      </c>
      <c r="U35" s="193" t="str">
        <f aca="false">IF(ROUND(U$368*$D35,0)=ROUND(U$368*$D34,0),CONCATENATE(ROUND(U$368*$D35,0),(IF(U36=CONCATENATE(ROUND(U$368*$D35,0),"R"),"C","R"))),IF(ROUND(U$368*$D35,0)=ROUND(U$368*$D36,0),CONCATENATE(ROUND(U$368*$D35,0),"L"),ROUND(U$368*$D35,0)))</f>
        <v>16R</v>
      </c>
      <c r="V35" s="193" t="str">
        <f aca="false">IF(ROUND(V$368*$D35,0)=ROUND(V$368*$D34,0),CONCATENATE(ROUND(V$368*$D35,0),(IF(V36=CONCATENATE(ROUND(V$368*$D35,0),"R"),"C","R"))),IF(ROUND(V$368*$D35,0)=ROUND(V$368*$D36,0),CONCATENATE(ROUND(V$368*$D35,0),"L"),ROUND(V$368*$D35,0)))</f>
        <v>17L</v>
      </c>
      <c r="W35" s="194" t="str">
        <f aca="false">IF(ROUND(W$368*$D35,0)=ROUND(W$368*$D34,0),CONCATENATE(ROUND(W$368*$D35,0),(IF(W36=CONCATENATE(ROUND(W$368*$D35,0),"R"),"C","R"))),IF(ROUND(W$368*$D35,0)=ROUND(W$368*$D36,0),CONCATENATE(ROUND(W$368*$D35,0),"L"),ROUND(W$368*$D35,0)))</f>
        <v>13R</v>
      </c>
      <c r="X35" s="194" t="str">
        <f aca="false">IF(ROUND(X$368*$D35,0)=ROUND(X$368*$D34,0),CONCATENATE(ROUND(X$368*$D35,0),(IF(X36=CONCATENATE(ROUND(X$368*$D35,0),"R"),"C","R"))),IF(ROUND(X$368*$D35,0)=ROUND(X$368*$D36,0),CONCATENATE(ROUND(X$368*$D35,0),"L"),ROUND(X$368*$D35,0)))</f>
        <v>15R</v>
      </c>
      <c r="Y35" s="194" t="str">
        <f aca="false">IF(ROUND(Y$368*$D35,0)=ROUND(Y$368*$D34,0),CONCATENATE(ROUND(Y$368*$D35,0),(IF(Y36=CONCATENATE(ROUND(Y$368*$D35,0),"R"),"C","R"))),IF(ROUND(Y$368*$D35,0)=ROUND(Y$368*$D36,0),CONCATENATE(ROUND(Y$368*$D35,0),"L"),ROUND(Y$368*$D35,0)))</f>
        <v>16R</v>
      </c>
      <c r="Z35" s="195" t="str">
        <f aca="false">IF(ROUND(Z$368*$D35,0)=ROUND(Z$368*$D34,0),CONCATENATE(ROUND(Z$368*$D35,0),(IF(Z36=CONCATENATE(ROUND(Z$368*$D35,0),"R"),"C","R"))),IF(ROUND(Z$368*$D35,0)=ROUND(Z$368*$D36,0),CONCATENATE(ROUND(Z$368*$D35,0),"L"),ROUND(Z$368*$D35,0)))</f>
        <v>12R</v>
      </c>
      <c r="AA35" s="195" t="str">
        <f aca="false">IF(ROUND(AA$368*$D35,0)=ROUND(AA$368*$D34,0),CONCATENATE(ROUND(AA$368*$D35,0),(IF(AA36=CONCATENATE(ROUND(AA$368*$D35,0),"R"),"C","R"))),IF(ROUND(AA$368*$D35,0)=ROUND(AA$368*$D36,0),CONCATENATE(ROUND(AA$368*$D35,0),"L"),ROUND(AA$368*$D35,0)))</f>
        <v>14R</v>
      </c>
      <c r="AB35" s="195" t="str">
        <f aca="false">IF(ROUND(AB$368*$D35,0)=ROUND(AB$368*$D34,0),CONCATENATE(ROUND(AB$368*$D35,0),(IF(AB36=CONCATENATE(ROUND(AB$368*$D35,0),"R"),"C","R"))),IF(ROUND(AB$368*$D35,0)=ROUND(AB$368*$D36,0),CONCATENATE(ROUND(AB$368*$D35,0),"L"),ROUND(AB$368*$D35,0)))</f>
        <v>15R</v>
      </c>
      <c r="AC35" s="196" t="str">
        <f aca="false">IF(ROUND(AC$368*$D35,0)=ROUND(AC$368*$D34,0),CONCATENATE(ROUND(AC$368*$D35,0),(IF(AC36=CONCATENATE(ROUND(AC$368*$D35,0),"R"),"C","R"))),IF(ROUND(AC$368*$D35,0)=ROUND(AC$368*$D36,0),CONCATENATE(ROUND(AC$368*$D35,0),"L"),ROUND(AC$368*$D35,0)))</f>
        <v>12L</v>
      </c>
      <c r="AD35" s="196" t="str">
        <f aca="false">IF(ROUND(AD$368*$D35,0)=ROUND(AD$368*$D34,0),CONCATENATE(ROUND(AD$368*$D35,0),(IF(AD36=CONCATENATE(ROUND(AD$368*$D35,0),"R"),"C","R"))),IF(ROUND(AD$368*$D35,0)=ROUND(AD$368*$D36,0),CONCATENATE(ROUND(AD$368*$D35,0),"L"),ROUND(AD$368*$D35,0)))</f>
        <v>13R</v>
      </c>
      <c r="AE35" s="196" t="str">
        <f aca="false">IF(ROUND(AE$368*$D35,0)=ROUND(AE$368*$D34,0),CONCATENATE(ROUND(AE$368*$D35,0),(IF(AE36=CONCATENATE(ROUND(AE$368*$D35,0),"R"),"C","R"))),IF(ROUND(AE$368*$D35,0)=ROUND(AE$368*$D36,0),CONCATENATE(ROUND(AE$368*$D35,0),"L"),ROUND(AE$368*$D35,0)))</f>
        <v>14R</v>
      </c>
      <c r="AF35" s="197" t="str">
        <f aca="false">IF(ROUND(AF$368*$D35,0)=ROUND(AF$368*$D34,0),CONCATENATE(ROUND(AF$368*$D35,0),(IF(AF36=CONCATENATE(ROUND(AF$368*$D35,0),"R"),"C","R"))),IF(ROUND(AF$368*$D35,0)=ROUND(AF$368*$D36,0),CONCATENATE(ROUND(AF$368*$D35,0),"L"),ROUND(AF$368*$D35,0)))</f>
        <v>11L</v>
      </c>
      <c r="AG35" s="197" t="str">
        <f aca="false">IF(ROUND(AG$368*$D35,0)=ROUND(AG$368*$D34,0),CONCATENATE(ROUND(AG$368*$D35,0),(IF(AG36=CONCATENATE(ROUND(AG$368*$D35,0),"R"),"C","R"))),IF(ROUND(AG$368*$D35,0)=ROUND(AG$368*$D36,0),CONCATENATE(ROUND(AG$368*$D35,0),"L"),ROUND(AG$368*$D35,0)))</f>
        <v>12R</v>
      </c>
      <c r="AH35" s="197" t="str">
        <f aca="false">IF(ROUND(AH$368*$D35,0)=ROUND(AH$368*$D34,0),CONCATENATE(ROUND(AH$368*$D35,0),(IF(AH36=CONCATENATE(ROUND(AH$368*$D35,0),"R"),"C","R"))),IF(ROUND(AH$368*$D35,0)=ROUND(AH$368*$D36,0),CONCATENATE(ROUND(AH$368*$D35,0),"L"),ROUND(AH$368*$D35,0)))</f>
        <v>13R</v>
      </c>
      <c r="AI35" s="198" t="str">
        <f aca="false">IF(ROUND(AI$368*$D35,0)=ROUND(AI$368*$D34,0),CONCATENATE(ROUND(AI$368*$D35,0),(IF(AI36=CONCATENATE(ROUND(AI$368*$D35,0),"R"),"C","R"))),IF(ROUND(AI$368*$D35,0)=ROUND(AI$368*$D36,0),CONCATENATE(ROUND(AI$368*$D35,0),"L"),ROUND(AI$368*$D35,0)))</f>
        <v>10L</v>
      </c>
      <c r="AJ35" s="198" t="str">
        <f aca="false">IF(ROUND(AJ$368*$D35,0)=ROUND(AJ$368*$D34,0),CONCATENATE(ROUND(AJ$368*$D35,0),(IF(AJ36=CONCATENATE(ROUND(AJ$368*$D35,0),"R"),"C","R"))),IF(ROUND(AJ$368*$D35,0)=ROUND(AJ$368*$D36,0),CONCATENATE(ROUND(AJ$368*$D35,0),"L"),ROUND(AJ$368*$D35,0)))</f>
        <v>12L</v>
      </c>
      <c r="AK35" s="198" t="str">
        <f aca="false">IF(ROUND(AK$368*$D35,0)=ROUND(AK$368*$D34,0),CONCATENATE(ROUND(AK$368*$D35,0),(IF(AK36=CONCATENATE(ROUND(AK$368*$D35,0),"R"),"C","R"))),IF(ROUND(AK$368*$D35,0)=ROUND(AK$368*$D36,0),CONCATENATE(ROUND(AK$368*$D35,0),"L"),ROUND(AK$368*$D35,0)))</f>
        <v>12R</v>
      </c>
    </row>
    <row r="36" customFormat="false" ht="13.5" hidden="false" customHeight="false" outlineLevel="0" collapsed="false">
      <c r="D36" s="199" t="n">
        <f aca="false">D35+0.2/72</f>
        <v>0.0916666666666667</v>
      </c>
      <c r="E36" s="188" t="n">
        <f aca="false">IF(ROUND(E$368*$D36,0)=ROUND(E$368*$D35,0),CONCATENATE(ROUND(E$368*$D36,0),"R"),IF(ROUND(E$368*$D36,0)=ROUND(E$368*$D37,0),CONCATENATE(ROUND(E$368*$D36,0),"L"),ROUND(E$368*$D36,0)))</f>
        <v>34</v>
      </c>
      <c r="F36" s="188" t="n">
        <f aca="false">IF(ROUND(F$368*$D36,0)=ROUND(F$368*$D35,0),CONCATENATE(ROUND(F$368*$D36,0),"R"),IF(ROUND(F$368*$D36,0)=ROUND(F$368*$D37,0),CONCATENATE(ROUND(F$368*$D36,0),"L"),ROUND(F$368*$D36,0)))</f>
        <v>36</v>
      </c>
      <c r="G36" s="188" t="n">
        <f aca="false">IF(ROUND(G$368*$D36,0)=ROUND(G$368*$D35,0),CONCATENATE(ROUND(G$368*$D36,0),"R"),IF(ROUND(G$368*$D36,0)=ROUND(G$368*$D37,0),CONCATENATE(ROUND(G$368*$D36,0),"L"),ROUND(G$368*$D36,0)))</f>
        <v>37</v>
      </c>
      <c r="H36" s="189" t="n">
        <f aca="false">IF(ROUND(H$368*$D36,0)=ROUND(H$368*$D35,0),CONCATENATE(ROUND(H$368*$D36,0),"R"),IF(ROUND(H$368*$D36,0)=ROUND(H$368*$D37,0),CONCATENATE(ROUND(H$368*$D36,0),"L"),ROUND(H$368*$D36,0)))</f>
        <v>32</v>
      </c>
      <c r="I36" s="189" t="n">
        <f aca="false">IF(ROUND(I$368*$D36,0)=ROUND(I$368*$D35,0),CONCATENATE(ROUND(I$368*$D36,0),"R"),IF(ROUND(I$368*$D36,0)=ROUND(I$368*$D37,0),CONCATENATE(ROUND(I$368*$D36,0),"L"),ROUND(I$368*$D36,0)))</f>
        <v>34</v>
      </c>
      <c r="J36" s="189" t="n">
        <f aca="false">IF(ROUND(J$368*$D36,0)=ROUND(J$368*$D35,0),CONCATENATE(ROUND(J$368*$D36,0),"R"),IF(ROUND(J$368*$D36,0)=ROUND(J$368*$D37,0),CONCATENATE(ROUND(J$368*$D36,0),"L"),ROUND(J$368*$D36,0)))</f>
        <v>35</v>
      </c>
      <c r="K36" s="190" t="str">
        <f aca="false">IF(ROUND(K$368*$D36,0)=ROUND(K$368*$D35,0),CONCATENATE(ROUND(K$368*$D36,0),"R"),IF(ROUND(K$368*$D36,0)=ROUND(K$368*$D37,0),CONCATENATE(ROUND(K$368*$D36,0),"L"),ROUND(K$368*$D36,0)))</f>
        <v>30R</v>
      </c>
      <c r="L36" s="190" t="n">
        <f aca="false">IF(ROUND(L$368*$D36,0)=ROUND(L$368*$D35,0),CONCATENATE(ROUND(L$368*$D36,0),"R"),IF(ROUND(L$368*$D36,0)=ROUND(L$368*$D37,0),CONCATENATE(ROUND(L$368*$D36,0),"L"),ROUND(L$368*$D36,0)))</f>
        <v>32</v>
      </c>
      <c r="M36" s="190" t="n">
        <f aca="false">IF(ROUND(M$368*$D36,0)=ROUND(M$368*$D35,0),CONCATENATE(ROUND(M$368*$D36,0),"R"),IF(ROUND(M$368*$D36,0)=ROUND(M$368*$D37,0),CONCATENATE(ROUND(M$368*$D36,0),"L"),ROUND(M$368*$D36,0)))</f>
        <v>33</v>
      </c>
      <c r="N36" s="191" t="str">
        <f aca="false">IF(ROUND(N$368*$D36,0)=ROUND(N$368*$D35,0),CONCATENATE(ROUND(N$368*$D36,0),(IF(N37=CONCATENATE(ROUND(N$368*$D36,0),"R"),"C","R"))),IF(ROUND(N$368*$D36,0)=ROUND(N$368*$D37,0),CONCATENATE(ROUND(N$368*$D36,0),"L"),ROUND(N$368*$D36,0)))</f>
        <v>17L</v>
      </c>
      <c r="O36" s="191" t="str">
        <f aca="false">IF(ROUND(O$368*$D36,0)=ROUND(O$368*$D35,0),CONCATENATE(ROUND(O$368*$D36,0),(IF(O37=CONCATENATE(ROUND(O$368*$D36,0),"R"),"C","R"))),IF(ROUND(O$368*$D36,0)=ROUND(O$368*$D37,0),CONCATENATE(ROUND(O$368*$D36,0),"L"),ROUND(O$368*$D36,0)))</f>
        <v>18R</v>
      </c>
      <c r="P36" s="191" t="str">
        <f aca="false">IF(ROUND(P$368*$D36,0)=ROUND(P$368*$D35,0),CONCATENATE(ROUND(P$368*$D36,0),(IF(P37=CONCATENATE(ROUND(P$368*$D36,0),"R"),"C","R"))),IF(ROUND(P$368*$D36,0)=ROUND(P$368*$D37,0),CONCATENATE(ROUND(P$368*$D36,0),"L"),ROUND(P$368*$D36,0)))</f>
        <v>19R</v>
      </c>
      <c r="Q36" s="192" t="str">
        <f aca="false">IF(ROUND(Q$368*$D36,0)=ROUND(Q$368*$D35,0),CONCATENATE(ROUND(Q$368*$D36,0),(IF(Q37=CONCATENATE(ROUND(Q$368*$D36,0),"R"),"C","R"))),IF(ROUND(Q$368*$D36,0)=ROUND(Q$368*$D37,0),CONCATENATE(ROUND(Q$368*$D36,0),"L"),ROUND(Q$368*$D36,0)))</f>
        <v>16L</v>
      </c>
      <c r="R36" s="192" t="str">
        <f aca="false">IF(ROUND(R$368*$D36,0)=ROUND(R$368*$D35,0),CONCATENATE(ROUND(R$368*$D36,0),(IF(R37=CONCATENATE(ROUND(R$368*$D36,0),"R"),"C","R"))),IF(ROUND(R$368*$D36,0)=ROUND(R$368*$D37,0),CONCATENATE(ROUND(R$368*$D36,0),"L"),ROUND(R$368*$D36,0)))</f>
        <v>17R</v>
      </c>
      <c r="S36" s="192" t="str">
        <f aca="false">IF(ROUND(S$368*$D36,0)=ROUND(S$368*$D35,0),CONCATENATE(ROUND(S$368*$D36,0),(IF(S37=CONCATENATE(ROUND(S$368*$D36,0),"R"),"C","R"))),IF(ROUND(S$368*$D36,0)=ROUND(S$368*$D37,0),CONCATENATE(ROUND(S$368*$D36,0),"L"),ROUND(S$368*$D36,0)))</f>
        <v>18R</v>
      </c>
      <c r="T36" s="193" t="str">
        <f aca="false">IF(ROUND(T$368*$D36,0)=ROUND(T$368*$D35,0),CONCATENATE(ROUND(T$368*$D36,0),(IF(T37=CONCATENATE(ROUND(T$368*$D36,0),"R"),"C","R"))),IF(ROUND(T$368*$D36,0)=ROUND(T$368*$D37,0),CONCATENATE(ROUND(T$368*$D36,0),"L"),ROUND(T$368*$D36,0)))</f>
        <v>15L</v>
      </c>
      <c r="U36" s="193" t="str">
        <f aca="false">IF(ROUND(U$368*$D36,0)=ROUND(U$368*$D35,0),CONCATENATE(ROUND(U$368*$D36,0),(IF(U37=CONCATENATE(ROUND(U$368*$D36,0),"R"),"C","R"))),IF(ROUND(U$368*$D36,0)=ROUND(U$368*$D37,0),CONCATENATE(ROUND(U$368*$D36,0),"L"),ROUND(U$368*$D36,0)))</f>
        <v>17L</v>
      </c>
      <c r="V36" s="193" t="str">
        <f aca="false">IF(ROUND(V$368*$D36,0)=ROUND(V$368*$D35,0),CONCATENATE(ROUND(V$368*$D36,0),(IF(V37=CONCATENATE(ROUND(V$368*$D36,0),"R"),"C","R"))),IF(ROUND(V$368*$D36,0)=ROUND(V$368*$D37,0),CONCATENATE(ROUND(V$368*$D36,0),"L"),ROUND(V$368*$D36,0)))</f>
        <v>17R</v>
      </c>
      <c r="W36" s="194" t="str">
        <f aca="false">IF(ROUND(W$368*$D36,0)=ROUND(W$368*$D35,0),CONCATENATE(ROUND(W$368*$D36,0),(IF(W37=CONCATENATE(ROUND(W$368*$D36,0),"R"),"C","R"))),IF(ROUND(W$368*$D36,0)=ROUND(W$368*$D37,0),CONCATENATE(ROUND(W$368*$D36,0),"L"),ROUND(W$368*$D36,0)))</f>
        <v>14L</v>
      </c>
      <c r="X36" s="194" t="str">
        <f aca="false">IF(ROUND(X$368*$D36,0)=ROUND(X$368*$D35,0),CONCATENATE(ROUND(X$368*$D36,0),(IF(X37=CONCATENATE(ROUND(X$368*$D36,0),"R"),"C","R"))),IF(ROUND(X$368*$D36,0)=ROUND(X$368*$D37,0),CONCATENATE(ROUND(X$368*$D36,0),"L"),ROUND(X$368*$D36,0)))</f>
        <v>16L</v>
      </c>
      <c r="Y36" s="194" t="str">
        <f aca="false">IF(ROUND(Y$368*$D36,0)=ROUND(Y$368*$D35,0),CONCATENATE(ROUND(Y$368*$D36,0),(IF(Y37=CONCATENATE(ROUND(Y$368*$D36,0),"R"),"C","R"))),IF(ROUND(Y$368*$D36,0)=ROUND(Y$368*$D37,0),CONCATENATE(ROUND(Y$368*$D36,0),"L"),ROUND(Y$368*$D36,0)))</f>
        <v>17L</v>
      </c>
      <c r="Z36" s="195" t="str">
        <f aca="false">IF(ROUND(Z$368*$D36,0)=ROUND(Z$368*$D35,0),CONCATENATE(ROUND(Z$368*$D36,0),(IF(Z37=CONCATENATE(ROUND(Z$368*$D36,0),"R"),"C","R"))),IF(ROUND(Z$368*$D36,0)=ROUND(Z$368*$D37,0),CONCATENATE(ROUND(Z$368*$D36,0),"L"),ROUND(Z$368*$D36,0)))</f>
        <v>13L</v>
      </c>
      <c r="AA36" s="195" t="str">
        <f aca="false">IF(ROUND(AA$368*$D36,0)=ROUND(AA$368*$D35,0),CONCATENATE(ROUND(AA$368*$D36,0),(IF(AA37=CONCATENATE(ROUND(AA$368*$D36,0),"R"),"C","R"))),IF(ROUND(AA$368*$D36,0)=ROUND(AA$368*$D37,0),CONCATENATE(ROUND(AA$368*$D36,0),"L"),ROUND(AA$368*$D36,0)))</f>
        <v>15L</v>
      </c>
      <c r="AB36" s="195" t="str">
        <f aca="false">IF(ROUND(AB$368*$D36,0)=ROUND(AB$368*$D35,0),CONCATENATE(ROUND(AB$368*$D36,0),(IF(AB37=CONCATENATE(ROUND(AB$368*$D36,0),"R"),"C","R"))),IF(ROUND(AB$368*$D36,0)=ROUND(AB$368*$D37,0),CONCATENATE(ROUND(AB$368*$D36,0),"L"),ROUND(AB$368*$D36,0)))</f>
        <v>16L</v>
      </c>
      <c r="AC36" s="196" t="str">
        <f aca="false">IF(ROUND(AC$368*$D36,0)=ROUND(AC$368*$D35,0),CONCATENATE(ROUND(AC$368*$D36,0),(IF(AC37=CONCATENATE(ROUND(AC$368*$D36,0),"R"),"C","R"))),IF(ROUND(AC$368*$D36,0)=ROUND(AC$368*$D37,0),CONCATENATE(ROUND(AC$368*$D36,0),"L"),ROUND(AC$368*$D36,0)))</f>
        <v>12C</v>
      </c>
      <c r="AD36" s="196" t="str">
        <f aca="false">IF(ROUND(AD$368*$D36,0)=ROUND(AD$368*$D35,0),CONCATENATE(ROUND(AD$368*$D36,0),(IF(AD37=CONCATENATE(ROUND(AD$368*$D36,0),"R"),"C","R"))),IF(ROUND(AD$368*$D36,0)=ROUND(AD$368*$D37,0),CONCATENATE(ROUND(AD$368*$D36,0),"L"),ROUND(AD$368*$D36,0)))</f>
        <v>14L</v>
      </c>
      <c r="AE36" s="196" t="str">
        <f aca="false">IF(ROUND(AE$368*$D36,0)=ROUND(AE$368*$D35,0),CONCATENATE(ROUND(AE$368*$D36,0),(IF(AE37=CONCATENATE(ROUND(AE$368*$D36,0),"R"),"C","R"))),IF(ROUND(AE$368*$D36,0)=ROUND(AE$368*$D37,0),CONCATENATE(ROUND(AE$368*$D36,0),"L"),ROUND(AE$368*$D36,0)))</f>
        <v>15L</v>
      </c>
      <c r="AF36" s="197" t="str">
        <f aca="false">IF(ROUND(AF$368*$D36,0)=ROUND(AF$368*$D35,0),CONCATENATE(ROUND(AF$368*$D36,0),(IF(AF37=CONCATENATE(ROUND(AF$368*$D36,0),"R"),"C","R"))),IF(ROUND(AF$368*$D36,0)=ROUND(AF$368*$D37,0),CONCATENATE(ROUND(AF$368*$D36,0),"L"),ROUND(AF$368*$D36,0)))</f>
        <v>11C</v>
      </c>
      <c r="AG36" s="197" t="str">
        <f aca="false">IF(ROUND(AG$368*$D36,0)=ROUND(AG$368*$D35,0),CONCATENATE(ROUND(AG$368*$D36,0),(IF(AG37=CONCATENATE(ROUND(AG$368*$D36,0),"R"),"C","R"))),IF(ROUND(AG$368*$D36,0)=ROUND(AG$368*$D37,0),CONCATENATE(ROUND(AG$368*$D36,0),"L"),ROUND(AG$368*$D36,0)))</f>
        <v>13L</v>
      </c>
      <c r="AH36" s="197" t="str">
        <f aca="false">IF(ROUND(AH$368*$D36,0)=ROUND(AH$368*$D35,0),CONCATENATE(ROUND(AH$368*$D36,0),(IF(AH37=CONCATENATE(ROUND(AH$368*$D36,0),"R"),"C","R"))),IF(ROUND(AH$368*$D36,0)=ROUND(AH$368*$D37,0),CONCATENATE(ROUND(AH$368*$D36,0),"L"),ROUND(AH$368*$D36,0)))</f>
        <v>14L</v>
      </c>
      <c r="AI36" s="198" t="str">
        <f aca="false">IF(ROUND(AI$368*$D36,0)=ROUND(AI$368*$D35,0),CONCATENATE(ROUND(AI$368*$D36,0),(IF(AI37=CONCATENATE(ROUND(AI$368*$D36,0),"R"),"C","R"))),IF(ROUND(AI$368*$D36,0)=ROUND(AI$368*$D37,0),CONCATENATE(ROUND(AI$368*$D36,0),"L"),ROUND(AI$368*$D36,0)))</f>
        <v>10C</v>
      </c>
      <c r="AJ36" s="198" t="str">
        <f aca="false">IF(ROUND(AJ$368*$D36,0)=ROUND(AJ$368*$D35,0),CONCATENATE(ROUND(AJ$368*$D36,0),(IF(AJ37=CONCATENATE(ROUND(AJ$368*$D36,0),"R"),"C","R"))),IF(ROUND(AJ$368*$D36,0)=ROUND(AJ$368*$D37,0),CONCATENATE(ROUND(AJ$368*$D36,0),"L"),ROUND(AJ$368*$D36,0)))</f>
        <v>12C</v>
      </c>
      <c r="AK36" s="198" t="str">
        <f aca="false">IF(ROUND(AK$368*$D36,0)=ROUND(AK$368*$D35,0),CONCATENATE(ROUND(AK$368*$D36,0),(IF(AK37=CONCATENATE(ROUND(AK$368*$D36,0),"R"),"C","R"))),IF(ROUND(AK$368*$D36,0)=ROUND(AK$368*$D37,0),CONCATENATE(ROUND(AK$368*$D36,0),"L"),ROUND(AK$368*$D36,0)))</f>
        <v>13L</v>
      </c>
    </row>
    <row r="37" customFormat="false" ht="13.5" hidden="false" customHeight="false" outlineLevel="0" collapsed="false">
      <c r="D37" s="199" t="n">
        <f aca="false">D36+0.2/72</f>
        <v>0.0944444444444444</v>
      </c>
      <c r="E37" s="188" t="n">
        <f aca="false">IF(ROUND(E$368*$D37,0)=ROUND(E$368*$D36,0),CONCATENATE(ROUND(E$368*$D37,0),"R"),IF(ROUND(E$368*$D37,0)=ROUND(E$368*$D38,0),CONCATENATE(ROUND(E$368*$D37,0),"L"),ROUND(E$368*$D37,0)))</f>
        <v>35</v>
      </c>
      <c r="F37" s="188" t="n">
        <f aca="false">IF(ROUND(F$368*$D37,0)=ROUND(F$368*$D36,0),CONCATENATE(ROUND(F$368*$D37,0),"R"),IF(ROUND(F$368*$D37,0)=ROUND(F$368*$D38,0),CONCATENATE(ROUND(F$368*$D37,0),"L"),ROUND(F$368*$D37,0)))</f>
        <v>37</v>
      </c>
      <c r="G37" s="188" t="n">
        <f aca="false">IF(ROUND(G$368*$D37,0)=ROUND(G$368*$D36,0),CONCATENATE(ROUND(G$368*$D37,0),"R"),IF(ROUND(G$368*$D37,0)=ROUND(G$368*$D38,0),CONCATENATE(ROUND(G$368*$D37,0),"L"),ROUND(G$368*$D37,0)))</f>
        <v>38</v>
      </c>
      <c r="H37" s="189" t="n">
        <f aca="false">IF(ROUND(H$368*$D37,0)=ROUND(H$368*$D36,0),CONCATENATE(ROUND(H$368*$D37,0),"R"),IF(ROUND(H$368*$D37,0)=ROUND(H$368*$D38,0),CONCATENATE(ROUND(H$368*$D37,0),"L"),ROUND(H$368*$D37,0)))</f>
        <v>33</v>
      </c>
      <c r="I37" s="189" t="n">
        <f aca="false">IF(ROUND(I$368*$D37,0)=ROUND(I$368*$D36,0),CONCATENATE(ROUND(I$368*$D37,0),"R"),IF(ROUND(I$368*$D37,0)=ROUND(I$368*$D38,0),CONCATENATE(ROUND(I$368*$D37,0),"L"),ROUND(I$368*$D37,0)))</f>
        <v>35</v>
      </c>
      <c r="J37" s="189" t="n">
        <f aca="false">IF(ROUND(J$368*$D37,0)=ROUND(J$368*$D36,0),CONCATENATE(ROUND(J$368*$D37,0),"R"),IF(ROUND(J$368*$D37,0)=ROUND(J$368*$D38,0),CONCATENATE(ROUND(J$368*$D37,0),"L"),ROUND(J$368*$D37,0)))</f>
        <v>36</v>
      </c>
      <c r="K37" s="190" t="n">
        <f aca="false">IF(ROUND(K$368*$D37,0)=ROUND(K$368*$D36,0),CONCATENATE(ROUND(K$368*$D37,0),"R"),IF(ROUND(K$368*$D37,0)=ROUND(K$368*$D38,0),CONCATENATE(ROUND(K$368*$D37,0),"L"),ROUND(K$368*$D37,0)))</f>
        <v>31</v>
      </c>
      <c r="L37" s="190" t="n">
        <f aca="false">IF(ROUND(L$368*$D37,0)=ROUND(L$368*$D36,0),CONCATENATE(ROUND(L$368*$D37,0),"R"),IF(ROUND(L$368*$D37,0)=ROUND(L$368*$D38,0),CONCATENATE(ROUND(L$368*$D37,0),"L"),ROUND(L$368*$D37,0)))</f>
        <v>33</v>
      </c>
      <c r="M37" s="190" t="n">
        <f aca="false">IF(ROUND(M$368*$D37,0)=ROUND(M$368*$D36,0),CONCATENATE(ROUND(M$368*$D37,0),"R"),IF(ROUND(M$368*$D37,0)=ROUND(M$368*$D38,0),CONCATENATE(ROUND(M$368*$D37,0),"L"),ROUND(M$368*$D37,0)))</f>
        <v>34</v>
      </c>
      <c r="N37" s="191" t="str">
        <f aca="false">IF(ROUND(N$368*$D37,0)=ROUND(N$368*$D36,0),CONCATENATE(ROUND(N$368*$D37,0),(IF(N38=CONCATENATE(ROUND(N$368*$D37,0),"R"),"C","R"))),IF(ROUND(N$368*$D37,0)=ROUND(N$368*$D38,0),CONCATENATE(ROUND(N$368*$D37,0),"L"),ROUND(N$368*$D37,0)))</f>
        <v>17R</v>
      </c>
      <c r="O37" s="191" t="str">
        <f aca="false">IF(ROUND(O$368*$D37,0)=ROUND(O$368*$D36,0),CONCATENATE(ROUND(O$368*$D37,0),(IF(O38=CONCATENATE(ROUND(O$368*$D37,0),"R"),"C","R"))),IF(ROUND(O$368*$D37,0)=ROUND(O$368*$D38,0),CONCATENATE(ROUND(O$368*$D37,0),"L"),ROUND(O$368*$D37,0)))</f>
        <v>19L</v>
      </c>
      <c r="P37" s="191" t="str">
        <f aca="false">IF(ROUND(P$368*$D37,0)=ROUND(P$368*$D36,0),CONCATENATE(ROUND(P$368*$D37,0),(IF(P38=CONCATENATE(ROUND(P$368*$D37,0),"R"),"C","R"))),IF(ROUND(P$368*$D37,0)=ROUND(P$368*$D38,0),CONCATENATE(ROUND(P$368*$D37,0),"L"),ROUND(P$368*$D37,0)))</f>
        <v>20L</v>
      </c>
      <c r="Q37" s="192" t="str">
        <f aca="false">IF(ROUND(Q$368*$D37,0)=ROUND(Q$368*$D36,0),CONCATENATE(ROUND(Q$368*$D37,0),(IF(Q38=CONCATENATE(ROUND(Q$368*$D37,0),"R"),"C","R"))),IF(ROUND(Q$368*$D37,0)=ROUND(Q$368*$D38,0),CONCATENATE(ROUND(Q$368*$D37,0),"L"),ROUND(Q$368*$D37,0)))</f>
        <v>16R</v>
      </c>
      <c r="R37" s="192" t="str">
        <f aca="false">IF(ROUND(R$368*$D37,0)=ROUND(R$368*$D36,0),CONCATENATE(ROUND(R$368*$D37,0),(IF(R38=CONCATENATE(ROUND(R$368*$D37,0),"R"),"C","R"))),IF(ROUND(R$368*$D37,0)=ROUND(R$368*$D38,0),CONCATENATE(ROUND(R$368*$D37,0),"L"),ROUND(R$368*$D37,0)))</f>
        <v>18L</v>
      </c>
      <c r="S37" s="192" t="str">
        <f aca="false">IF(ROUND(S$368*$D37,0)=ROUND(S$368*$D36,0),CONCATENATE(ROUND(S$368*$D37,0),(IF(S38=CONCATENATE(ROUND(S$368*$D37,0),"R"),"C","R"))),IF(ROUND(S$368*$D37,0)=ROUND(S$368*$D38,0),CONCATENATE(ROUND(S$368*$D37,0),"L"),ROUND(S$368*$D37,0)))</f>
        <v>19L</v>
      </c>
      <c r="T37" s="193" t="str">
        <f aca="false">IF(ROUND(T$368*$D37,0)=ROUND(T$368*$D36,0),CONCATENATE(ROUND(T$368*$D37,0),(IF(T38=CONCATENATE(ROUND(T$368*$D37,0),"R"),"C","R"))),IF(ROUND(T$368*$D37,0)=ROUND(T$368*$D38,0),CONCATENATE(ROUND(T$368*$D37,0),"L"),ROUND(T$368*$D37,0)))</f>
        <v>15R</v>
      </c>
      <c r="U37" s="193" t="str">
        <f aca="false">IF(ROUND(U$368*$D37,0)=ROUND(U$368*$D36,0),CONCATENATE(ROUND(U$368*$D37,0),(IF(U38=CONCATENATE(ROUND(U$368*$D37,0),"R"),"C","R"))),IF(ROUND(U$368*$D37,0)=ROUND(U$368*$D38,0),CONCATENATE(ROUND(U$368*$D37,0),"L"),ROUND(U$368*$D37,0)))</f>
        <v>17R</v>
      </c>
      <c r="V37" s="193" t="str">
        <f aca="false">IF(ROUND(V$368*$D37,0)=ROUND(V$368*$D36,0),CONCATENATE(ROUND(V$368*$D37,0),(IF(V38=CONCATENATE(ROUND(V$368*$D37,0),"R"),"C","R"))),IF(ROUND(V$368*$D37,0)=ROUND(V$368*$D38,0),CONCATENATE(ROUND(V$368*$D37,0),"L"),ROUND(V$368*$D37,0)))</f>
        <v>18L</v>
      </c>
      <c r="W37" s="194" t="str">
        <f aca="false">IF(ROUND(W$368*$D37,0)=ROUND(W$368*$D36,0),CONCATENATE(ROUND(W$368*$D37,0),(IF(W38=CONCATENATE(ROUND(W$368*$D37,0),"R"),"C","R"))),IF(ROUND(W$368*$D37,0)=ROUND(W$368*$D38,0),CONCATENATE(ROUND(W$368*$D37,0),"L"),ROUND(W$368*$D37,0)))</f>
        <v>14R</v>
      </c>
      <c r="X37" s="194" t="str">
        <f aca="false">IF(ROUND(X$368*$D37,0)=ROUND(X$368*$D36,0),CONCATENATE(ROUND(X$368*$D37,0),(IF(X38=CONCATENATE(ROUND(X$368*$D37,0),"R"),"C","R"))),IF(ROUND(X$368*$D37,0)=ROUND(X$368*$D38,0),CONCATENATE(ROUND(X$368*$D37,0),"L"),ROUND(X$368*$D37,0)))</f>
        <v>16R</v>
      </c>
      <c r="Y37" s="194" t="str">
        <f aca="false">IF(ROUND(Y$368*$D37,0)=ROUND(Y$368*$D36,0),CONCATENATE(ROUND(Y$368*$D37,0),(IF(Y38=CONCATENATE(ROUND(Y$368*$D37,0),"R"),"C","R"))),IF(ROUND(Y$368*$D37,0)=ROUND(Y$368*$D38,0),CONCATENATE(ROUND(Y$368*$D37,0),"L"),ROUND(Y$368*$D37,0)))</f>
        <v>17R</v>
      </c>
      <c r="Z37" s="195" t="str">
        <f aca="false">IF(ROUND(Z$368*$D37,0)=ROUND(Z$368*$D36,0),CONCATENATE(ROUND(Z$368*$D37,0),(IF(Z38=CONCATENATE(ROUND(Z$368*$D37,0),"R"),"C","R"))),IF(ROUND(Z$368*$D37,0)=ROUND(Z$368*$D38,0),CONCATENATE(ROUND(Z$368*$D37,0),"L"),ROUND(Z$368*$D37,0)))</f>
        <v>13R</v>
      </c>
      <c r="AA37" s="195" t="str">
        <f aca="false">IF(ROUND(AA$368*$D37,0)=ROUND(AA$368*$D36,0),CONCATENATE(ROUND(AA$368*$D37,0),(IF(AA38=CONCATENATE(ROUND(AA$368*$D37,0),"R"),"C","R"))),IF(ROUND(AA$368*$D37,0)=ROUND(AA$368*$D38,0),CONCATENATE(ROUND(AA$368*$D37,0),"L"),ROUND(AA$368*$D37,0)))</f>
        <v>15R</v>
      </c>
      <c r="AB37" s="195" t="str">
        <f aca="false">IF(ROUND(AB$368*$D37,0)=ROUND(AB$368*$D36,0),CONCATENATE(ROUND(AB$368*$D37,0),(IF(AB38=CONCATENATE(ROUND(AB$368*$D37,0),"R"),"C","R"))),IF(ROUND(AB$368*$D37,0)=ROUND(AB$368*$D38,0),CONCATENATE(ROUND(AB$368*$D37,0),"L"),ROUND(AB$368*$D37,0)))</f>
        <v>16R</v>
      </c>
      <c r="AC37" s="196" t="str">
        <f aca="false">IF(ROUND(AC$368*$D37,0)=ROUND(AC$368*$D36,0),CONCATENATE(ROUND(AC$368*$D37,0),(IF(AC38=CONCATENATE(ROUND(AC$368*$D37,0),"R"),"C","R"))),IF(ROUND(AC$368*$D37,0)=ROUND(AC$368*$D38,0),CONCATENATE(ROUND(AC$368*$D37,0),"L"),ROUND(AC$368*$D37,0)))</f>
        <v>12R</v>
      </c>
      <c r="AD37" s="196" t="str">
        <f aca="false">IF(ROUND(AD$368*$D37,0)=ROUND(AD$368*$D36,0),CONCATENATE(ROUND(AD$368*$D37,0),(IF(AD38=CONCATENATE(ROUND(AD$368*$D37,0),"R"),"C","R"))),IF(ROUND(AD$368*$D37,0)=ROUND(AD$368*$D38,0),CONCATENATE(ROUND(AD$368*$D37,0),"L"),ROUND(AD$368*$D37,0)))</f>
        <v>14R</v>
      </c>
      <c r="AE37" s="196" t="str">
        <f aca="false">IF(ROUND(AE$368*$D37,0)=ROUND(AE$368*$D36,0),CONCATENATE(ROUND(AE$368*$D37,0),(IF(AE38=CONCATENATE(ROUND(AE$368*$D37,0),"R"),"C","R"))),IF(ROUND(AE$368*$D37,0)=ROUND(AE$368*$D38,0),CONCATENATE(ROUND(AE$368*$D37,0),"L"),ROUND(AE$368*$D37,0)))</f>
        <v>15R</v>
      </c>
      <c r="AF37" s="197" t="str">
        <f aca="false">IF(ROUND(AF$368*$D37,0)=ROUND(AF$368*$D36,0),CONCATENATE(ROUND(AF$368*$D37,0),(IF(AF38=CONCATENATE(ROUND(AF$368*$D37,0),"R"),"C","R"))),IF(ROUND(AF$368*$D37,0)=ROUND(AF$368*$D38,0),CONCATENATE(ROUND(AF$368*$D37,0),"L"),ROUND(AF$368*$D37,0)))</f>
        <v>11R</v>
      </c>
      <c r="AG37" s="197" t="str">
        <f aca="false">IF(ROUND(AG$368*$D37,0)=ROUND(AG$368*$D36,0),CONCATENATE(ROUND(AG$368*$D37,0),(IF(AG38=CONCATENATE(ROUND(AG$368*$D37,0),"R"),"C","R"))),IF(ROUND(AG$368*$D37,0)=ROUND(AG$368*$D38,0),CONCATENATE(ROUND(AG$368*$D37,0),"L"),ROUND(AG$368*$D37,0)))</f>
        <v>13R</v>
      </c>
      <c r="AH37" s="197" t="str">
        <f aca="false">IF(ROUND(AH$368*$D37,0)=ROUND(AH$368*$D36,0),CONCATENATE(ROUND(AH$368*$D37,0),(IF(AH38=CONCATENATE(ROUND(AH$368*$D37,0),"R"),"C","R"))),IF(ROUND(AH$368*$D37,0)=ROUND(AH$368*$D38,0),CONCATENATE(ROUND(AH$368*$D37,0),"L"),ROUND(AH$368*$D37,0)))</f>
        <v>14R</v>
      </c>
      <c r="AI37" s="198" t="str">
        <f aca="false">IF(ROUND(AI$368*$D37,0)=ROUND(AI$368*$D36,0),CONCATENATE(ROUND(AI$368*$D37,0),(IF(AI38=CONCATENATE(ROUND(AI$368*$D37,0),"R"),"C","R"))),IF(ROUND(AI$368*$D37,0)=ROUND(AI$368*$D38,0),CONCATENATE(ROUND(AI$368*$D37,0),"L"),ROUND(AI$368*$D37,0)))</f>
        <v>10R</v>
      </c>
      <c r="AJ37" s="198" t="str">
        <f aca="false">IF(ROUND(AJ$368*$D37,0)=ROUND(AJ$368*$D36,0),CONCATENATE(ROUND(AJ$368*$D37,0),(IF(AJ38=CONCATENATE(ROUND(AJ$368*$D37,0),"R"),"C","R"))),IF(ROUND(AJ$368*$D37,0)=ROUND(AJ$368*$D38,0),CONCATENATE(ROUND(AJ$368*$D37,0),"L"),ROUND(AJ$368*$D37,0)))</f>
        <v>12R</v>
      </c>
      <c r="AK37" s="198" t="str">
        <f aca="false">IF(ROUND(AK$368*$D37,0)=ROUND(AK$368*$D36,0),CONCATENATE(ROUND(AK$368*$D37,0),(IF(AK38=CONCATENATE(ROUND(AK$368*$D37,0),"R"),"C","R"))),IF(ROUND(AK$368*$D37,0)=ROUND(AK$368*$D38,0),CONCATENATE(ROUND(AK$368*$D37,0),"L"),ROUND(AK$368*$D37,0)))</f>
        <v>13R</v>
      </c>
    </row>
    <row r="38" customFormat="false" ht="13.5" hidden="false" customHeight="false" outlineLevel="0" collapsed="false">
      <c r="D38" s="199" t="n">
        <f aca="false">D37+0.2/72</f>
        <v>0.0972222222222222</v>
      </c>
      <c r="E38" s="188" t="n">
        <f aca="false">IF(ROUND(E$368*$D38,0)=ROUND(E$368*$D37,0),CONCATENATE(ROUND(E$368*$D38,0),"R"),IF(ROUND(E$368*$D38,0)=ROUND(E$368*$D39,0),CONCATENATE(ROUND(E$368*$D38,0),"L"),ROUND(E$368*$D38,0)))</f>
        <v>36</v>
      </c>
      <c r="F38" s="188" t="n">
        <f aca="false">IF(ROUND(F$368*$D38,0)=ROUND(F$368*$D37,0),CONCATENATE(ROUND(F$368*$D38,0),"R"),IF(ROUND(F$368*$D38,0)=ROUND(F$368*$D39,0),CONCATENATE(ROUND(F$368*$D38,0),"L"),ROUND(F$368*$D38,0)))</f>
        <v>38</v>
      </c>
      <c r="G38" s="188" t="n">
        <f aca="false">IF(ROUND(G$368*$D38,0)=ROUND(G$368*$D37,0),CONCATENATE(ROUND(G$368*$D38,0),"R"),IF(ROUND(G$368*$D38,0)=ROUND(G$368*$D39,0),CONCATENATE(ROUND(G$368*$D38,0),"L"),ROUND(G$368*$D38,0)))</f>
        <v>39</v>
      </c>
      <c r="H38" s="189" t="n">
        <f aca="false">IF(ROUND(H$368*$D38,0)=ROUND(H$368*$D37,0),CONCATENATE(ROUND(H$368*$D38,0),"R"),IF(ROUND(H$368*$D38,0)=ROUND(H$368*$D39,0),CONCATENATE(ROUND(H$368*$D38,0),"L"),ROUND(H$368*$D38,0)))</f>
        <v>34</v>
      </c>
      <c r="I38" s="189" t="n">
        <f aca="false">IF(ROUND(I$368*$D38,0)=ROUND(I$368*$D37,0),CONCATENATE(ROUND(I$368*$D38,0),"R"),IF(ROUND(I$368*$D38,0)=ROUND(I$368*$D39,0),CONCATENATE(ROUND(I$368*$D38,0),"L"),ROUND(I$368*$D38,0)))</f>
        <v>36</v>
      </c>
      <c r="J38" s="189" t="n">
        <f aca="false">IF(ROUND(J$368*$D38,0)=ROUND(J$368*$D37,0),CONCATENATE(ROUND(J$368*$D38,0),"R"),IF(ROUND(J$368*$D38,0)=ROUND(J$368*$D39,0),CONCATENATE(ROUND(J$368*$D38,0),"L"),ROUND(J$368*$D38,0)))</f>
        <v>37</v>
      </c>
      <c r="K38" s="190" t="n">
        <f aca="false">IF(ROUND(K$368*$D38,0)=ROUND(K$368*$D37,0),CONCATENATE(ROUND(K$368*$D38,0),"R"),IF(ROUND(K$368*$D38,0)=ROUND(K$368*$D39,0),CONCATENATE(ROUND(K$368*$D38,0),"L"),ROUND(K$368*$D38,0)))</f>
        <v>32</v>
      </c>
      <c r="L38" s="190" t="n">
        <f aca="false">IF(ROUND(L$368*$D38,0)=ROUND(L$368*$D37,0),CONCATENATE(ROUND(L$368*$D38,0),"R"),IF(ROUND(L$368*$D38,0)=ROUND(L$368*$D39,0),CONCATENATE(ROUND(L$368*$D38,0),"L"),ROUND(L$368*$D38,0)))</f>
        <v>34</v>
      </c>
      <c r="M38" s="190" t="n">
        <f aca="false">IF(ROUND(M$368*$D38,0)=ROUND(M$368*$D37,0),CONCATENATE(ROUND(M$368*$D38,0),"R"),IF(ROUND(M$368*$D38,0)=ROUND(M$368*$D39,0),CONCATENATE(ROUND(M$368*$D38,0),"L"),ROUND(M$368*$D38,0)))</f>
        <v>35</v>
      </c>
      <c r="N38" s="191" t="str">
        <f aca="false">IF(ROUND(N$368*$D38,0)=ROUND(N$368*$D37,0),CONCATENATE(ROUND(N$368*$D38,0),(IF(N39=CONCATENATE(ROUND(N$368*$D38,0),"R"),"C","R"))),IF(ROUND(N$368*$D38,0)=ROUND(N$368*$D39,0),CONCATENATE(ROUND(N$368*$D38,0),"L"),ROUND(N$368*$D38,0)))</f>
        <v>18L</v>
      </c>
      <c r="O38" s="191" t="str">
        <f aca="false">IF(ROUND(O$368*$D38,0)=ROUND(O$368*$D37,0),CONCATENATE(ROUND(O$368*$D38,0),(IF(O39=CONCATENATE(ROUND(O$368*$D38,0),"R"),"C","R"))),IF(ROUND(O$368*$D38,0)=ROUND(O$368*$D39,0),CONCATENATE(ROUND(O$368*$D38,0),"L"),ROUND(O$368*$D38,0)))</f>
        <v>19R</v>
      </c>
      <c r="P38" s="191" t="str">
        <f aca="false">IF(ROUND(P$368*$D38,0)=ROUND(P$368*$D37,0),CONCATENATE(ROUND(P$368*$D38,0),(IF(P39=CONCATENATE(ROUND(P$368*$D38,0),"R"),"C","R"))),IF(ROUND(P$368*$D38,0)=ROUND(P$368*$D39,0),CONCATENATE(ROUND(P$368*$D38,0),"L"),ROUND(P$368*$D38,0)))</f>
        <v>20R</v>
      </c>
      <c r="Q38" s="192" t="str">
        <f aca="false">IF(ROUND(Q$368*$D38,0)=ROUND(Q$368*$D37,0),CONCATENATE(ROUND(Q$368*$D38,0),(IF(Q39=CONCATENATE(ROUND(Q$368*$D38,0),"R"),"C","R"))),IF(ROUND(Q$368*$D38,0)=ROUND(Q$368*$D39,0),CONCATENATE(ROUND(Q$368*$D38,0),"L"),ROUND(Q$368*$D38,0)))</f>
        <v>17L</v>
      </c>
      <c r="R38" s="192" t="str">
        <f aca="false">IF(ROUND(R$368*$D38,0)=ROUND(R$368*$D37,0),CONCATENATE(ROUND(R$368*$D38,0),(IF(R39=CONCATENATE(ROUND(R$368*$D38,0),"R"),"C","R"))),IF(ROUND(R$368*$D38,0)=ROUND(R$368*$D39,0),CONCATENATE(ROUND(R$368*$D38,0),"L"),ROUND(R$368*$D38,0)))</f>
        <v>18R</v>
      </c>
      <c r="S38" s="192" t="str">
        <f aca="false">IF(ROUND(S$368*$D38,0)=ROUND(S$368*$D37,0),CONCATENATE(ROUND(S$368*$D38,0),(IF(S39=CONCATENATE(ROUND(S$368*$D38,0),"R"),"C","R"))),IF(ROUND(S$368*$D38,0)=ROUND(S$368*$D39,0),CONCATENATE(ROUND(S$368*$D38,0),"L"),ROUND(S$368*$D38,0)))</f>
        <v>19R</v>
      </c>
      <c r="T38" s="193" t="str">
        <f aca="false">IF(ROUND(T$368*$D38,0)=ROUND(T$368*$D37,0),CONCATENATE(ROUND(T$368*$D38,0),(IF(T39=CONCATENATE(ROUND(T$368*$D38,0),"R"),"C","R"))),IF(ROUND(T$368*$D38,0)=ROUND(T$368*$D39,0),CONCATENATE(ROUND(T$368*$D38,0),"L"),ROUND(T$368*$D38,0)))</f>
        <v>16L</v>
      </c>
      <c r="U38" s="193" t="str">
        <f aca="false">IF(ROUND(U$368*$D38,0)=ROUND(U$368*$D37,0),CONCATENATE(ROUND(U$368*$D38,0),(IF(U39=CONCATENATE(ROUND(U$368*$D38,0),"R"),"C","R"))),IF(ROUND(U$368*$D38,0)=ROUND(U$368*$D39,0),CONCATENATE(ROUND(U$368*$D38,0),"L"),ROUND(U$368*$D38,0)))</f>
        <v>18L</v>
      </c>
      <c r="V38" s="193" t="str">
        <f aca="false">IF(ROUND(V$368*$D38,0)=ROUND(V$368*$D37,0),CONCATENATE(ROUND(V$368*$D38,0),(IF(V39=CONCATENATE(ROUND(V$368*$D38,0),"R"),"C","R"))),IF(ROUND(V$368*$D38,0)=ROUND(V$368*$D39,0),CONCATENATE(ROUND(V$368*$D38,0),"L"),ROUND(V$368*$D38,0)))</f>
        <v>18R</v>
      </c>
      <c r="W38" s="194" t="str">
        <f aca="false">IF(ROUND(W$368*$D38,0)=ROUND(W$368*$D37,0),CONCATENATE(ROUND(W$368*$D38,0),(IF(W39=CONCATENATE(ROUND(W$368*$D38,0),"R"),"C","R"))),IF(ROUND(W$368*$D38,0)=ROUND(W$368*$D39,0),CONCATENATE(ROUND(W$368*$D38,0),"L"),ROUND(W$368*$D38,0)))</f>
        <v>15L</v>
      </c>
      <c r="X38" s="194" t="str">
        <f aca="false">IF(ROUND(X$368*$D38,0)=ROUND(X$368*$D37,0),CONCATENATE(ROUND(X$368*$D38,0),(IF(X39=CONCATENATE(ROUND(X$368*$D38,0),"R"),"C","R"))),IF(ROUND(X$368*$D38,0)=ROUND(X$368*$D39,0),CONCATENATE(ROUND(X$368*$D38,0),"L"),ROUND(X$368*$D38,0)))</f>
        <v>17L</v>
      </c>
      <c r="Y38" s="194" t="str">
        <f aca="false">IF(ROUND(Y$368*$D38,0)=ROUND(Y$368*$D37,0),CONCATENATE(ROUND(Y$368*$D38,0),(IF(Y39=CONCATENATE(ROUND(Y$368*$D38,0),"R"),"C","R"))),IF(ROUND(Y$368*$D38,0)=ROUND(Y$368*$D39,0),CONCATENATE(ROUND(Y$368*$D38,0),"L"),ROUND(Y$368*$D38,0)))</f>
        <v>18L</v>
      </c>
      <c r="Z38" s="195" t="str">
        <f aca="false">IF(ROUND(Z$368*$D38,0)=ROUND(Z$368*$D37,0),CONCATENATE(ROUND(Z$368*$D38,0),(IF(Z39=CONCATENATE(ROUND(Z$368*$D38,0),"R"),"C","R"))),IF(ROUND(Z$368*$D38,0)=ROUND(Z$368*$D39,0),CONCATENATE(ROUND(Z$368*$D38,0),"L"),ROUND(Z$368*$D38,0)))</f>
        <v>14L</v>
      </c>
      <c r="AA38" s="195" t="str">
        <f aca="false">IF(ROUND(AA$368*$D38,0)=ROUND(AA$368*$D37,0),CONCATENATE(ROUND(AA$368*$D38,0),(IF(AA39=CONCATENATE(ROUND(AA$368*$D38,0),"R"),"C","R"))),IF(ROUND(AA$368*$D38,0)=ROUND(AA$368*$D39,0),CONCATENATE(ROUND(AA$368*$D38,0),"L"),ROUND(AA$368*$D38,0)))</f>
        <v>16L</v>
      </c>
      <c r="AB38" s="195" t="str">
        <f aca="false">IF(ROUND(AB$368*$D38,0)=ROUND(AB$368*$D37,0),CONCATENATE(ROUND(AB$368*$D38,0),(IF(AB39=CONCATENATE(ROUND(AB$368*$D38,0),"R"),"C","R"))),IF(ROUND(AB$368*$D38,0)=ROUND(AB$368*$D39,0),CONCATENATE(ROUND(AB$368*$D38,0),"L"),ROUND(AB$368*$D38,0)))</f>
        <v>17L</v>
      </c>
      <c r="AC38" s="196" t="str">
        <f aca="false">IF(ROUND(AC$368*$D38,0)=ROUND(AC$368*$D37,0),CONCATENATE(ROUND(AC$368*$D38,0),(IF(AC39=CONCATENATE(ROUND(AC$368*$D38,0),"R"),"C","R"))),IF(ROUND(AC$368*$D38,0)=ROUND(AC$368*$D39,0),CONCATENATE(ROUND(AC$368*$D38,0),"L"),ROUND(AC$368*$D38,0)))</f>
        <v>13L</v>
      </c>
      <c r="AD38" s="196" t="str">
        <f aca="false">IF(ROUND(AD$368*$D38,0)=ROUND(AD$368*$D37,0),CONCATENATE(ROUND(AD$368*$D38,0),(IF(AD39=CONCATENATE(ROUND(AD$368*$D38,0),"R"),"C","R"))),IF(ROUND(AD$368*$D38,0)=ROUND(AD$368*$D39,0),CONCATENATE(ROUND(AD$368*$D38,0),"L"),ROUND(AD$368*$D38,0)))</f>
        <v>15L</v>
      </c>
      <c r="AE38" s="196" t="str">
        <f aca="false">IF(ROUND(AE$368*$D38,0)=ROUND(AE$368*$D37,0),CONCATENATE(ROUND(AE$368*$D38,0),(IF(AE39=CONCATENATE(ROUND(AE$368*$D38,0),"R"),"C","R"))),IF(ROUND(AE$368*$D38,0)=ROUND(AE$368*$D39,0),CONCATENATE(ROUND(AE$368*$D38,0),"L"),ROUND(AE$368*$D38,0)))</f>
        <v>16L</v>
      </c>
      <c r="AF38" s="197" t="str">
        <f aca="false">IF(ROUND(AF$368*$D38,0)=ROUND(AF$368*$D37,0),CONCATENATE(ROUND(AF$368*$D38,0),(IF(AF39=CONCATENATE(ROUND(AF$368*$D38,0),"R"),"C","R"))),IF(ROUND(AF$368*$D38,0)=ROUND(AF$368*$D39,0),CONCATENATE(ROUND(AF$368*$D38,0),"L"),ROUND(AF$368*$D38,0)))</f>
        <v>12L</v>
      </c>
      <c r="AG38" s="197" t="str">
        <f aca="false">IF(ROUND(AG$368*$D38,0)=ROUND(AG$368*$D37,0),CONCATENATE(ROUND(AG$368*$D38,0),(IF(AG39=CONCATENATE(ROUND(AG$368*$D38,0),"R"),"C","R"))),IF(ROUND(AG$368*$D38,0)=ROUND(AG$368*$D39,0),CONCATENATE(ROUND(AG$368*$D38,0),"L"),ROUND(AG$368*$D38,0)))</f>
        <v>14L</v>
      </c>
      <c r="AH38" s="197" t="str">
        <f aca="false">IF(ROUND(AH$368*$D38,0)=ROUND(AH$368*$D37,0),CONCATENATE(ROUND(AH$368*$D38,0),(IF(AH39=CONCATENATE(ROUND(AH$368*$D38,0),"R"),"C","R"))),IF(ROUND(AH$368*$D38,0)=ROUND(AH$368*$D39,0),CONCATENATE(ROUND(AH$368*$D38,0),"L"),ROUND(AH$368*$D38,0)))</f>
        <v>15L</v>
      </c>
      <c r="AI38" s="198" t="str">
        <f aca="false">IF(ROUND(AI$368*$D38,0)=ROUND(AI$368*$D37,0),CONCATENATE(ROUND(AI$368*$D38,0),(IF(AI39=CONCATENATE(ROUND(AI$368*$D38,0),"R"),"C","R"))),IF(ROUND(AI$368*$D38,0)=ROUND(AI$368*$D39,0),CONCATENATE(ROUND(AI$368*$D38,0),"L"),ROUND(AI$368*$D38,0)))</f>
        <v>11L</v>
      </c>
      <c r="AJ38" s="198" t="str">
        <f aca="false">IF(ROUND(AJ$368*$D38,0)=ROUND(AJ$368*$D37,0),CONCATENATE(ROUND(AJ$368*$D38,0),(IF(AJ39=CONCATENATE(ROUND(AJ$368*$D38,0),"R"),"C","R"))),IF(ROUND(AJ$368*$D38,0)=ROUND(AJ$368*$D39,0),CONCATENATE(ROUND(AJ$368*$D38,0),"L"),ROUND(AJ$368*$D38,0)))</f>
        <v>13L</v>
      </c>
      <c r="AK38" s="198" t="str">
        <f aca="false">IF(ROUND(AK$368*$D38,0)=ROUND(AK$368*$D37,0),CONCATENATE(ROUND(AK$368*$D38,0),(IF(AK39=CONCATENATE(ROUND(AK$368*$D38,0),"R"),"C","R"))),IF(ROUND(AK$368*$D38,0)=ROUND(AK$368*$D39,0),CONCATENATE(ROUND(AK$368*$D38,0),"L"),ROUND(AK$368*$D38,0)))</f>
        <v>14L</v>
      </c>
    </row>
    <row r="39" customFormat="false" ht="13.5" hidden="false" customHeight="false" outlineLevel="0" collapsed="false">
      <c r="D39" s="199" t="n">
        <f aca="false">D38+0.2/72</f>
        <v>0.1</v>
      </c>
      <c r="E39" s="188" t="n">
        <f aca="false">IF(ROUND(E$368*$D39,0)=ROUND(E$368*$D38,0),CONCATENATE(ROUND(E$368*$D39,0),"R"),IF(ROUND(E$368*$D39,0)=ROUND(E$368*$D40,0),CONCATENATE(ROUND(E$368*$D39,0),"L"),ROUND(E$368*$D39,0)))</f>
        <v>37</v>
      </c>
      <c r="F39" s="188" t="n">
        <f aca="false">IF(ROUND(F$368*$D39,0)=ROUND(F$368*$D38,0),CONCATENATE(ROUND(F$368*$D39,0),"R"),IF(ROUND(F$368*$D39,0)=ROUND(F$368*$D40,0),CONCATENATE(ROUND(F$368*$D39,0),"L"),ROUND(F$368*$D39,0)))</f>
        <v>39</v>
      </c>
      <c r="G39" s="188" t="n">
        <f aca="false">IF(ROUND(G$368*$D39,0)=ROUND(G$368*$D38,0),CONCATENATE(ROUND(G$368*$D39,0),"R"),IF(ROUND(G$368*$D39,0)=ROUND(G$368*$D40,0),CONCATENATE(ROUND(G$368*$D39,0),"L"),ROUND(G$368*$D39,0)))</f>
        <v>40</v>
      </c>
      <c r="H39" s="189" t="n">
        <f aca="false">IF(ROUND(H$368*$D39,0)=ROUND(H$368*$D38,0),CONCATENATE(ROUND(H$368*$D39,0),"R"),IF(ROUND(H$368*$D39,0)=ROUND(H$368*$D40,0),CONCATENATE(ROUND(H$368*$D39,0),"L"),ROUND(H$368*$D39,0)))</f>
        <v>35</v>
      </c>
      <c r="I39" s="189" t="n">
        <f aca="false">IF(ROUND(I$368*$D39,0)=ROUND(I$368*$D38,0),CONCATENATE(ROUND(I$368*$D39,0),"R"),IF(ROUND(I$368*$D39,0)=ROUND(I$368*$D40,0),CONCATENATE(ROUND(I$368*$D39,0),"L"),ROUND(I$368*$D39,0)))</f>
        <v>37</v>
      </c>
      <c r="J39" s="189" t="n">
        <f aca="false">IF(ROUND(J$368*$D39,0)=ROUND(J$368*$D38,0),CONCATENATE(ROUND(J$368*$D39,0),"R"),IF(ROUND(J$368*$D39,0)=ROUND(J$368*$D40,0),CONCATENATE(ROUND(J$368*$D39,0),"L"),ROUND(J$368*$D39,0)))</f>
        <v>38</v>
      </c>
      <c r="K39" s="190" t="n">
        <f aca="false">IF(ROUND(K$368*$D39,0)=ROUND(K$368*$D38,0),CONCATENATE(ROUND(K$368*$D39,0),"R"),IF(ROUND(K$368*$D39,0)=ROUND(K$368*$D40,0),CONCATENATE(ROUND(K$368*$D39,0),"L"),ROUND(K$368*$D39,0)))</f>
        <v>33</v>
      </c>
      <c r="L39" s="190" t="n">
        <f aca="false">IF(ROUND(L$368*$D39,0)=ROUND(L$368*$D38,0),CONCATENATE(ROUND(L$368*$D39,0),"R"),IF(ROUND(L$368*$D39,0)=ROUND(L$368*$D40,0),CONCATENATE(ROUND(L$368*$D39,0),"L"),ROUND(L$368*$D39,0)))</f>
        <v>35</v>
      </c>
      <c r="M39" s="190" t="n">
        <f aca="false">IF(ROUND(M$368*$D39,0)=ROUND(M$368*$D38,0),CONCATENATE(ROUND(M$368*$D39,0),"R"),IF(ROUND(M$368*$D39,0)=ROUND(M$368*$D40,0),CONCATENATE(ROUND(M$368*$D39,0),"L"),ROUND(M$368*$D39,0)))</f>
        <v>36</v>
      </c>
      <c r="N39" s="191" t="str">
        <f aca="false">IF(ROUND(N$368*$D39,0)=ROUND(N$368*$D38,0),CONCATENATE(ROUND(N$368*$D39,0),(IF(N40=CONCATENATE(ROUND(N$368*$D39,0),"R"),"C","R"))),IF(ROUND(N$368*$D39,0)=ROUND(N$368*$D40,0),CONCATENATE(ROUND(N$368*$D39,0),"L"),ROUND(N$368*$D39,0)))</f>
        <v>18R</v>
      </c>
      <c r="O39" s="191" t="n">
        <f aca="false">IF(ROUND(O$368*$D39,0)=ROUND(O$368*$D38,0),CONCATENATE(ROUND(O$368*$D39,0),(IF(O40=CONCATENATE(ROUND(O$368*$D39,0),"R"),"C","R"))),IF(ROUND(O$368*$D39,0)=ROUND(O$368*$D40,0),CONCATENATE(ROUND(O$368*$D39,0),"L"),ROUND(O$368*$D39,0)))</f>
        <v>20</v>
      </c>
      <c r="P39" s="191" t="n">
        <f aca="false">IF(ROUND(P$368*$D39,0)=ROUND(P$368*$D38,0),CONCATENATE(ROUND(P$368*$D39,0),(IF(P40=CONCATENATE(ROUND(P$368*$D39,0),"R"),"C","R"))),IF(ROUND(P$368*$D39,0)=ROUND(P$368*$D40,0),CONCATENATE(ROUND(P$368*$D39,0),"L"),ROUND(P$368*$D39,0)))</f>
        <v>21</v>
      </c>
      <c r="Q39" s="192" t="str">
        <f aca="false">IF(ROUND(Q$368*$D39,0)=ROUND(Q$368*$D38,0),CONCATENATE(ROUND(Q$368*$D39,0),(IF(Q40=CONCATENATE(ROUND(Q$368*$D39,0),"R"),"C","R"))),IF(ROUND(Q$368*$D39,0)=ROUND(Q$368*$D40,0),CONCATENATE(ROUND(Q$368*$D39,0),"L"),ROUND(Q$368*$D39,0)))</f>
        <v>17C</v>
      </c>
      <c r="R39" s="192" t="n">
        <f aca="false">IF(ROUND(R$368*$D39,0)=ROUND(R$368*$D38,0),CONCATENATE(ROUND(R$368*$D39,0),(IF(R40=CONCATENATE(ROUND(R$368*$D39,0),"R"),"C","R"))),IF(ROUND(R$368*$D39,0)=ROUND(R$368*$D40,0),CONCATENATE(ROUND(R$368*$D39,0),"L"),ROUND(R$368*$D39,0)))</f>
        <v>19</v>
      </c>
      <c r="S39" s="192" t="n">
        <f aca="false">IF(ROUND(S$368*$D39,0)=ROUND(S$368*$D38,0),CONCATENATE(ROUND(S$368*$D39,0),(IF(S40=CONCATENATE(ROUND(S$368*$D39,0),"R"),"C","R"))),IF(ROUND(S$368*$D39,0)=ROUND(S$368*$D40,0),CONCATENATE(ROUND(S$368*$D39,0),"L"),ROUND(S$368*$D39,0)))</f>
        <v>20</v>
      </c>
      <c r="T39" s="193" t="str">
        <f aca="false">IF(ROUND(T$368*$D39,0)=ROUND(T$368*$D38,0),CONCATENATE(ROUND(T$368*$D39,0),(IF(T40=CONCATENATE(ROUND(T$368*$D39,0),"R"),"C","R"))),IF(ROUND(T$368*$D39,0)=ROUND(T$368*$D40,0),CONCATENATE(ROUND(T$368*$D39,0),"L"),ROUND(T$368*$D39,0)))</f>
        <v>16C</v>
      </c>
      <c r="U39" s="193" t="str">
        <f aca="false">IF(ROUND(U$368*$D39,0)=ROUND(U$368*$D38,0),CONCATENATE(ROUND(U$368*$D39,0),(IF(U40=CONCATENATE(ROUND(U$368*$D39,0),"R"),"C","R"))),IF(ROUND(U$368*$D39,0)=ROUND(U$368*$D40,0),CONCATENATE(ROUND(U$368*$D39,0),"L"),ROUND(U$368*$D39,0)))</f>
        <v>18R</v>
      </c>
      <c r="V39" s="193" t="n">
        <f aca="false">IF(ROUND(V$368*$D39,0)=ROUND(V$368*$D38,0),CONCATENATE(ROUND(V$368*$D39,0),(IF(V40=CONCATENATE(ROUND(V$368*$D39,0),"R"),"C","R"))),IF(ROUND(V$368*$D39,0)=ROUND(V$368*$D40,0),CONCATENATE(ROUND(V$368*$D39,0),"L"),ROUND(V$368*$D39,0)))</f>
        <v>19</v>
      </c>
      <c r="W39" s="194" t="str">
        <f aca="false">IF(ROUND(W$368*$D39,0)=ROUND(W$368*$D38,0),CONCATENATE(ROUND(W$368*$D39,0),(IF(W40=CONCATENATE(ROUND(W$368*$D39,0),"R"),"C","R"))),IF(ROUND(W$368*$D39,0)=ROUND(W$368*$D40,0),CONCATENATE(ROUND(W$368*$D39,0),"L"),ROUND(W$368*$D39,0)))</f>
        <v>15C</v>
      </c>
      <c r="X39" s="194" t="str">
        <f aca="false">IF(ROUND(X$368*$D39,0)=ROUND(X$368*$D38,0),CONCATENATE(ROUND(X$368*$D39,0),(IF(X40=CONCATENATE(ROUND(X$368*$D39,0),"R"),"C","R"))),IF(ROUND(X$368*$D39,0)=ROUND(X$368*$D40,0),CONCATENATE(ROUND(X$368*$D39,0),"L"),ROUND(X$368*$D39,0)))</f>
        <v>17C</v>
      </c>
      <c r="Y39" s="194" t="str">
        <f aca="false">IF(ROUND(Y$368*$D39,0)=ROUND(Y$368*$D38,0),CONCATENATE(ROUND(Y$368*$D39,0),(IF(Y40=CONCATENATE(ROUND(Y$368*$D39,0),"R"),"C","R"))),IF(ROUND(Y$368*$D39,0)=ROUND(Y$368*$D40,0),CONCATENATE(ROUND(Y$368*$D39,0),"L"),ROUND(Y$368*$D39,0)))</f>
        <v>18R</v>
      </c>
      <c r="Z39" s="195" t="str">
        <f aca="false">IF(ROUND(Z$368*$D39,0)=ROUND(Z$368*$D38,0),CONCATENATE(ROUND(Z$368*$D39,0),(IF(Z40=CONCATENATE(ROUND(Z$368*$D39,0),"R"),"C","R"))),IF(ROUND(Z$368*$D39,0)=ROUND(Z$368*$D40,0),CONCATENATE(ROUND(Z$368*$D39,0),"L"),ROUND(Z$368*$D39,0)))</f>
        <v>14C</v>
      </c>
      <c r="AA39" s="195" t="str">
        <f aca="false">IF(ROUND(AA$368*$D39,0)=ROUND(AA$368*$D38,0),CONCATENATE(ROUND(AA$368*$D39,0),(IF(AA40=CONCATENATE(ROUND(AA$368*$D39,0),"R"),"C","R"))),IF(ROUND(AA$368*$D39,0)=ROUND(AA$368*$D40,0),CONCATENATE(ROUND(AA$368*$D39,0),"L"),ROUND(AA$368*$D39,0)))</f>
        <v>16C</v>
      </c>
      <c r="AB39" s="195" t="str">
        <f aca="false">IF(ROUND(AB$368*$D39,0)=ROUND(AB$368*$D38,0),CONCATENATE(ROUND(AB$368*$D39,0),(IF(AB40=CONCATENATE(ROUND(AB$368*$D39,0),"R"),"C","R"))),IF(ROUND(AB$368*$D39,0)=ROUND(AB$368*$D40,0),CONCATENATE(ROUND(AB$368*$D39,0),"L"),ROUND(AB$368*$D39,0)))</f>
        <v>17C</v>
      </c>
      <c r="AC39" s="196" t="str">
        <f aca="false">IF(ROUND(AC$368*$D39,0)=ROUND(AC$368*$D38,0),CONCATENATE(ROUND(AC$368*$D39,0),(IF(AC40=CONCATENATE(ROUND(AC$368*$D39,0),"R"),"C","R"))),IF(ROUND(AC$368*$D39,0)=ROUND(AC$368*$D40,0),CONCATENATE(ROUND(AC$368*$D39,0),"L"),ROUND(AC$368*$D39,0)))</f>
        <v>13C</v>
      </c>
      <c r="AD39" s="196" t="str">
        <f aca="false">IF(ROUND(AD$368*$D39,0)=ROUND(AD$368*$D38,0),CONCATENATE(ROUND(AD$368*$D39,0),(IF(AD40=CONCATENATE(ROUND(AD$368*$D39,0),"R"),"C","R"))),IF(ROUND(AD$368*$D39,0)=ROUND(AD$368*$D40,0),CONCATENATE(ROUND(AD$368*$D39,0),"L"),ROUND(AD$368*$D39,0)))</f>
        <v>15C</v>
      </c>
      <c r="AE39" s="196" t="str">
        <f aca="false">IF(ROUND(AE$368*$D39,0)=ROUND(AE$368*$D38,0),CONCATENATE(ROUND(AE$368*$D39,0),(IF(AE40=CONCATENATE(ROUND(AE$368*$D39,0),"R"),"C","R"))),IF(ROUND(AE$368*$D39,0)=ROUND(AE$368*$D40,0),CONCATENATE(ROUND(AE$368*$D39,0),"L"),ROUND(AE$368*$D39,0)))</f>
        <v>16C</v>
      </c>
      <c r="AF39" s="197" t="str">
        <f aca="false">IF(ROUND(AF$368*$D39,0)=ROUND(AF$368*$D38,0),CONCATENATE(ROUND(AF$368*$D39,0),(IF(AF40=CONCATENATE(ROUND(AF$368*$D39,0),"R"),"C","R"))),IF(ROUND(AF$368*$D39,0)=ROUND(AF$368*$D40,0),CONCATENATE(ROUND(AF$368*$D39,0),"L"),ROUND(AF$368*$D39,0)))</f>
        <v>12C</v>
      </c>
      <c r="AG39" s="197" t="str">
        <f aca="false">IF(ROUND(AG$368*$D39,0)=ROUND(AG$368*$D38,0),CONCATENATE(ROUND(AG$368*$D39,0),(IF(AG40=CONCATENATE(ROUND(AG$368*$D39,0),"R"),"C","R"))),IF(ROUND(AG$368*$D39,0)=ROUND(AG$368*$D40,0),CONCATENATE(ROUND(AG$368*$D39,0),"L"),ROUND(AG$368*$D39,0)))</f>
        <v>14C</v>
      </c>
      <c r="AH39" s="197" t="str">
        <f aca="false">IF(ROUND(AH$368*$D39,0)=ROUND(AH$368*$D38,0),CONCATENATE(ROUND(AH$368*$D39,0),(IF(AH40=CONCATENATE(ROUND(AH$368*$D39,0),"R"),"C","R"))),IF(ROUND(AH$368*$D39,0)=ROUND(AH$368*$D40,0),CONCATENATE(ROUND(AH$368*$D39,0),"L"),ROUND(AH$368*$D39,0)))</f>
        <v>15C</v>
      </c>
      <c r="AI39" s="198" t="str">
        <f aca="false">IF(ROUND(AI$368*$D39,0)=ROUND(AI$368*$D38,0),CONCATENATE(ROUND(AI$368*$D39,0),(IF(AI40=CONCATENATE(ROUND(AI$368*$D39,0),"R"),"C","R"))),IF(ROUND(AI$368*$D39,0)=ROUND(AI$368*$D40,0),CONCATENATE(ROUND(AI$368*$D39,0),"L"),ROUND(AI$368*$D39,0)))</f>
        <v>11C</v>
      </c>
      <c r="AJ39" s="198" t="str">
        <f aca="false">IF(ROUND(AJ$368*$D39,0)=ROUND(AJ$368*$D38,0),CONCATENATE(ROUND(AJ$368*$D39,0),(IF(AJ40=CONCATENATE(ROUND(AJ$368*$D39,0),"R"),"C","R"))),IF(ROUND(AJ$368*$D39,0)=ROUND(AJ$368*$D40,0),CONCATENATE(ROUND(AJ$368*$D39,0),"L"),ROUND(AJ$368*$D39,0)))</f>
        <v>13C</v>
      </c>
      <c r="AK39" s="198" t="str">
        <f aca="false">IF(ROUND(AK$368*$D39,0)=ROUND(AK$368*$D38,0),CONCATENATE(ROUND(AK$368*$D39,0),(IF(AK40=CONCATENATE(ROUND(AK$368*$D39,0),"R"),"C","R"))),IF(ROUND(AK$368*$D39,0)=ROUND(AK$368*$D40,0),CONCATENATE(ROUND(AK$368*$D39,0),"L"),ROUND(AK$368*$D39,0)))</f>
        <v>14C</v>
      </c>
    </row>
    <row r="40" customFormat="false" ht="13.5" hidden="false" customHeight="false" outlineLevel="0" collapsed="false">
      <c r="D40" s="199" t="n">
        <f aca="false">D39+0.2/72</f>
        <v>0.102777777777778</v>
      </c>
      <c r="E40" s="188" t="n">
        <f aca="false">IF(ROUND(E$368*$D40,0)=ROUND(E$368*$D39,0),CONCATENATE(ROUND(E$368*$D40,0),"R"),IF(ROUND(E$368*$D40,0)=ROUND(E$368*$D41,0),CONCATENATE(ROUND(E$368*$D40,0),"L"),ROUND(E$368*$D40,0)))</f>
        <v>38</v>
      </c>
      <c r="F40" s="188" t="n">
        <f aca="false">IF(ROUND(F$368*$D40,0)=ROUND(F$368*$D39,0),CONCATENATE(ROUND(F$368*$D40,0),"R"),IF(ROUND(F$368*$D40,0)=ROUND(F$368*$D41,0),CONCATENATE(ROUND(F$368*$D40,0),"L"),ROUND(F$368*$D40,0)))</f>
        <v>40</v>
      </c>
      <c r="G40" s="188" t="n">
        <f aca="false">IF(ROUND(G$368*$D40,0)=ROUND(G$368*$D39,0),CONCATENATE(ROUND(G$368*$D40,0),"R"),IF(ROUND(G$368*$D40,0)=ROUND(G$368*$D41,0),CONCATENATE(ROUND(G$368*$D40,0),"L"),ROUND(G$368*$D40,0)))</f>
        <v>41</v>
      </c>
      <c r="H40" s="189" t="n">
        <f aca="false">IF(ROUND(H$368*$D40,0)=ROUND(H$368*$D39,0),CONCATENATE(ROUND(H$368*$D40,0),"R"),IF(ROUND(H$368*$D40,0)=ROUND(H$368*$D41,0),CONCATENATE(ROUND(H$368*$D40,0),"L"),ROUND(H$368*$D40,0)))</f>
        <v>36</v>
      </c>
      <c r="I40" s="189" t="n">
        <f aca="false">IF(ROUND(I$368*$D40,0)=ROUND(I$368*$D39,0),CONCATENATE(ROUND(I$368*$D40,0),"R"),IF(ROUND(I$368*$D40,0)=ROUND(I$368*$D41,0),CONCATENATE(ROUND(I$368*$D40,0),"L"),ROUND(I$368*$D40,0)))</f>
        <v>38</v>
      </c>
      <c r="J40" s="189" t="n">
        <f aca="false">IF(ROUND(J$368*$D40,0)=ROUND(J$368*$D39,0),CONCATENATE(ROUND(J$368*$D40,0),"R"),IF(ROUND(J$368*$D40,0)=ROUND(J$368*$D41,0),CONCATENATE(ROUND(J$368*$D40,0),"L"),ROUND(J$368*$D40,0)))</f>
        <v>39</v>
      </c>
      <c r="K40" s="190" t="n">
        <f aca="false">IF(ROUND(K$368*$D40,0)=ROUND(K$368*$D39,0),CONCATENATE(ROUND(K$368*$D40,0),"R"),IF(ROUND(K$368*$D40,0)=ROUND(K$368*$D41,0),CONCATENATE(ROUND(K$368*$D40,0),"L"),ROUND(K$368*$D40,0)))</f>
        <v>34</v>
      </c>
      <c r="L40" s="190" t="n">
        <f aca="false">IF(ROUND(L$368*$D40,0)=ROUND(L$368*$D39,0),CONCATENATE(ROUND(L$368*$D40,0),"R"),IF(ROUND(L$368*$D40,0)=ROUND(L$368*$D41,0),CONCATENATE(ROUND(L$368*$D40,0),"L"),ROUND(L$368*$D40,0)))</f>
        <v>36</v>
      </c>
      <c r="M40" s="190" t="n">
        <f aca="false">IF(ROUND(M$368*$D40,0)=ROUND(M$368*$D39,0),CONCATENATE(ROUND(M$368*$D40,0),"R"),IF(ROUND(M$368*$D40,0)=ROUND(M$368*$D41,0),CONCATENATE(ROUND(M$368*$D40,0),"L"),ROUND(M$368*$D40,0)))</f>
        <v>37</v>
      </c>
      <c r="N40" s="191" t="str">
        <f aca="false">IF(ROUND(N$368*$D40,0)=ROUND(N$368*$D39,0),CONCATENATE(ROUND(N$368*$D40,0),(IF(N41=CONCATENATE(ROUND(N$368*$D40,0),"R"),"C","R"))),IF(ROUND(N$368*$D40,0)=ROUND(N$368*$D41,0),CONCATENATE(ROUND(N$368*$D40,0),"L"),ROUND(N$368*$D40,0)))</f>
        <v>19L</v>
      </c>
      <c r="O40" s="191" t="str">
        <f aca="false">IF(ROUND(O$368*$D40,0)=ROUND(O$368*$D39,0),CONCATENATE(ROUND(O$368*$D40,0),(IF(O41=CONCATENATE(ROUND(O$368*$D40,0),"R"),"C","R"))),IF(ROUND(O$368*$D40,0)=ROUND(O$368*$D41,0),CONCATENATE(ROUND(O$368*$D40,0),"L"),ROUND(O$368*$D40,0)))</f>
        <v>21L</v>
      </c>
      <c r="P40" s="191" t="str">
        <f aca="false">IF(ROUND(P$368*$D40,0)=ROUND(P$368*$D39,0),CONCATENATE(ROUND(P$368*$D40,0),(IF(P41=CONCATENATE(ROUND(P$368*$D40,0),"R"),"C","R"))),IF(ROUND(P$368*$D40,0)=ROUND(P$368*$D41,0),CONCATENATE(ROUND(P$368*$D40,0),"L"),ROUND(P$368*$D40,0)))</f>
        <v>22L</v>
      </c>
      <c r="Q40" s="192" t="str">
        <f aca="false">IF(ROUND(Q$368*$D40,0)=ROUND(Q$368*$D39,0),CONCATENATE(ROUND(Q$368*$D40,0),(IF(Q41=CONCATENATE(ROUND(Q$368*$D40,0),"R"),"C","R"))),IF(ROUND(Q$368*$D40,0)=ROUND(Q$368*$D41,0),CONCATENATE(ROUND(Q$368*$D40,0),"L"),ROUND(Q$368*$D40,0)))</f>
        <v>17R</v>
      </c>
      <c r="R40" s="192" t="str">
        <f aca="false">IF(ROUND(R$368*$D40,0)=ROUND(R$368*$D39,0),CONCATENATE(ROUND(R$368*$D40,0),(IF(R41=CONCATENATE(ROUND(R$368*$D40,0),"R"),"C","R"))),IF(ROUND(R$368*$D40,0)=ROUND(R$368*$D41,0),CONCATENATE(ROUND(R$368*$D40,0),"L"),ROUND(R$368*$D40,0)))</f>
        <v>20L</v>
      </c>
      <c r="S40" s="192" t="str">
        <f aca="false">IF(ROUND(S$368*$D40,0)=ROUND(S$368*$D39,0),CONCATENATE(ROUND(S$368*$D40,0),(IF(S41=CONCATENATE(ROUND(S$368*$D40,0),"R"),"C","R"))),IF(ROUND(S$368*$D40,0)=ROUND(S$368*$D41,0),CONCATENATE(ROUND(S$368*$D40,0),"L"),ROUND(S$368*$D40,0)))</f>
        <v>21L</v>
      </c>
      <c r="T40" s="193" t="str">
        <f aca="false">IF(ROUND(T$368*$D40,0)=ROUND(T$368*$D39,0),CONCATENATE(ROUND(T$368*$D40,0),(IF(T41=CONCATENATE(ROUND(T$368*$D40,0),"R"),"C","R"))),IF(ROUND(T$368*$D40,0)=ROUND(T$368*$D41,0),CONCATENATE(ROUND(T$368*$D40,0),"L"),ROUND(T$368*$D40,0)))</f>
        <v>16R</v>
      </c>
      <c r="U40" s="193" t="str">
        <f aca="false">IF(ROUND(U$368*$D40,0)=ROUND(U$368*$D39,0),CONCATENATE(ROUND(U$368*$D40,0),(IF(U41=CONCATENATE(ROUND(U$368*$D40,0),"R"),"C","R"))),IF(ROUND(U$368*$D40,0)=ROUND(U$368*$D41,0),CONCATENATE(ROUND(U$368*$D40,0),"L"),ROUND(U$368*$D40,0)))</f>
        <v>19L</v>
      </c>
      <c r="V40" s="193" t="str">
        <f aca="false">IF(ROUND(V$368*$D40,0)=ROUND(V$368*$D39,0),CONCATENATE(ROUND(V$368*$D40,0),(IF(V41=CONCATENATE(ROUND(V$368*$D40,0),"R"),"C","R"))),IF(ROUND(V$368*$D40,0)=ROUND(V$368*$D41,0),CONCATENATE(ROUND(V$368*$D40,0),"L"),ROUND(V$368*$D40,0)))</f>
        <v>20L</v>
      </c>
      <c r="W40" s="194" t="str">
        <f aca="false">IF(ROUND(W$368*$D40,0)=ROUND(W$368*$D39,0),CONCATENATE(ROUND(W$368*$D40,0),(IF(W41=CONCATENATE(ROUND(W$368*$D40,0),"R"),"C","R"))),IF(ROUND(W$368*$D40,0)=ROUND(W$368*$D41,0),CONCATENATE(ROUND(W$368*$D40,0),"L"),ROUND(W$368*$D40,0)))</f>
        <v>15R</v>
      </c>
      <c r="X40" s="194" t="str">
        <f aca="false">IF(ROUND(X$368*$D40,0)=ROUND(X$368*$D39,0),CONCATENATE(ROUND(X$368*$D40,0),(IF(X41=CONCATENATE(ROUND(X$368*$D40,0),"R"),"C","R"))),IF(ROUND(X$368*$D40,0)=ROUND(X$368*$D41,0),CONCATENATE(ROUND(X$368*$D40,0),"L"),ROUND(X$368*$D40,0)))</f>
        <v>17R</v>
      </c>
      <c r="Y40" s="194" t="str">
        <f aca="false">IF(ROUND(Y$368*$D40,0)=ROUND(Y$368*$D39,0),CONCATENATE(ROUND(Y$368*$D40,0),(IF(Y41=CONCATENATE(ROUND(Y$368*$D40,0),"R"),"C","R"))),IF(ROUND(Y$368*$D40,0)=ROUND(Y$368*$D41,0),CONCATENATE(ROUND(Y$368*$D40,0),"L"),ROUND(Y$368*$D40,0)))</f>
        <v>19L</v>
      </c>
      <c r="Z40" s="195" t="str">
        <f aca="false">IF(ROUND(Z$368*$D40,0)=ROUND(Z$368*$D39,0),CONCATENATE(ROUND(Z$368*$D40,0),(IF(Z41=CONCATENATE(ROUND(Z$368*$D40,0),"R"),"C","R"))),IF(ROUND(Z$368*$D40,0)=ROUND(Z$368*$D41,0),CONCATENATE(ROUND(Z$368*$D40,0),"L"),ROUND(Z$368*$D40,0)))</f>
        <v>14R</v>
      </c>
      <c r="AA40" s="195" t="str">
        <f aca="false">IF(ROUND(AA$368*$D40,0)=ROUND(AA$368*$D39,0),CONCATENATE(ROUND(AA$368*$D40,0),(IF(AA41=CONCATENATE(ROUND(AA$368*$D40,0),"R"),"C","R"))),IF(ROUND(AA$368*$D40,0)=ROUND(AA$368*$D41,0),CONCATENATE(ROUND(AA$368*$D40,0),"L"),ROUND(AA$368*$D40,0)))</f>
        <v>16R</v>
      </c>
      <c r="AB40" s="195" t="str">
        <f aca="false">IF(ROUND(AB$368*$D40,0)=ROUND(AB$368*$D39,0),CONCATENATE(ROUND(AB$368*$D40,0),(IF(AB41=CONCATENATE(ROUND(AB$368*$D40,0),"R"),"C","R"))),IF(ROUND(AB$368*$D40,0)=ROUND(AB$368*$D41,0),CONCATENATE(ROUND(AB$368*$D40,0),"L"),ROUND(AB$368*$D40,0)))</f>
        <v>17R</v>
      </c>
      <c r="AC40" s="196" t="str">
        <f aca="false">IF(ROUND(AC$368*$D40,0)=ROUND(AC$368*$D39,0),CONCATENATE(ROUND(AC$368*$D40,0),(IF(AC41=CONCATENATE(ROUND(AC$368*$D40,0),"R"),"C","R"))),IF(ROUND(AC$368*$D40,0)=ROUND(AC$368*$D41,0),CONCATENATE(ROUND(AC$368*$D40,0),"L"),ROUND(AC$368*$D40,0)))</f>
        <v>13R</v>
      </c>
      <c r="AD40" s="196" t="str">
        <f aca="false">IF(ROUND(AD$368*$D40,0)=ROUND(AD$368*$D39,0),CONCATENATE(ROUND(AD$368*$D40,0),(IF(AD41=CONCATENATE(ROUND(AD$368*$D40,0),"R"),"C","R"))),IF(ROUND(AD$368*$D40,0)=ROUND(AD$368*$D41,0),CONCATENATE(ROUND(AD$368*$D40,0),"L"),ROUND(AD$368*$D40,0)))</f>
        <v>15R</v>
      </c>
      <c r="AE40" s="196" t="str">
        <f aca="false">IF(ROUND(AE$368*$D40,0)=ROUND(AE$368*$D39,0),CONCATENATE(ROUND(AE$368*$D40,0),(IF(AE41=CONCATENATE(ROUND(AE$368*$D40,0),"R"),"C","R"))),IF(ROUND(AE$368*$D40,0)=ROUND(AE$368*$D41,0),CONCATENATE(ROUND(AE$368*$D40,0),"L"),ROUND(AE$368*$D40,0)))</f>
        <v>16R</v>
      </c>
      <c r="AF40" s="197" t="str">
        <f aca="false">IF(ROUND(AF$368*$D40,0)=ROUND(AF$368*$D39,0),CONCATENATE(ROUND(AF$368*$D40,0),(IF(AF41=CONCATENATE(ROUND(AF$368*$D40,0),"R"),"C","R"))),IF(ROUND(AF$368*$D40,0)=ROUND(AF$368*$D41,0),CONCATENATE(ROUND(AF$368*$D40,0),"L"),ROUND(AF$368*$D40,0)))</f>
        <v>12R</v>
      </c>
      <c r="AG40" s="197" t="str">
        <f aca="false">IF(ROUND(AG$368*$D40,0)=ROUND(AG$368*$D39,0),CONCATENATE(ROUND(AG$368*$D40,0),(IF(AG41=CONCATENATE(ROUND(AG$368*$D40,0),"R"),"C","R"))),IF(ROUND(AG$368*$D40,0)=ROUND(AG$368*$D41,0),CONCATENATE(ROUND(AG$368*$D40,0),"L"),ROUND(AG$368*$D40,0)))</f>
        <v>14R</v>
      </c>
      <c r="AH40" s="197" t="str">
        <f aca="false">IF(ROUND(AH$368*$D40,0)=ROUND(AH$368*$D39,0),CONCATENATE(ROUND(AH$368*$D40,0),(IF(AH41=CONCATENATE(ROUND(AH$368*$D40,0),"R"),"C","R"))),IF(ROUND(AH$368*$D40,0)=ROUND(AH$368*$D41,0),CONCATENATE(ROUND(AH$368*$D40,0),"L"),ROUND(AH$368*$D40,0)))</f>
        <v>15R</v>
      </c>
      <c r="AI40" s="198" t="str">
        <f aca="false">IF(ROUND(AI$368*$D40,0)=ROUND(AI$368*$D39,0),CONCATENATE(ROUND(AI$368*$D40,0),(IF(AI41=CONCATENATE(ROUND(AI$368*$D40,0),"R"),"C","R"))),IF(ROUND(AI$368*$D40,0)=ROUND(AI$368*$D41,0),CONCATENATE(ROUND(AI$368*$D40,0),"L"),ROUND(AI$368*$D40,0)))</f>
        <v>11R</v>
      </c>
      <c r="AJ40" s="198" t="str">
        <f aca="false">IF(ROUND(AJ$368*$D40,0)=ROUND(AJ$368*$D39,0),CONCATENATE(ROUND(AJ$368*$D40,0),(IF(AJ41=CONCATENATE(ROUND(AJ$368*$D40,0),"R"),"C","R"))),IF(ROUND(AJ$368*$D40,0)=ROUND(AJ$368*$D41,0),CONCATENATE(ROUND(AJ$368*$D40,0),"L"),ROUND(AJ$368*$D40,0)))</f>
        <v>13R</v>
      </c>
      <c r="AK40" s="198" t="str">
        <f aca="false">IF(ROUND(AK$368*$D40,0)=ROUND(AK$368*$D39,0),CONCATENATE(ROUND(AK$368*$D40,0),(IF(AK41=CONCATENATE(ROUND(AK$368*$D40,0),"R"),"C","R"))),IF(ROUND(AK$368*$D40,0)=ROUND(AK$368*$D41,0),CONCATENATE(ROUND(AK$368*$D40,0),"L"),ROUND(AK$368*$D40,0)))</f>
        <v>14R</v>
      </c>
    </row>
    <row r="41" customFormat="false" ht="13.5" hidden="false" customHeight="false" outlineLevel="0" collapsed="false">
      <c r="D41" s="199" t="n">
        <f aca="false">D40+0.2/72</f>
        <v>0.105555555555556</v>
      </c>
      <c r="E41" s="188" t="n">
        <f aca="false">IF(ROUND(E$368*$D41,0)=ROUND(E$368*$D40,0),CONCATENATE(ROUND(E$368*$D41,0),"R"),IF(ROUND(E$368*$D41,0)=ROUND(E$368*$D42,0),CONCATENATE(ROUND(E$368*$D41,0),"L"),ROUND(E$368*$D41,0)))</f>
        <v>39</v>
      </c>
      <c r="F41" s="188" t="n">
        <f aca="false">IF(ROUND(F$368*$D41,0)=ROUND(F$368*$D40,0),CONCATENATE(ROUND(F$368*$D41,0),"R"),IF(ROUND(F$368*$D41,0)=ROUND(F$368*$D42,0),CONCATENATE(ROUND(F$368*$D41,0),"L"),ROUND(F$368*$D41,0)))</f>
        <v>41</v>
      </c>
      <c r="G41" s="188" t="n">
        <f aca="false">IF(ROUND(G$368*$D41,0)=ROUND(G$368*$D40,0),CONCATENATE(ROUND(G$368*$D41,0),"R"),IF(ROUND(G$368*$D41,0)=ROUND(G$368*$D42,0),CONCATENATE(ROUND(G$368*$D41,0),"L"),ROUND(G$368*$D41,0)))</f>
        <v>42</v>
      </c>
      <c r="H41" s="189" t="n">
        <f aca="false">IF(ROUND(H$368*$D41,0)=ROUND(H$368*$D40,0),CONCATENATE(ROUND(H$368*$D41,0),"R"),IF(ROUND(H$368*$D41,0)=ROUND(H$368*$D42,0),CONCATENATE(ROUND(H$368*$D41,0),"L"),ROUND(H$368*$D41,0)))</f>
        <v>37</v>
      </c>
      <c r="I41" s="189" t="n">
        <f aca="false">IF(ROUND(I$368*$D41,0)=ROUND(I$368*$D40,0),CONCATENATE(ROUND(I$368*$D41,0),"R"),IF(ROUND(I$368*$D41,0)=ROUND(I$368*$D42,0),CONCATENATE(ROUND(I$368*$D41,0),"L"),ROUND(I$368*$D41,0)))</f>
        <v>39</v>
      </c>
      <c r="J41" s="189" t="n">
        <f aca="false">IF(ROUND(J$368*$D41,0)=ROUND(J$368*$D40,0),CONCATENATE(ROUND(J$368*$D41,0),"R"),IF(ROUND(J$368*$D41,0)=ROUND(J$368*$D42,0),CONCATENATE(ROUND(J$368*$D41,0),"L"),ROUND(J$368*$D41,0)))</f>
        <v>40</v>
      </c>
      <c r="K41" s="190" t="n">
        <f aca="false">IF(ROUND(K$368*$D41,0)=ROUND(K$368*$D40,0),CONCATENATE(ROUND(K$368*$D41,0),"R"),IF(ROUND(K$368*$D41,0)=ROUND(K$368*$D42,0),CONCATENATE(ROUND(K$368*$D41,0),"L"),ROUND(K$368*$D41,0)))</f>
        <v>35</v>
      </c>
      <c r="L41" s="190" t="n">
        <f aca="false">IF(ROUND(L$368*$D41,0)=ROUND(L$368*$D40,0),CONCATENATE(ROUND(L$368*$D41,0),"R"),IF(ROUND(L$368*$D41,0)=ROUND(L$368*$D42,0),CONCATENATE(ROUND(L$368*$D41,0),"L"),ROUND(L$368*$D41,0)))</f>
        <v>37</v>
      </c>
      <c r="M41" s="190" t="n">
        <f aca="false">IF(ROUND(M$368*$D41,0)=ROUND(M$368*$D40,0),CONCATENATE(ROUND(M$368*$D41,0),"R"),IF(ROUND(M$368*$D41,0)=ROUND(M$368*$D42,0),CONCATENATE(ROUND(M$368*$D41,0),"L"),ROUND(M$368*$D41,0)))</f>
        <v>38</v>
      </c>
      <c r="N41" s="191" t="str">
        <f aca="false">IF(ROUND(N$368*$D41,0)=ROUND(N$368*$D40,0),CONCATENATE(ROUND(N$368*$D41,0),(IF(N42=CONCATENATE(ROUND(N$368*$D41,0),"R"),"C","R"))),IF(ROUND(N$368*$D41,0)=ROUND(N$368*$D42,0),CONCATENATE(ROUND(N$368*$D41,0),"L"),ROUND(N$368*$D41,0)))</f>
        <v>19R</v>
      </c>
      <c r="O41" s="191" t="str">
        <f aca="false">IF(ROUND(O$368*$D41,0)=ROUND(O$368*$D40,0),CONCATENATE(ROUND(O$368*$D41,0),(IF(O42=CONCATENATE(ROUND(O$368*$D41,0),"R"),"C","R"))),IF(ROUND(O$368*$D41,0)=ROUND(O$368*$D42,0),CONCATENATE(ROUND(O$368*$D41,0),"L"),ROUND(O$368*$D41,0)))</f>
        <v>21R</v>
      </c>
      <c r="P41" s="191" t="str">
        <f aca="false">IF(ROUND(P$368*$D41,0)=ROUND(P$368*$D40,0),CONCATENATE(ROUND(P$368*$D41,0),(IF(P42=CONCATENATE(ROUND(P$368*$D41,0),"R"),"C","R"))),IF(ROUND(P$368*$D41,0)=ROUND(P$368*$D42,0),CONCATENATE(ROUND(P$368*$D41,0),"L"),ROUND(P$368*$D41,0)))</f>
        <v>22R</v>
      </c>
      <c r="Q41" s="192" t="str">
        <f aca="false">IF(ROUND(Q$368*$D41,0)=ROUND(Q$368*$D40,0),CONCATENATE(ROUND(Q$368*$D41,0),(IF(Q42=CONCATENATE(ROUND(Q$368*$D41,0),"R"),"C","R"))),IF(ROUND(Q$368*$D41,0)=ROUND(Q$368*$D42,0),CONCATENATE(ROUND(Q$368*$D41,0),"L"),ROUND(Q$368*$D41,0)))</f>
        <v>18L</v>
      </c>
      <c r="R41" s="192" t="str">
        <f aca="false">IF(ROUND(R$368*$D41,0)=ROUND(R$368*$D40,0),CONCATENATE(ROUND(R$368*$D41,0),(IF(R42=CONCATENATE(ROUND(R$368*$D41,0),"R"),"C","R"))),IF(ROUND(R$368*$D41,0)=ROUND(R$368*$D42,0),CONCATENATE(ROUND(R$368*$D41,0),"L"),ROUND(R$368*$D41,0)))</f>
        <v>20R</v>
      </c>
      <c r="S41" s="192" t="str">
        <f aca="false">IF(ROUND(S$368*$D41,0)=ROUND(S$368*$D40,0),CONCATENATE(ROUND(S$368*$D41,0),(IF(S42=CONCATENATE(ROUND(S$368*$D41,0),"R"),"C","R"))),IF(ROUND(S$368*$D41,0)=ROUND(S$368*$D42,0),CONCATENATE(ROUND(S$368*$D41,0),"L"),ROUND(S$368*$D41,0)))</f>
        <v>21R</v>
      </c>
      <c r="T41" s="193" t="str">
        <f aca="false">IF(ROUND(T$368*$D41,0)=ROUND(T$368*$D40,0),CONCATENATE(ROUND(T$368*$D41,0),(IF(T42=CONCATENATE(ROUND(T$368*$D41,0),"R"),"C","R"))),IF(ROUND(T$368*$D41,0)=ROUND(T$368*$D42,0),CONCATENATE(ROUND(T$368*$D41,0),"L"),ROUND(T$368*$D41,0)))</f>
        <v>17L</v>
      </c>
      <c r="U41" s="193" t="str">
        <f aca="false">IF(ROUND(U$368*$D41,0)=ROUND(U$368*$D40,0),CONCATENATE(ROUND(U$368*$D41,0),(IF(U42=CONCATENATE(ROUND(U$368*$D41,0),"R"),"C","R"))),IF(ROUND(U$368*$D41,0)=ROUND(U$368*$D42,0),CONCATENATE(ROUND(U$368*$D41,0),"L"),ROUND(U$368*$D41,0)))</f>
        <v>19R</v>
      </c>
      <c r="V41" s="193" t="str">
        <f aca="false">IF(ROUND(V$368*$D41,0)=ROUND(V$368*$D40,0),CONCATENATE(ROUND(V$368*$D41,0),(IF(V42=CONCATENATE(ROUND(V$368*$D41,0),"R"),"C","R"))),IF(ROUND(V$368*$D41,0)=ROUND(V$368*$D42,0),CONCATENATE(ROUND(V$368*$D41,0),"L"),ROUND(V$368*$D41,0)))</f>
        <v>20R</v>
      </c>
      <c r="W41" s="194" t="str">
        <f aca="false">IF(ROUND(W$368*$D41,0)=ROUND(W$368*$D40,0),CONCATENATE(ROUND(W$368*$D41,0),(IF(W42=CONCATENATE(ROUND(W$368*$D41,0),"R"),"C","R"))),IF(ROUND(W$368*$D41,0)=ROUND(W$368*$D42,0),CONCATENATE(ROUND(W$368*$D41,0),"L"),ROUND(W$368*$D41,0)))</f>
        <v>16L</v>
      </c>
      <c r="X41" s="194" t="str">
        <f aca="false">IF(ROUND(X$368*$D41,0)=ROUND(X$368*$D40,0),CONCATENATE(ROUND(X$368*$D41,0),(IF(X42=CONCATENATE(ROUND(X$368*$D41,0),"R"),"C","R"))),IF(ROUND(X$368*$D41,0)=ROUND(X$368*$D42,0),CONCATENATE(ROUND(X$368*$D41,0),"L"),ROUND(X$368*$D41,0)))</f>
        <v>18L</v>
      </c>
      <c r="Y41" s="194" t="str">
        <f aca="false">IF(ROUND(Y$368*$D41,0)=ROUND(Y$368*$D40,0),CONCATENATE(ROUND(Y$368*$D41,0),(IF(Y42=CONCATENATE(ROUND(Y$368*$D41,0),"R"),"C","R"))),IF(ROUND(Y$368*$D41,0)=ROUND(Y$368*$D42,0),CONCATENATE(ROUND(Y$368*$D41,0),"L"),ROUND(Y$368*$D41,0)))</f>
        <v>19R</v>
      </c>
      <c r="Z41" s="195" t="str">
        <f aca="false">IF(ROUND(Z$368*$D41,0)=ROUND(Z$368*$D40,0),CONCATENATE(ROUND(Z$368*$D41,0),(IF(Z42=CONCATENATE(ROUND(Z$368*$D41,0),"R"),"C","R"))),IF(ROUND(Z$368*$D41,0)=ROUND(Z$368*$D42,0),CONCATENATE(ROUND(Z$368*$D41,0),"L"),ROUND(Z$368*$D41,0)))</f>
        <v>15L</v>
      </c>
      <c r="AA41" s="195" t="str">
        <f aca="false">IF(ROUND(AA$368*$D41,0)=ROUND(AA$368*$D40,0),CONCATENATE(ROUND(AA$368*$D41,0),(IF(AA42=CONCATENATE(ROUND(AA$368*$D41,0),"R"),"C","R"))),IF(ROUND(AA$368*$D41,0)=ROUND(AA$368*$D42,0),CONCATENATE(ROUND(AA$368*$D41,0),"L"),ROUND(AA$368*$D41,0)))</f>
        <v>17L</v>
      </c>
      <c r="AB41" s="195" t="str">
        <f aca="false">IF(ROUND(AB$368*$D41,0)=ROUND(AB$368*$D40,0),CONCATENATE(ROUND(AB$368*$D41,0),(IF(AB42=CONCATENATE(ROUND(AB$368*$D41,0),"R"),"C","R"))),IF(ROUND(AB$368*$D41,0)=ROUND(AB$368*$D42,0),CONCATENATE(ROUND(AB$368*$D41,0),"L"),ROUND(AB$368*$D41,0)))</f>
        <v>18L</v>
      </c>
      <c r="AC41" s="196" t="str">
        <f aca="false">IF(ROUND(AC$368*$D41,0)=ROUND(AC$368*$D40,0),CONCATENATE(ROUND(AC$368*$D41,0),(IF(AC42=CONCATENATE(ROUND(AC$368*$D41,0),"R"),"C","R"))),IF(ROUND(AC$368*$D41,0)=ROUND(AC$368*$D42,0),CONCATENATE(ROUND(AC$368*$D41,0),"L"),ROUND(AC$368*$D41,0)))</f>
        <v>14L</v>
      </c>
      <c r="AD41" s="196" t="str">
        <f aca="false">IF(ROUND(AD$368*$D41,0)=ROUND(AD$368*$D40,0),CONCATENATE(ROUND(AD$368*$D41,0),(IF(AD42=CONCATENATE(ROUND(AD$368*$D41,0),"R"),"C","R"))),IF(ROUND(AD$368*$D41,0)=ROUND(AD$368*$D42,0),CONCATENATE(ROUND(AD$368*$D41,0),"L"),ROUND(AD$368*$D41,0)))</f>
        <v>16L</v>
      </c>
      <c r="AE41" s="196" t="str">
        <f aca="false">IF(ROUND(AE$368*$D41,0)=ROUND(AE$368*$D40,0),CONCATENATE(ROUND(AE$368*$D41,0),(IF(AE42=CONCATENATE(ROUND(AE$368*$D41,0),"R"),"C","R"))),IF(ROUND(AE$368*$D41,0)=ROUND(AE$368*$D42,0),CONCATENATE(ROUND(AE$368*$D41,0),"L"),ROUND(AE$368*$D41,0)))</f>
        <v>17L</v>
      </c>
      <c r="AF41" s="197" t="str">
        <f aca="false">IF(ROUND(AF$368*$D41,0)=ROUND(AF$368*$D40,0),CONCATENATE(ROUND(AF$368*$D41,0),(IF(AF42=CONCATENATE(ROUND(AF$368*$D41,0),"R"),"C","R"))),IF(ROUND(AF$368*$D41,0)=ROUND(AF$368*$D42,0),CONCATENATE(ROUND(AF$368*$D41,0),"L"),ROUND(AF$368*$D41,0)))</f>
        <v>13L</v>
      </c>
      <c r="AG41" s="197" t="str">
        <f aca="false">IF(ROUND(AG$368*$D41,0)=ROUND(AG$368*$D40,0),CONCATENATE(ROUND(AG$368*$D41,0),(IF(AG42=CONCATENATE(ROUND(AG$368*$D41,0),"R"),"C","R"))),IF(ROUND(AG$368*$D41,0)=ROUND(AG$368*$D42,0),CONCATENATE(ROUND(AG$368*$D41,0),"L"),ROUND(AG$368*$D41,0)))</f>
        <v>15L</v>
      </c>
      <c r="AH41" s="197" t="str">
        <f aca="false">IF(ROUND(AH$368*$D41,0)=ROUND(AH$368*$D40,0),CONCATENATE(ROUND(AH$368*$D41,0),(IF(AH42=CONCATENATE(ROUND(AH$368*$D41,0),"R"),"C","R"))),IF(ROUND(AH$368*$D41,0)=ROUND(AH$368*$D42,0),CONCATENATE(ROUND(AH$368*$D41,0),"L"),ROUND(AH$368*$D41,0)))</f>
        <v>16L</v>
      </c>
      <c r="AI41" s="198" t="str">
        <f aca="false">IF(ROUND(AI$368*$D41,0)=ROUND(AI$368*$D40,0),CONCATENATE(ROUND(AI$368*$D41,0),(IF(AI42=CONCATENATE(ROUND(AI$368*$D41,0),"R"),"C","R"))),IF(ROUND(AI$368*$D41,0)=ROUND(AI$368*$D42,0),CONCATENATE(ROUND(AI$368*$D41,0),"L"),ROUND(AI$368*$D41,0)))</f>
        <v>12L</v>
      </c>
      <c r="AJ41" s="198" t="str">
        <f aca="false">IF(ROUND(AJ$368*$D41,0)=ROUND(AJ$368*$D40,0),CONCATENATE(ROUND(AJ$368*$D41,0),(IF(AJ42=CONCATENATE(ROUND(AJ$368*$D41,0),"R"),"C","R"))),IF(ROUND(AJ$368*$D41,0)=ROUND(AJ$368*$D42,0),CONCATENATE(ROUND(AJ$368*$D41,0),"L"),ROUND(AJ$368*$D41,0)))</f>
        <v>14L</v>
      </c>
      <c r="AK41" s="198" t="str">
        <f aca="false">IF(ROUND(AK$368*$D41,0)=ROUND(AK$368*$D40,0),CONCATENATE(ROUND(AK$368*$D41,0),(IF(AK42=CONCATENATE(ROUND(AK$368*$D41,0),"R"),"C","R"))),IF(ROUND(AK$368*$D41,0)=ROUND(AK$368*$D42,0),CONCATENATE(ROUND(AK$368*$D41,0),"L"),ROUND(AK$368*$D41,0)))</f>
        <v>15L</v>
      </c>
    </row>
    <row r="42" customFormat="false" ht="13.5" hidden="false" customHeight="false" outlineLevel="0" collapsed="false">
      <c r="D42" s="199" t="n">
        <f aca="false">D41+0.2/72</f>
        <v>0.108333333333333</v>
      </c>
      <c r="E42" s="188" t="n">
        <f aca="false">IF(ROUND(E$368*$D42,0)=ROUND(E$368*$D41,0),CONCATENATE(ROUND(E$368*$D42,0),"R"),IF(ROUND(E$368*$D42,0)=ROUND(E$368*$D43,0),CONCATENATE(ROUND(E$368*$D42,0),"L"),ROUND(E$368*$D42,0)))</f>
        <v>40</v>
      </c>
      <c r="F42" s="188" t="n">
        <f aca="false">IF(ROUND(F$368*$D42,0)=ROUND(F$368*$D41,0),CONCATENATE(ROUND(F$368*$D42,0),"R"),IF(ROUND(F$368*$D42,0)=ROUND(F$368*$D43,0),CONCATENATE(ROUND(F$368*$D42,0),"L"),ROUND(F$368*$D42,0)))</f>
        <v>42</v>
      </c>
      <c r="G42" s="188" t="n">
        <f aca="false">IF(ROUND(G$368*$D42,0)=ROUND(G$368*$D41,0),CONCATENATE(ROUND(G$368*$D42,0),"R"),IF(ROUND(G$368*$D42,0)=ROUND(G$368*$D43,0),CONCATENATE(ROUND(G$368*$D42,0),"L"),ROUND(G$368*$D42,0)))</f>
        <v>44</v>
      </c>
      <c r="H42" s="189" t="n">
        <f aca="false">IF(ROUND(H$368*$D42,0)=ROUND(H$368*$D41,0),CONCATENATE(ROUND(H$368*$D42,0),"R"),IF(ROUND(H$368*$D42,0)=ROUND(H$368*$D43,0),CONCATENATE(ROUND(H$368*$D42,0),"L"),ROUND(H$368*$D42,0)))</f>
        <v>38</v>
      </c>
      <c r="I42" s="189" t="n">
        <f aca="false">IF(ROUND(I$368*$D42,0)=ROUND(I$368*$D41,0),CONCATENATE(ROUND(I$368*$D42,0),"R"),IF(ROUND(I$368*$D42,0)=ROUND(I$368*$D43,0),CONCATENATE(ROUND(I$368*$D42,0),"L"),ROUND(I$368*$D42,0)))</f>
        <v>40</v>
      </c>
      <c r="J42" s="189" t="n">
        <f aca="false">IF(ROUND(J$368*$D42,0)=ROUND(J$368*$D41,0),CONCATENATE(ROUND(J$368*$D42,0),"R"),IF(ROUND(J$368*$D42,0)=ROUND(J$368*$D43,0),CONCATENATE(ROUND(J$368*$D42,0),"L"),ROUND(J$368*$D42,0)))</f>
        <v>41</v>
      </c>
      <c r="K42" s="190" t="n">
        <f aca="false">IF(ROUND(K$368*$D42,0)=ROUND(K$368*$D41,0),CONCATENATE(ROUND(K$368*$D42,0),"R"),IF(ROUND(K$368*$D42,0)=ROUND(K$368*$D43,0),CONCATENATE(ROUND(K$368*$D42,0),"L"),ROUND(K$368*$D42,0)))</f>
        <v>36</v>
      </c>
      <c r="L42" s="190" t="n">
        <f aca="false">IF(ROUND(L$368*$D42,0)=ROUND(L$368*$D41,0),CONCATENATE(ROUND(L$368*$D42,0),"R"),IF(ROUND(L$368*$D42,0)=ROUND(L$368*$D43,0),CONCATENATE(ROUND(L$368*$D42,0),"L"),ROUND(L$368*$D42,0)))</f>
        <v>38</v>
      </c>
      <c r="M42" s="190" t="n">
        <f aca="false">IF(ROUND(M$368*$D42,0)=ROUND(M$368*$D41,0),CONCATENATE(ROUND(M$368*$D42,0),"R"),IF(ROUND(M$368*$D42,0)=ROUND(M$368*$D43,0),CONCATENATE(ROUND(M$368*$D42,0),"L"),ROUND(M$368*$D42,0)))</f>
        <v>39</v>
      </c>
      <c r="N42" s="191" t="str">
        <f aca="false">IF(ROUND(N$368*$D42,0)=ROUND(N$368*$D41,0),CONCATENATE(ROUND(N$368*$D42,0),(IF(N43=CONCATENATE(ROUND(N$368*$D42,0),"R"),"C","R"))),IF(ROUND(N$368*$D42,0)=ROUND(N$368*$D43,0),CONCATENATE(ROUND(N$368*$D42,0),"L"),ROUND(N$368*$D42,0)))</f>
        <v>20L</v>
      </c>
      <c r="O42" s="191" t="str">
        <f aca="false">IF(ROUND(O$368*$D42,0)=ROUND(O$368*$D41,0),CONCATENATE(ROUND(O$368*$D42,0),(IF(O43=CONCATENATE(ROUND(O$368*$D42,0),"R"),"C","R"))),IF(ROUND(O$368*$D42,0)=ROUND(O$368*$D43,0),CONCATENATE(ROUND(O$368*$D42,0),"L"),ROUND(O$368*$D42,0)))</f>
        <v>22L</v>
      </c>
      <c r="P42" s="191" t="str">
        <f aca="false">IF(ROUND(P$368*$D42,0)=ROUND(P$368*$D41,0),CONCATENATE(ROUND(P$368*$D42,0),(IF(P43=CONCATENATE(ROUND(P$368*$D42,0),"R"),"C","R"))),IF(ROUND(P$368*$D42,0)=ROUND(P$368*$D43,0),CONCATENATE(ROUND(P$368*$D42,0),"L"),ROUND(P$368*$D42,0)))</f>
        <v>23L</v>
      </c>
      <c r="Q42" s="192" t="str">
        <f aca="false">IF(ROUND(Q$368*$D42,0)=ROUND(Q$368*$D41,0),CONCATENATE(ROUND(Q$368*$D42,0),(IF(Q43=CONCATENATE(ROUND(Q$368*$D42,0),"R"),"C","R"))),IF(ROUND(Q$368*$D42,0)=ROUND(Q$368*$D43,0),CONCATENATE(ROUND(Q$368*$D42,0),"L"),ROUND(Q$368*$D42,0)))</f>
        <v>18R</v>
      </c>
      <c r="R42" s="192" t="str">
        <f aca="false">IF(ROUND(R$368*$D42,0)=ROUND(R$368*$D41,0),CONCATENATE(ROUND(R$368*$D42,0),(IF(R43=CONCATENATE(ROUND(R$368*$D42,0),"R"),"C","R"))),IF(ROUND(R$368*$D42,0)=ROUND(R$368*$D43,0),CONCATENATE(ROUND(R$368*$D42,0),"L"),ROUND(R$368*$D42,0)))</f>
        <v>21L</v>
      </c>
      <c r="S42" s="192" t="str">
        <f aca="false">IF(ROUND(S$368*$D42,0)=ROUND(S$368*$D41,0),CONCATENATE(ROUND(S$368*$D42,0),(IF(S43=CONCATENATE(ROUND(S$368*$D42,0),"R"),"C","R"))),IF(ROUND(S$368*$D42,0)=ROUND(S$368*$D43,0),CONCATENATE(ROUND(S$368*$D42,0),"L"),ROUND(S$368*$D42,0)))</f>
        <v>22L</v>
      </c>
      <c r="T42" s="193" t="str">
        <f aca="false">IF(ROUND(T$368*$D42,0)=ROUND(T$368*$D41,0),CONCATENATE(ROUND(T$368*$D42,0),(IF(T43=CONCATENATE(ROUND(T$368*$D42,0),"R"),"C","R"))),IF(ROUND(T$368*$D42,0)=ROUND(T$368*$D43,0),CONCATENATE(ROUND(T$368*$D42,0),"L"),ROUND(T$368*$D42,0)))</f>
        <v>17R</v>
      </c>
      <c r="U42" s="193" t="str">
        <f aca="false">IF(ROUND(U$368*$D42,0)=ROUND(U$368*$D41,0),CONCATENATE(ROUND(U$368*$D42,0),(IF(U43=CONCATENATE(ROUND(U$368*$D42,0),"R"),"C","R"))),IF(ROUND(U$368*$D42,0)=ROUND(U$368*$D43,0),CONCATENATE(ROUND(U$368*$D42,0),"L"),ROUND(U$368*$D42,0)))</f>
        <v>20L</v>
      </c>
      <c r="V42" s="193" t="str">
        <f aca="false">IF(ROUND(V$368*$D42,0)=ROUND(V$368*$D41,0),CONCATENATE(ROUND(V$368*$D42,0),(IF(V43=CONCATENATE(ROUND(V$368*$D42,0),"R"),"C","R"))),IF(ROUND(V$368*$D42,0)=ROUND(V$368*$D43,0),CONCATENATE(ROUND(V$368*$D42,0),"L"),ROUND(V$368*$D42,0)))</f>
        <v>21L</v>
      </c>
      <c r="W42" s="194" t="str">
        <f aca="false">IF(ROUND(W$368*$D42,0)=ROUND(W$368*$D41,0),CONCATENATE(ROUND(W$368*$D42,0),(IF(W43=CONCATENATE(ROUND(W$368*$D42,0),"R"),"C","R"))),IF(ROUND(W$368*$D42,0)=ROUND(W$368*$D43,0),CONCATENATE(ROUND(W$368*$D42,0),"L"),ROUND(W$368*$D42,0)))</f>
        <v>16R</v>
      </c>
      <c r="X42" s="194" t="str">
        <f aca="false">IF(ROUND(X$368*$D42,0)=ROUND(X$368*$D41,0),CONCATENATE(ROUND(X$368*$D42,0),(IF(X43=CONCATENATE(ROUND(X$368*$D42,0),"R"),"C","R"))),IF(ROUND(X$368*$D42,0)=ROUND(X$368*$D43,0),CONCATENATE(ROUND(X$368*$D42,0),"L"),ROUND(X$368*$D42,0)))</f>
        <v>18R</v>
      </c>
      <c r="Y42" s="194" t="str">
        <f aca="false">IF(ROUND(Y$368*$D42,0)=ROUND(Y$368*$D41,0),CONCATENATE(ROUND(Y$368*$D42,0),(IF(Y43=CONCATENATE(ROUND(Y$368*$D42,0),"R"),"C","R"))),IF(ROUND(Y$368*$D42,0)=ROUND(Y$368*$D43,0),CONCATENATE(ROUND(Y$368*$D42,0),"L"),ROUND(Y$368*$D42,0)))</f>
        <v>20L</v>
      </c>
      <c r="Z42" s="195" t="str">
        <f aca="false">IF(ROUND(Z$368*$D42,0)=ROUND(Z$368*$D41,0),CONCATENATE(ROUND(Z$368*$D42,0),(IF(Z43=CONCATENATE(ROUND(Z$368*$D42,0),"R"),"C","R"))),IF(ROUND(Z$368*$D42,0)=ROUND(Z$368*$D43,0),CONCATENATE(ROUND(Z$368*$D42,0),"L"),ROUND(Z$368*$D42,0)))</f>
        <v>15R</v>
      </c>
      <c r="AA42" s="195" t="str">
        <f aca="false">IF(ROUND(AA$368*$D42,0)=ROUND(AA$368*$D41,0),CONCATENATE(ROUND(AA$368*$D42,0),(IF(AA43=CONCATENATE(ROUND(AA$368*$D42,0),"R"),"C","R"))),IF(ROUND(AA$368*$D42,0)=ROUND(AA$368*$D43,0),CONCATENATE(ROUND(AA$368*$D42,0),"L"),ROUND(AA$368*$D42,0)))</f>
        <v>17R</v>
      </c>
      <c r="AB42" s="195" t="str">
        <f aca="false">IF(ROUND(AB$368*$D42,0)=ROUND(AB$368*$D41,0),CONCATENATE(ROUND(AB$368*$D42,0),(IF(AB43=CONCATENATE(ROUND(AB$368*$D42,0),"R"),"C","R"))),IF(ROUND(AB$368*$D42,0)=ROUND(AB$368*$D43,0),CONCATENATE(ROUND(AB$368*$D42,0),"L"),ROUND(AB$368*$D42,0)))</f>
        <v>18R</v>
      </c>
      <c r="AC42" s="196" t="str">
        <f aca="false">IF(ROUND(AC$368*$D42,0)=ROUND(AC$368*$D41,0),CONCATENATE(ROUND(AC$368*$D42,0),(IF(AC43=CONCATENATE(ROUND(AC$368*$D42,0),"R"),"C","R"))),IF(ROUND(AC$368*$D42,0)=ROUND(AC$368*$D43,0),CONCATENATE(ROUND(AC$368*$D42,0),"L"),ROUND(AC$368*$D42,0)))</f>
        <v>14C</v>
      </c>
      <c r="AD42" s="196" t="str">
        <f aca="false">IF(ROUND(AD$368*$D42,0)=ROUND(AD$368*$D41,0),CONCATENATE(ROUND(AD$368*$D42,0),(IF(AD43=CONCATENATE(ROUND(AD$368*$D42,0),"R"),"C","R"))),IF(ROUND(AD$368*$D42,0)=ROUND(AD$368*$D43,0),CONCATENATE(ROUND(AD$368*$D42,0),"L"),ROUND(AD$368*$D42,0)))</f>
        <v>16R</v>
      </c>
      <c r="AE42" s="196" t="str">
        <f aca="false">IF(ROUND(AE$368*$D42,0)=ROUND(AE$368*$D41,0),CONCATENATE(ROUND(AE$368*$D42,0),(IF(AE43=CONCATENATE(ROUND(AE$368*$D42,0),"R"),"C","R"))),IF(ROUND(AE$368*$D42,0)=ROUND(AE$368*$D43,0),CONCATENATE(ROUND(AE$368*$D42,0),"L"),ROUND(AE$368*$D42,0)))</f>
        <v>17R</v>
      </c>
      <c r="AF42" s="197" t="str">
        <f aca="false">IF(ROUND(AF$368*$D42,0)=ROUND(AF$368*$D41,0),CONCATENATE(ROUND(AF$368*$D42,0),(IF(AF43=CONCATENATE(ROUND(AF$368*$D42,0),"R"),"C","R"))),IF(ROUND(AF$368*$D42,0)=ROUND(AF$368*$D43,0),CONCATENATE(ROUND(AF$368*$D42,0),"L"),ROUND(AF$368*$D42,0)))</f>
        <v>13C</v>
      </c>
      <c r="AG42" s="197" t="str">
        <f aca="false">IF(ROUND(AG$368*$D42,0)=ROUND(AG$368*$D41,0),CONCATENATE(ROUND(AG$368*$D42,0),(IF(AG43=CONCATENATE(ROUND(AG$368*$D42,0),"R"),"C","R"))),IF(ROUND(AG$368*$D42,0)=ROUND(AG$368*$D43,0),CONCATENATE(ROUND(AG$368*$D42,0),"L"),ROUND(AG$368*$D42,0)))</f>
        <v>15R</v>
      </c>
      <c r="AH42" s="197" t="str">
        <f aca="false">IF(ROUND(AH$368*$D42,0)=ROUND(AH$368*$D41,0),CONCATENATE(ROUND(AH$368*$D42,0),(IF(AH43=CONCATENATE(ROUND(AH$368*$D42,0),"R"),"C","R"))),IF(ROUND(AH$368*$D42,0)=ROUND(AH$368*$D43,0),CONCATENATE(ROUND(AH$368*$D42,0),"L"),ROUND(AH$368*$D42,0)))</f>
        <v>16R</v>
      </c>
      <c r="AI42" s="198" t="str">
        <f aca="false">IF(ROUND(AI$368*$D42,0)=ROUND(AI$368*$D41,0),CONCATENATE(ROUND(AI$368*$D42,0),(IF(AI43=CONCATENATE(ROUND(AI$368*$D42,0),"R"),"C","R"))),IF(ROUND(AI$368*$D42,0)=ROUND(AI$368*$D43,0),CONCATENATE(ROUND(AI$368*$D42,0),"L"),ROUND(AI$368*$D42,0)))</f>
        <v>12C</v>
      </c>
      <c r="AJ42" s="198" t="str">
        <f aca="false">IF(ROUND(AJ$368*$D42,0)=ROUND(AJ$368*$D41,0),CONCATENATE(ROUND(AJ$368*$D42,0),(IF(AJ43=CONCATENATE(ROUND(AJ$368*$D42,0),"R"),"C","R"))),IF(ROUND(AJ$368*$D42,0)=ROUND(AJ$368*$D43,0),CONCATENATE(ROUND(AJ$368*$D42,0),"L"),ROUND(AJ$368*$D42,0)))</f>
        <v>14C</v>
      </c>
      <c r="AK42" s="198" t="str">
        <f aca="false">IF(ROUND(AK$368*$D42,0)=ROUND(AK$368*$D41,0),CONCATENATE(ROUND(AK$368*$D42,0),(IF(AK43=CONCATENATE(ROUND(AK$368*$D42,0),"R"),"C","R"))),IF(ROUND(AK$368*$D42,0)=ROUND(AK$368*$D43,0),CONCATENATE(ROUND(AK$368*$D42,0),"L"),ROUND(AK$368*$D42,0)))</f>
        <v>15R</v>
      </c>
    </row>
    <row r="43" customFormat="false" ht="13.5" hidden="false" customHeight="false" outlineLevel="0" collapsed="false">
      <c r="D43" s="199" t="n">
        <f aca="false">D42+0.2/72</f>
        <v>0.111111111111111</v>
      </c>
      <c r="E43" s="188" t="n">
        <f aca="false">IF(ROUND(E$368*$D43,0)=ROUND(E$368*$D42,0),CONCATENATE(ROUND(E$368*$D43,0),"R"),IF(ROUND(E$368*$D43,0)=ROUND(E$368*$D44,0),CONCATENATE(ROUND(E$368*$D43,0),"L"),ROUND(E$368*$D43,0)))</f>
        <v>41</v>
      </c>
      <c r="F43" s="188" t="n">
        <f aca="false">IF(ROUND(F$368*$D43,0)=ROUND(F$368*$D42,0),CONCATENATE(ROUND(F$368*$D43,0),"R"),IF(ROUND(F$368*$D43,0)=ROUND(F$368*$D44,0),CONCATENATE(ROUND(F$368*$D43,0),"L"),ROUND(F$368*$D43,0)))</f>
        <v>44</v>
      </c>
      <c r="G43" s="188" t="n">
        <f aca="false">IF(ROUND(G$368*$D43,0)=ROUND(G$368*$D42,0),CONCATENATE(ROUND(G$368*$D43,0),"R"),IF(ROUND(G$368*$D43,0)=ROUND(G$368*$D44,0),CONCATENATE(ROUND(G$368*$D43,0),"L"),ROUND(G$368*$D43,0)))</f>
        <v>45</v>
      </c>
      <c r="H43" s="189" t="n">
        <f aca="false">IF(ROUND(H$368*$D43,0)=ROUND(H$368*$D42,0),CONCATENATE(ROUND(H$368*$D43,0),"R"),IF(ROUND(H$368*$D43,0)=ROUND(H$368*$D44,0),CONCATENATE(ROUND(H$368*$D43,0),"L"),ROUND(H$368*$D43,0)))</f>
        <v>39</v>
      </c>
      <c r="I43" s="189" t="n">
        <f aca="false">IF(ROUND(I$368*$D43,0)=ROUND(I$368*$D42,0),CONCATENATE(ROUND(I$368*$D43,0),"R"),IF(ROUND(I$368*$D43,0)=ROUND(I$368*$D44,0),CONCATENATE(ROUND(I$368*$D43,0),"L"),ROUND(I$368*$D43,0)))</f>
        <v>41</v>
      </c>
      <c r="J43" s="189" t="n">
        <f aca="false">IF(ROUND(J$368*$D43,0)=ROUND(J$368*$D42,0),CONCATENATE(ROUND(J$368*$D43,0),"R"),IF(ROUND(J$368*$D43,0)=ROUND(J$368*$D44,0),CONCATENATE(ROUND(J$368*$D43,0),"L"),ROUND(J$368*$D43,0)))</f>
        <v>42</v>
      </c>
      <c r="K43" s="190" t="n">
        <f aca="false">IF(ROUND(K$368*$D43,0)=ROUND(K$368*$D42,0),CONCATENATE(ROUND(K$368*$D43,0),"R"),IF(ROUND(K$368*$D43,0)=ROUND(K$368*$D44,0),CONCATENATE(ROUND(K$368*$D43,0),"L"),ROUND(K$368*$D43,0)))</f>
        <v>37</v>
      </c>
      <c r="L43" s="190" t="n">
        <f aca="false">IF(ROUND(L$368*$D43,0)=ROUND(L$368*$D42,0),CONCATENATE(ROUND(L$368*$D43,0),"R"),IF(ROUND(L$368*$D43,0)=ROUND(L$368*$D44,0),CONCATENATE(ROUND(L$368*$D43,0),"L"),ROUND(L$368*$D43,0)))</f>
        <v>39</v>
      </c>
      <c r="M43" s="190" t="n">
        <f aca="false">IF(ROUND(M$368*$D43,0)=ROUND(M$368*$D42,0),CONCATENATE(ROUND(M$368*$D43,0),"R"),IF(ROUND(M$368*$D43,0)=ROUND(M$368*$D44,0),CONCATENATE(ROUND(M$368*$D43,0),"L"),ROUND(M$368*$D43,0)))</f>
        <v>40</v>
      </c>
      <c r="N43" s="191" t="str">
        <f aca="false">IF(ROUND(N$368*$D43,0)=ROUND(N$368*$D42,0),CONCATENATE(ROUND(N$368*$D43,0),(IF(N44=CONCATENATE(ROUND(N$368*$D43,0),"R"),"C","R"))),IF(ROUND(N$368*$D43,0)=ROUND(N$368*$D44,0),CONCATENATE(ROUND(N$368*$D43,0),"L"),ROUND(N$368*$D43,0)))</f>
        <v>20R</v>
      </c>
      <c r="O43" s="191" t="str">
        <f aca="false">IF(ROUND(O$368*$D43,0)=ROUND(O$368*$D42,0),CONCATENATE(ROUND(O$368*$D43,0),(IF(O44=CONCATENATE(ROUND(O$368*$D43,0),"R"),"C","R"))),IF(ROUND(O$368*$D43,0)=ROUND(O$368*$D44,0),CONCATENATE(ROUND(O$368*$D43,0),"L"),ROUND(O$368*$D43,0)))</f>
        <v>22R</v>
      </c>
      <c r="P43" s="191" t="str">
        <f aca="false">IF(ROUND(P$368*$D43,0)=ROUND(P$368*$D42,0),CONCATENATE(ROUND(P$368*$D43,0),(IF(P44=CONCATENATE(ROUND(P$368*$D43,0),"R"),"C","R"))),IF(ROUND(P$368*$D43,0)=ROUND(P$368*$D44,0),CONCATENATE(ROUND(P$368*$D43,0),"L"),ROUND(P$368*$D43,0)))</f>
        <v>23R</v>
      </c>
      <c r="Q43" s="192" t="str">
        <f aca="false">IF(ROUND(Q$368*$D43,0)=ROUND(Q$368*$D42,0),CONCATENATE(ROUND(Q$368*$D43,0),(IF(Q44=CONCATENATE(ROUND(Q$368*$D43,0),"R"),"C","R"))),IF(ROUND(Q$368*$D43,0)=ROUND(Q$368*$D44,0),CONCATENATE(ROUND(Q$368*$D43,0),"L"),ROUND(Q$368*$D43,0)))</f>
        <v>19L</v>
      </c>
      <c r="R43" s="192" t="str">
        <f aca="false">IF(ROUND(R$368*$D43,0)=ROUND(R$368*$D42,0),CONCATENATE(ROUND(R$368*$D43,0),(IF(R44=CONCATENATE(ROUND(R$368*$D43,0),"R"),"C","R"))),IF(ROUND(R$368*$D43,0)=ROUND(R$368*$D44,0),CONCATENATE(ROUND(R$368*$D43,0),"L"),ROUND(R$368*$D43,0)))</f>
        <v>21R</v>
      </c>
      <c r="S43" s="192" t="str">
        <f aca="false">IF(ROUND(S$368*$D43,0)=ROUND(S$368*$D42,0),CONCATENATE(ROUND(S$368*$D43,0),(IF(S44=CONCATENATE(ROUND(S$368*$D43,0),"R"),"C","R"))),IF(ROUND(S$368*$D43,0)=ROUND(S$368*$D44,0),CONCATENATE(ROUND(S$368*$D43,0),"L"),ROUND(S$368*$D43,0)))</f>
        <v>22R</v>
      </c>
      <c r="T43" s="193" t="str">
        <f aca="false">IF(ROUND(T$368*$D43,0)=ROUND(T$368*$D42,0),CONCATENATE(ROUND(T$368*$D43,0),(IF(T44=CONCATENATE(ROUND(T$368*$D43,0),"R"),"C","R"))),IF(ROUND(T$368*$D43,0)=ROUND(T$368*$D44,0),CONCATENATE(ROUND(T$368*$D43,0),"L"),ROUND(T$368*$D43,0)))</f>
        <v>18L</v>
      </c>
      <c r="U43" s="193" t="str">
        <f aca="false">IF(ROUND(U$368*$D43,0)=ROUND(U$368*$D42,0),CONCATENATE(ROUND(U$368*$D43,0),(IF(U44=CONCATENATE(ROUND(U$368*$D43,0),"R"),"C","R"))),IF(ROUND(U$368*$D43,0)=ROUND(U$368*$D44,0),CONCATENATE(ROUND(U$368*$D43,0),"L"),ROUND(U$368*$D43,0)))</f>
        <v>20R</v>
      </c>
      <c r="V43" s="193" t="str">
        <f aca="false">IF(ROUND(V$368*$D43,0)=ROUND(V$368*$D42,0),CONCATENATE(ROUND(V$368*$D43,0),(IF(V44=CONCATENATE(ROUND(V$368*$D43,0),"R"),"C","R"))),IF(ROUND(V$368*$D43,0)=ROUND(V$368*$D44,0),CONCATENATE(ROUND(V$368*$D43,0),"L"),ROUND(V$368*$D43,0)))</f>
        <v>21R</v>
      </c>
      <c r="W43" s="194" t="str">
        <f aca="false">IF(ROUND(W$368*$D43,0)=ROUND(W$368*$D42,0),CONCATENATE(ROUND(W$368*$D43,0),(IF(W44=CONCATENATE(ROUND(W$368*$D43,0),"R"),"C","R"))),IF(ROUND(W$368*$D43,0)=ROUND(W$368*$D44,0),CONCATENATE(ROUND(W$368*$D43,0),"L"),ROUND(W$368*$D43,0)))</f>
        <v>17L</v>
      </c>
      <c r="X43" s="194" t="str">
        <f aca="false">IF(ROUND(X$368*$D43,0)=ROUND(X$368*$D42,0),CONCATENATE(ROUND(X$368*$D43,0),(IF(X44=CONCATENATE(ROUND(X$368*$D43,0),"R"),"C","R"))),IF(ROUND(X$368*$D43,0)=ROUND(X$368*$D44,0),CONCATENATE(ROUND(X$368*$D43,0),"L"),ROUND(X$368*$D43,0)))</f>
        <v>19L</v>
      </c>
      <c r="Y43" s="194" t="str">
        <f aca="false">IF(ROUND(Y$368*$D43,0)=ROUND(Y$368*$D42,0),CONCATENATE(ROUND(Y$368*$D43,0),(IF(Y44=CONCATENATE(ROUND(Y$368*$D43,0),"R"),"C","R"))),IF(ROUND(Y$368*$D43,0)=ROUND(Y$368*$D44,0),CONCATENATE(ROUND(Y$368*$D43,0),"L"),ROUND(Y$368*$D43,0)))</f>
        <v>20R</v>
      </c>
      <c r="Z43" s="195" t="str">
        <f aca="false">IF(ROUND(Z$368*$D43,0)=ROUND(Z$368*$D42,0),CONCATENATE(ROUND(Z$368*$D43,0),(IF(Z44=CONCATENATE(ROUND(Z$368*$D43,0),"R"),"C","R"))),IF(ROUND(Z$368*$D43,0)=ROUND(Z$368*$D44,0),CONCATENATE(ROUND(Z$368*$D43,0),"L"),ROUND(Z$368*$D43,0)))</f>
        <v>16L</v>
      </c>
      <c r="AA43" s="195" t="str">
        <f aca="false">IF(ROUND(AA$368*$D43,0)=ROUND(AA$368*$D42,0),CONCATENATE(ROUND(AA$368*$D43,0),(IF(AA44=CONCATENATE(ROUND(AA$368*$D43,0),"R"),"C","R"))),IF(ROUND(AA$368*$D43,0)=ROUND(AA$368*$D44,0),CONCATENATE(ROUND(AA$368*$D43,0),"L"),ROUND(AA$368*$D43,0)))</f>
        <v>18L</v>
      </c>
      <c r="AB43" s="195" t="str">
        <f aca="false">IF(ROUND(AB$368*$D43,0)=ROUND(AB$368*$D42,0),CONCATENATE(ROUND(AB$368*$D43,0),(IF(AB44=CONCATENATE(ROUND(AB$368*$D43,0),"R"),"C","R"))),IF(ROUND(AB$368*$D43,0)=ROUND(AB$368*$D44,0),CONCATENATE(ROUND(AB$368*$D43,0),"L"),ROUND(AB$368*$D43,0)))</f>
        <v>19L</v>
      </c>
      <c r="AC43" s="196" t="str">
        <f aca="false">IF(ROUND(AC$368*$D43,0)=ROUND(AC$368*$D42,0),CONCATENATE(ROUND(AC$368*$D43,0),(IF(AC44=CONCATENATE(ROUND(AC$368*$D43,0),"R"),"C","R"))),IF(ROUND(AC$368*$D43,0)=ROUND(AC$368*$D44,0),CONCATENATE(ROUND(AC$368*$D43,0),"L"),ROUND(AC$368*$D43,0)))</f>
        <v>14R</v>
      </c>
      <c r="AD43" s="196" t="str">
        <f aca="false">IF(ROUND(AD$368*$D43,0)=ROUND(AD$368*$D42,0),CONCATENATE(ROUND(AD$368*$D43,0),(IF(AD44=CONCATENATE(ROUND(AD$368*$D43,0),"R"),"C","R"))),IF(ROUND(AD$368*$D43,0)=ROUND(AD$368*$D44,0),CONCATENATE(ROUND(AD$368*$D43,0),"L"),ROUND(AD$368*$D43,0)))</f>
        <v>17L</v>
      </c>
      <c r="AE43" s="196" t="str">
        <f aca="false">IF(ROUND(AE$368*$D43,0)=ROUND(AE$368*$D42,0),CONCATENATE(ROUND(AE$368*$D43,0),(IF(AE44=CONCATENATE(ROUND(AE$368*$D43,0),"R"),"C","R"))),IF(ROUND(AE$368*$D43,0)=ROUND(AE$368*$D44,0),CONCATENATE(ROUND(AE$368*$D43,0),"L"),ROUND(AE$368*$D43,0)))</f>
        <v>18L</v>
      </c>
      <c r="AF43" s="197" t="str">
        <f aca="false">IF(ROUND(AF$368*$D43,0)=ROUND(AF$368*$D42,0),CONCATENATE(ROUND(AF$368*$D43,0),(IF(AF44=CONCATENATE(ROUND(AF$368*$D43,0),"R"),"C","R"))),IF(ROUND(AF$368*$D43,0)=ROUND(AF$368*$D44,0),CONCATENATE(ROUND(AF$368*$D43,0),"L"),ROUND(AF$368*$D43,0)))</f>
        <v>13R</v>
      </c>
      <c r="AG43" s="197" t="str">
        <f aca="false">IF(ROUND(AG$368*$D43,0)=ROUND(AG$368*$D42,0),CONCATENATE(ROUND(AG$368*$D43,0),(IF(AG44=CONCATENATE(ROUND(AG$368*$D43,0),"R"),"C","R"))),IF(ROUND(AG$368*$D43,0)=ROUND(AG$368*$D44,0),CONCATENATE(ROUND(AG$368*$D43,0),"L"),ROUND(AG$368*$D43,0)))</f>
        <v>16L</v>
      </c>
      <c r="AH43" s="197" t="str">
        <f aca="false">IF(ROUND(AH$368*$D43,0)=ROUND(AH$368*$D42,0),CONCATENATE(ROUND(AH$368*$D43,0),(IF(AH44=CONCATENATE(ROUND(AH$368*$D43,0),"R"),"C","R"))),IF(ROUND(AH$368*$D43,0)=ROUND(AH$368*$D44,0),CONCATENATE(ROUND(AH$368*$D43,0),"L"),ROUND(AH$368*$D43,0)))</f>
        <v>17L</v>
      </c>
      <c r="AI43" s="198" t="str">
        <f aca="false">IF(ROUND(AI$368*$D43,0)=ROUND(AI$368*$D42,0),CONCATENATE(ROUND(AI$368*$D43,0),(IF(AI44=CONCATENATE(ROUND(AI$368*$D43,0),"R"),"C","R"))),IF(ROUND(AI$368*$D43,0)=ROUND(AI$368*$D44,0),CONCATENATE(ROUND(AI$368*$D43,0),"L"),ROUND(AI$368*$D43,0)))</f>
        <v>12R</v>
      </c>
      <c r="AJ43" s="198" t="str">
        <f aca="false">IF(ROUND(AJ$368*$D43,0)=ROUND(AJ$368*$D42,0),CONCATENATE(ROUND(AJ$368*$D43,0),(IF(AJ44=CONCATENATE(ROUND(AJ$368*$D43,0),"R"),"C","R"))),IF(ROUND(AJ$368*$D43,0)=ROUND(AJ$368*$D44,0),CONCATENATE(ROUND(AJ$368*$D43,0),"L"),ROUND(AJ$368*$D43,0)))</f>
        <v>14R</v>
      </c>
      <c r="AK43" s="198" t="str">
        <f aca="false">IF(ROUND(AK$368*$D43,0)=ROUND(AK$368*$D42,0),CONCATENATE(ROUND(AK$368*$D43,0),(IF(AK44=CONCATENATE(ROUND(AK$368*$D43,0),"R"),"C","R"))),IF(ROUND(AK$368*$D43,0)=ROUND(AK$368*$D44,0),CONCATENATE(ROUND(AK$368*$D43,0),"L"),ROUND(AK$368*$D43,0)))</f>
        <v>16L</v>
      </c>
    </row>
    <row r="44" customFormat="false" ht="13.5" hidden="false" customHeight="false" outlineLevel="0" collapsed="false">
      <c r="D44" s="199" t="n">
        <f aca="false">D43+0.2/72</f>
        <v>0.113888888888889</v>
      </c>
      <c r="E44" s="188" t="n">
        <f aca="false">IF(ROUND(E$368*$D44,0)=ROUND(E$368*$D43,0),CONCATENATE(ROUND(E$368*$D44,0),"R"),IF(ROUND(E$368*$D44,0)=ROUND(E$368*$D45,0),CONCATENATE(ROUND(E$368*$D44,0),"L"),ROUND(E$368*$D44,0)))</f>
        <v>42</v>
      </c>
      <c r="F44" s="188" t="n">
        <f aca="false">IF(ROUND(F$368*$D44,0)=ROUND(F$368*$D43,0),CONCATENATE(ROUND(F$368*$D44,0),"R"),IF(ROUND(F$368*$D44,0)=ROUND(F$368*$D45,0),CONCATENATE(ROUND(F$368*$D44,0),"L"),ROUND(F$368*$D44,0)))</f>
        <v>45</v>
      </c>
      <c r="G44" s="188" t="n">
        <f aca="false">IF(ROUND(G$368*$D44,0)=ROUND(G$368*$D43,0),CONCATENATE(ROUND(G$368*$D44,0),"R"),IF(ROUND(G$368*$D44,0)=ROUND(G$368*$D45,0),CONCATENATE(ROUND(G$368*$D44,0),"L"),ROUND(G$368*$D44,0)))</f>
        <v>46</v>
      </c>
      <c r="H44" s="189" t="n">
        <f aca="false">IF(ROUND(H$368*$D44,0)=ROUND(H$368*$D43,0),CONCATENATE(ROUND(H$368*$D44,0),"R"),IF(ROUND(H$368*$D44,0)=ROUND(H$368*$D45,0),CONCATENATE(ROUND(H$368*$D44,0),"L"),ROUND(H$368*$D44,0)))</f>
        <v>40</v>
      </c>
      <c r="I44" s="189" t="n">
        <f aca="false">IF(ROUND(I$368*$D44,0)=ROUND(I$368*$D43,0),CONCATENATE(ROUND(I$368*$D44,0),"R"),IF(ROUND(I$368*$D44,0)=ROUND(I$368*$D45,0),CONCATENATE(ROUND(I$368*$D44,0),"L"),ROUND(I$368*$D44,0)))</f>
        <v>42</v>
      </c>
      <c r="J44" s="189" t="n">
        <f aca="false">IF(ROUND(J$368*$D44,0)=ROUND(J$368*$D43,0),CONCATENATE(ROUND(J$368*$D44,0),"R"),IF(ROUND(J$368*$D44,0)=ROUND(J$368*$D45,0),CONCATENATE(ROUND(J$368*$D44,0),"L"),ROUND(J$368*$D44,0)))</f>
        <v>44</v>
      </c>
      <c r="K44" s="190" t="n">
        <f aca="false">IF(ROUND(K$368*$D44,0)=ROUND(K$368*$D43,0),CONCATENATE(ROUND(K$368*$D44,0),"R"),IF(ROUND(K$368*$D44,0)=ROUND(K$368*$D45,0),CONCATENATE(ROUND(K$368*$D44,0),"L"),ROUND(K$368*$D44,0)))</f>
        <v>38</v>
      </c>
      <c r="L44" s="190" t="n">
        <f aca="false">IF(ROUND(L$368*$D44,0)=ROUND(L$368*$D43,0),CONCATENATE(ROUND(L$368*$D44,0),"R"),IF(ROUND(L$368*$D44,0)=ROUND(L$368*$D45,0),CONCATENATE(ROUND(L$368*$D44,0),"L"),ROUND(L$368*$D44,0)))</f>
        <v>40</v>
      </c>
      <c r="M44" s="190" t="n">
        <f aca="false">IF(ROUND(M$368*$D44,0)=ROUND(M$368*$D43,0),CONCATENATE(ROUND(M$368*$D44,0),"R"),IF(ROUND(M$368*$D44,0)=ROUND(M$368*$D45,0),CONCATENATE(ROUND(M$368*$D44,0),"L"),ROUND(M$368*$D44,0)))</f>
        <v>41</v>
      </c>
      <c r="N44" s="191" t="str">
        <f aca="false">IF(ROUND(N$368*$D44,0)=ROUND(N$368*$D43,0),CONCATENATE(ROUND(N$368*$D44,0),(IF(N45=CONCATENATE(ROUND(N$368*$D44,0),"R"),"C","R"))),IF(ROUND(N$368*$D44,0)=ROUND(N$368*$D45,0),CONCATENATE(ROUND(N$368*$D44,0),"L"),ROUND(N$368*$D44,0)))</f>
        <v>21L</v>
      </c>
      <c r="O44" s="191" t="str">
        <f aca="false">IF(ROUND(O$368*$D44,0)=ROUND(O$368*$D43,0),CONCATENATE(ROUND(O$368*$D44,0),(IF(O45=CONCATENATE(ROUND(O$368*$D44,0),"R"),"C","R"))),IF(ROUND(O$368*$D44,0)=ROUND(O$368*$D45,0),CONCATENATE(ROUND(O$368*$D44,0),"L"),ROUND(O$368*$D44,0)))</f>
        <v>23L</v>
      </c>
      <c r="P44" s="191" t="n">
        <f aca="false">IF(ROUND(P$368*$D44,0)=ROUND(P$368*$D43,0),CONCATENATE(ROUND(P$368*$D44,0),(IF(P45=CONCATENATE(ROUND(P$368*$D44,0),"R"),"C","R"))),IF(ROUND(P$368*$D44,0)=ROUND(P$368*$D45,0),CONCATENATE(ROUND(P$368*$D44,0),"L"),ROUND(P$368*$D44,0)))</f>
        <v>24</v>
      </c>
      <c r="Q44" s="192" t="str">
        <f aca="false">IF(ROUND(Q$368*$D44,0)=ROUND(Q$368*$D43,0),CONCATENATE(ROUND(Q$368*$D44,0),(IF(Q45=CONCATENATE(ROUND(Q$368*$D44,0),"R"),"C","R"))),IF(ROUND(Q$368*$D44,0)=ROUND(Q$368*$D45,0),CONCATENATE(ROUND(Q$368*$D44,0),"L"),ROUND(Q$368*$D44,0)))</f>
        <v>19R</v>
      </c>
      <c r="R44" s="192" t="str">
        <f aca="false">IF(ROUND(R$368*$D44,0)=ROUND(R$368*$D43,0),CONCATENATE(ROUND(R$368*$D44,0),(IF(R45=CONCATENATE(ROUND(R$368*$D44,0),"R"),"C","R"))),IF(ROUND(R$368*$D44,0)=ROUND(R$368*$D45,0),CONCATENATE(ROUND(R$368*$D44,0),"L"),ROUND(R$368*$D44,0)))</f>
        <v>22L</v>
      </c>
      <c r="S44" s="192" t="str">
        <f aca="false">IF(ROUND(S$368*$D44,0)=ROUND(S$368*$D43,0),CONCATENATE(ROUND(S$368*$D44,0),(IF(S45=CONCATENATE(ROUND(S$368*$D44,0),"R"),"C","R"))),IF(ROUND(S$368*$D44,0)=ROUND(S$368*$D45,0),CONCATENATE(ROUND(S$368*$D44,0),"L"),ROUND(S$368*$D44,0)))</f>
        <v>23L</v>
      </c>
      <c r="T44" s="193" t="str">
        <f aca="false">IF(ROUND(T$368*$D44,0)=ROUND(T$368*$D43,0),CONCATENATE(ROUND(T$368*$D44,0),(IF(T45=CONCATENATE(ROUND(T$368*$D44,0),"R"),"C","R"))),IF(ROUND(T$368*$D44,0)=ROUND(T$368*$D45,0),CONCATENATE(ROUND(T$368*$D44,0),"L"),ROUND(T$368*$D44,0)))</f>
        <v>18R</v>
      </c>
      <c r="U44" s="193" t="str">
        <f aca="false">IF(ROUND(U$368*$D44,0)=ROUND(U$368*$D43,0),CONCATENATE(ROUND(U$368*$D44,0),(IF(U45=CONCATENATE(ROUND(U$368*$D44,0),"R"),"C","R"))),IF(ROUND(U$368*$D44,0)=ROUND(U$368*$D45,0),CONCATENATE(ROUND(U$368*$D44,0),"L"),ROUND(U$368*$D44,0)))</f>
        <v>21L</v>
      </c>
      <c r="V44" s="193" t="str">
        <f aca="false">IF(ROUND(V$368*$D44,0)=ROUND(V$368*$D43,0),CONCATENATE(ROUND(V$368*$D44,0),(IF(V45=CONCATENATE(ROUND(V$368*$D44,0),"R"),"C","R"))),IF(ROUND(V$368*$D44,0)=ROUND(V$368*$D45,0),CONCATENATE(ROUND(V$368*$D44,0),"L"),ROUND(V$368*$D44,0)))</f>
        <v>22L</v>
      </c>
      <c r="W44" s="194" t="str">
        <f aca="false">IF(ROUND(W$368*$D44,0)=ROUND(W$368*$D43,0),CONCATENATE(ROUND(W$368*$D44,0),(IF(W45=CONCATENATE(ROUND(W$368*$D44,0),"R"),"C","R"))),IF(ROUND(W$368*$D44,0)=ROUND(W$368*$D45,0),CONCATENATE(ROUND(W$368*$D44,0),"L"),ROUND(W$368*$D44,0)))</f>
        <v>17R</v>
      </c>
      <c r="X44" s="194" t="str">
        <f aca="false">IF(ROUND(X$368*$D44,0)=ROUND(X$368*$D43,0),CONCATENATE(ROUND(X$368*$D44,0),(IF(X45=CONCATENATE(ROUND(X$368*$D44,0),"R"),"C","R"))),IF(ROUND(X$368*$D44,0)=ROUND(X$368*$D45,0),CONCATENATE(ROUND(X$368*$D44,0),"L"),ROUND(X$368*$D44,0)))</f>
        <v>19R</v>
      </c>
      <c r="Y44" s="194" t="str">
        <f aca="false">IF(ROUND(Y$368*$D44,0)=ROUND(Y$368*$D43,0),CONCATENATE(ROUND(Y$368*$D44,0),(IF(Y45=CONCATENATE(ROUND(Y$368*$D44,0),"R"),"C","R"))),IF(ROUND(Y$368*$D44,0)=ROUND(Y$368*$D45,0),CONCATENATE(ROUND(Y$368*$D44,0),"L"),ROUND(Y$368*$D44,0)))</f>
        <v>21L</v>
      </c>
      <c r="Z44" s="195" t="str">
        <f aca="false">IF(ROUND(Z$368*$D44,0)=ROUND(Z$368*$D43,0),CONCATENATE(ROUND(Z$368*$D44,0),(IF(Z45=CONCATENATE(ROUND(Z$368*$D44,0),"R"),"C","R"))),IF(ROUND(Z$368*$D44,0)=ROUND(Z$368*$D45,0),CONCATENATE(ROUND(Z$368*$D44,0),"L"),ROUND(Z$368*$D44,0)))</f>
        <v>16C</v>
      </c>
      <c r="AA44" s="195" t="str">
        <f aca="false">IF(ROUND(AA$368*$D44,0)=ROUND(AA$368*$D43,0),CONCATENATE(ROUND(AA$368*$D44,0),(IF(AA45=CONCATENATE(ROUND(AA$368*$D44,0),"R"),"C","R"))),IF(ROUND(AA$368*$D44,0)=ROUND(AA$368*$D45,0),CONCATENATE(ROUND(AA$368*$D44,0),"L"),ROUND(AA$368*$D44,0)))</f>
        <v>18R</v>
      </c>
      <c r="AB44" s="195" t="str">
        <f aca="false">IF(ROUND(AB$368*$D44,0)=ROUND(AB$368*$D43,0),CONCATENATE(ROUND(AB$368*$D44,0),(IF(AB45=CONCATENATE(ROUND(AB$368*$D44,0),"R"),"C","R"))),IF(ROUND(AB$368*$D44,0)=ROUND(AB$368*$D45,0),CONCATENATE(ROUND(AB$368*$D44,0),"L"),ROUND(AB$368*$D44,0)))</f>
        <v>19R</v>
      </c>
      <c r="AC44" s="196" t="str">
        <f aca="false">IF(ROUND(AC$368*$D44,0)=ROUND(AC$368*$D43,0),CONCATENATE(ROUND(AC$368*$D44,0),(IF(AC45=CONCATENATE(ROUND(AC$368*$D44,0),"R"),"C","R"))),IF(ROUND(AC$368*$D44,0)=ROUND(AC$368*$D45,0),CONCATENATE(ROUND(AC$368*$D44,0),"L"),ROUND(AC$368*$D44,0)))</f>
        <v>15L</v>
      </c>
      <c r="AD44" s="196" t="str">
        <f aca="false">IF(ROUND(AD$368*$D44,0)=ROUND(AD$368*$D43,0),CONCATENATE(ROUND(AD$368*$D44,0),(IF(AD45=CONCATENATE(ROUND(AD$368*$D44,0),"R"),"C","R"))),IF(ROUND(AD$368*$D44,0)=ROUND(AD$368*$D45,0),CONCATENATE(ROUND(AD$368*$D44,0),"L"),ROUND(AD$368*$D44,0)))</f>
        <v>17R</v>
      </c>
      <c r="AE44" s="196" t="str">
        <f aca="false">IF(ROUND(AE$368*$D44,0)=ROUND(AE$368*$D43,0),CONCATENATE(ROUND(AE$368*$D44,0),(IF(AE45=CONCATENATE(ROUND(AE$368*$D44,0),"R"),"C","R"))),IF(ROUND(AE$368*$D44,0)=ROUND(AE$368*$D45,0),CONCATENATE(ROUND(AE$368*$D44,0),"L"),ROUND(AE$368*$D44,0)))</f>
        <v>18R</v>
      </c>
      <c r="AF44" s="197" t="str">
        <f aca="false">IF(ROUND(AF$368*$D44,0)=ROUND(AF$368*$D43,0),CONCATENATE(ROUND(AF$368*$D44,0),(IF(AF45=CONCATENATE(ROUND(AF$368*$D44,0),"R"),"C","R"))),IF(ROUND(AF$368*$D44,0)=ROUND(AF$368*$D45,0),CONCATENATE(ROUND(AF$368*$D44,0),"L"),ROUND(AF$368*$D44,0)))</f>
        <v>14L</v>
      </c>
      <c r="AG44" s="197" t="str">
        <f aca="false">IF(ROUND(AG$368*$D44,0)=ROUND(AG$368*$D43,0),CONCATENATE(ROUND(AG$368*$D44,0),(IF(AG45=CONCATENATE(ROUND(AG$368*$D44,0),"R"),"C","R"))),IF(ROUND(AG$368*$D44,0)=ROUND(AG$368*$D45,0),CONCATENATE(ROUND(AG$368*$D44,0),"L"),ROUND(AG$368*$D44,0)))</f>
        <v>16C</v>
      </c>
      <c r="AH44" s="197" t="str">
        <f aca="false">IF(ROUND(AH$368*$D44,0)=ROUND(AH$368*$D43,0),CONCATENATE(ROUND(AH$368*$D44,0),(IF(AH45=CONCATENATE(ROUND(AH$368*$D44,0),"R"),"C","R"))),IF(ROUND(AH$368*$D44,0)=ROUND(AH$368*$D45,0),CONCATENATE(ROUND(AH$368*$D44,0),"L"),ROUND(AH$368*$D44,0)))</f>
        <v>17R</v>
      </c>
      <c r="AI44" s="198" t="str">
        <f aca="false">IF(ROUND(AI$368*$D44,0)=ROUND(AI$368*$D43,0),CONCATENATE(ROUND(AI$368*$D44,0),(IF(AI45=CONCATENATE(ROUND(AI$368*$D44,0),"R"),"C","R"))),IF(ROUND(AI$368*$D44,0)=ROUND(AI$368*$D45,0),CONCATENATE(ROUND(AI$368*$D44,0),"L"),ROUND(AI$368*$D44,0)))</f>
        <v>13L</v>
      </c>
      <c r="AJ44" s="198" t="str">
        <f aca="false">IF(ROUND(AJ$368*$D44,0)=ROUND(AJ$368*$D43,0),CONCATENATE(ROUND(AJ$368*$D44,0),(IF(AJ45=CONCATENATE(ROUND(AJ$368*$D44,0),"R"),"C","R"))),IF(ROUND(AJ$368*$D44,0)=ROUND(AJ$368*$D45,0),CONCATENATE(ROUND(AJ$368*$D44,0),"L"),ROUND(AJ$368*$D44,0)))</f>
        <v>15L</v>
      </c>
      <c r="AK44" s="198" t="str">
        <f aca="false">IF(ROUND(AK$368*$D44,0)=ROUND(AK$368*$D43,0),CONCATENATE(ROUND(AK$368*$D44,0),(IF(AK45=CONCATENATE(ROUND(AK$368*$D44,0),"R"),"C","R"))),IF(ROUND(AK$368*$D44,0)=ROUND(AK$368*$D45,0),CONCATENATE(ROUND(AK$368*$D44,0),"L"),ROUND(AK$368*$D44,0)))</f>
        <v>16C</v>
      </c>
    </row>
    <row r="45" customFormat="false" ht="13.5" hidden="false" customHeight="false" outlineLevel="0" collapsed="false">
      <c r="D45" s="199" t="n">
        <f aca="false">D44+0.2/72</f>
        <v>0.116666666666667</v>
      </c>
      <c r="E45" s="188" t="n">
        <f aca="false">IF(ROUND(E$368*$D45,0)=ROUND(E$368*$D44,0),CONCATENATE(ROUND(E$368*$D45,0),"R"),IF(ROUND(E$368*$D45,0)=ROUND(E$368*$D46,0),CONCATENATE(ROUND(E$368*$D45,0),"L"),ROUND(E$368*$D45,0)))</f>
        <v>43</v>
      </c>
      <c r="F45" s="188" t="n">
        <f aca="false">IF(ROUND(F$368*$D45,0)=ROUND(F$368*$D44,0),CONCATENATE(ROUND(F$368*$D45,0),"R"),IF(ROUND(F$368*$D45,0)=ROUND(F$368*$D46,0),CONCATENATE(ROUND(F$368*$D45,0),"L"),ROUND(F$368*$D45,0)))</f>
        <v>46</v>
      </c>
      <c r="G45" s="188" t="n">
        <f aca="false">IF(ROUND(G$368*$D45,0)=ROUND(G$368*$D44,0),CONCATENATE(ROUND(G$368*$D45,0),"R"),IF(ROUND(G$368*$D45,0)=ROUND(G$368*$D46,0),CONCATENATE(ROUND(G$368*$D45,0),"L"),ROUND(G$368*$D45,0)))</f>
        <v>47</v>
      </c>
      <c r="H45" s="189" t="n">
        <f aca="false">IF(ROUND(H$368*$D45,0)=ROUND(H$368*$D44,0),CONCATENATE(ROUND(H$368*$D45,0),"R"),IF(ROUND(H$368*$D45,0)=ROUND(H$368*$D46,0),CONCATENATE(ROUND(H$368*$D45,0),"L"),ROUND(H$368*$D45,0)))</f>
        <v>41</v>
      </c>
      <c r="I45" s="189" t="n">
        <f aca="false">IF(ROUND(I$368*$D45,0)=ROUND(I$368*$D44,0),CONCATENATE(ROUND(I$368*$D45,0),"R"),IF(ROUND(I$368*$D45,0)=ROUND(I$368*$D46,0),CONCATENATE(ROUND(I$368*$D45,0),"L"),ROUND(I$368*$D45,0)))</f>
        <v>43</v>
      </c>
      <c r="J45" s="189" t="n">
        <f aca="false">IF(ROUND(J$368*$D45,0)=ROUND(J$368*$D44,0),CONCATENATE(ROUND(J$368*$D45,0),"R"),IF(ROUND(J$368*$D45,0)=ROUND(J$368*$D46,0),CONCATENATE(ROUND(J$368*$D45,0),"L"),ROUND(J$368*$D45,0)))</f>
        <v>45</v>
      </c>
      <c r="K45" s="190" t="n">
        <f aca="false">IF(ROUND(K$368*$D45,0)=ROUND(K$368*$D44,0),CONCATENATE(ROUND(K$368*$D45,0),"R"),IF(ROUND(K$368*$D45,0)=ROUND(K$368*$D46,0),CONCATENATE(ROUND(K$368*$D45,0),"L"),ROUND(K$368*$D45,0)))</f>
        <v>39</v>
      </c>
      <c r="L45" s="190" t="n">
        <f aca="false">IF(ROUND(L$368*$D45,0)=ROUND(L$368*$D44,0),CONCATENATE(ROUND(L$368*$D45,0),"R"),IF(ROUND(L$368*$D45,0)=ROUND(L$368*$D46,0),CONCATENATE(ROUND(L$368*$D45,0),"L"),ROUND(L$368*$D45,0)))</f>
        <v>41</v>
      </c>
      <c r="M45" s="190" t="n">
        <f aca="false">IF(ROUND(M$368*$D45,0)=ROUND(M$368*$D44,0),CONCATENATE(ROUND(M$368*$D45,0),"R"),IF(ROUND(M$368*$D45,0)=ROUND(M$368*$D46,0),CONCATENATE(ROUND(M$368*$D45,0),"L"),ROUND(M$368*$D45,0)))</f>
        <v>42</v>
      </c>
      <c r="N45" s="191" t="str">
        <f aca="false">IF(ROUND(N$368*$D45,0)=ROUND(N$368*$D44,0),CONCATENATE(ROUND(N$368*$D45,0),(IF(N46=CONCATENATE(ROUND(N$368*$D45,0),"R"),"C","R"))),IF(ROUND(N$368*$D45,0)=ROUND(N$368*$D46,0),CONCATENATE(ROUND(N$368*$D45,0),"L"),ROUND(N$368*$D45,0)))</f>
        <v>21R</v>
      </c>
      <c r="O45" s="191" t="str">
        <f aca="false">IF(ROUND(O$368*$D45,0)=ROUND(O$368*$D44,0),CONCATENATE(ROUND(O$368*$D45,0),(IF(O46=CONCATENATE(ROUND(O$368*$D45,0),"R"),"C","R"))),IF(ROUND(O$368*$D45,0)=ROUND(O$368*$D46,0),CONCATENATE(ROUND(O$368*$D45,0),"L"),ROUND(O$368*$D45,0)))</f>
        <v>23R</v>
      </c>
      <c r="P45" s="191" t="str">
        <f aca="false">IF(ROUND(P$368*$D45,0)=ROUND(P$368*$D44,0),CONCATENATE(ROUND(P$368*$D45,0),(IF(P46=CONCATENATE(ROUND(P$368*$D45,0),"R"),"C","R"))),IF(ROUND(P$368*$D45,0)=ROUND(P$368*$D46,0),CONCATENATE(ROUND(P$368*$D45,0),"L"),ROUND(P$368*$D45,0)))</f>
        <v>25L</v>
      </c>
      <c r="Q45" s="192" t="str">
        <f aca="false">IF(ROUND(Q$368*$D45,0)=ROUND(Q$368*$D44,0),CONCATENATE(ROUND(Q$368*$D45,0),(IF(Q46=CONCATENATE(ROUND(Q$368*$D45,0),"R"),"C","R"))),IF(ROUND(Q$368*$D45,0)=ROUND(Q$368*$D46,0),CONCATENATE(ROUND(Q$368*$D45,0),"L"),ROUND(Q$368*$D45,0)))</f>
        <v>20L</v>
      </c>
      <c r="R45" s="192" t="str">
        <f aca="false">IF(ROUND(R$368*$D45,0)=ROUND(R$368*$D44,0),CONCATENATE(ROUND(R$368*$D45,0),(IF(R46=CONCATENATE(ROUND(R$368*$D45,0),"R"),"C","R"))),IF(ROUND(R$368*$D45,0)=ROUND(R$368*$D46,0),CONCATENATE(ROUND(R$368*$D45,0),"L"),ROUND(R$368*$D45,0)))</f>
        <v>22R</v>
      </c>
      <c r="S45" s="192" t="str">
        <f aca="false">IF(ROUND(S$368*$D45,0)=ROUND(S$368*$D44,0),CONCATENATE(ROUND(S$368*$D45,0),(IF(S46=CONCATENATE(ROUND(S$368*$D45,0),"R"),"C","R"))),IF(ROUND(S$368*$D45,0)=ROUND(S$368*$D46,0),CONCATENATE(ROUND(S$368*$D45,0),"L"),ROUND(S$368*$D45,0)))</f>
        <v>23R</v>
      </c>
      <c r="T45" s="193" t="str">
        <f aca="false">IF(ROUND(T$368*$D45,0)=ROUND(T$368*$D44,0),CONCATENATE(ROUND(T$368*$D45,0),(IF(T46=CONCATENATE(ROUND(T$368*$D45,0),"R"),"C","R"))),IF(ROUND(T$368*$D45,0)=ROUND(T$368*$D46,0),CONCATENATE(ROUND(T$368*$D45,0),"L"),ROUND(T$368*$D45,0)))</f>
        <v>19L</v>
      </c>
      <c r="U45" s="193" t="str">
        <f aca="false">IF(ROUND(U$368*$D45,0)=ROUND(U$368*$D44,0),CONCATENATE(ROUND(U$368*$D45,0),(IF(U46=CONCATENATE(ROUND(U$368*$D45,0),"R"),"C","R"))),IF(ROUND(U$368*$D45,0)=ROUND(U$368*$D46,0),CONCATENATE(ROUND(U$368*$D45,0),"L"),ROUND(U$368*$D45,0)))</f>
        <v>21R</v>
      </c>
      <c r="V45" s="193" t="str">
        <f aca="false">IF(ROUND(V$368*$D45,0)=ROUND(V$368*$D44,0),CONCATENATE(ROUND(V$368*$D45,0),(IF(V46=CONCATENATE(ROUND(V$368*$D45,0),"R"),"C","R"))),IF(ROUND(V$368*$D45,0)=ROUND(V$368*$D46,0),CONCATENATE(ROUND(V$368*$D45,0),"L"),ROUND(V$368*$D45,0)))</f>
        <v>22R</v>
      </c>
      <c r="W45" s="194" t="str">
        <f aca="false">IF(ROUND(W$368*$D45,0)=ROUND(W$368*$D44,0),CONCATENATE(ROUND(W$368*$D45,0),(IF(W46=CONCATENATE(ROUND(W$368*$D45,0),"R"),"C","R"))),IF(ROUND(W$368*$D45,0)=ROUND(W$368*$D46,0),CONCATENATE(ROUND(W$368*$D45,0),"L"),ROUND(W$368*$D45,0)))</f>
        <v>18L</v>
      </c>
      <c r="X45" s="194" t="str">
        <f aca="false">IF(ROUND(X$368*$D45,0)=ROUND(X$368*$D44,0),CONCATENATE(ROUND(X$368*$D45,0),(IF(X46=CONCATENATE(ROUND(X$368*$D45,0),"R"),"C","R"))),IF(ROUND(X$368*$D45,0)=ROUND(X$368*$D46,0),CONCATENATE(ROUND(X$368*$D45,0),"L"),ROUND(X$368*$D45,0)))</f>
        <v>20L</v>
      </c>
      <c r="Y45" s="194" t="str">
        <f aca="false">IF(ROUND(Y$368*$D45,0)=ROUND(Y$368*$D44,0),CONCATENATE(ROUND(Y$368*$D45,0),(IF(Y46=CONCATENATE(ROUND(Y$368*$D45,0),"R"),"C","R"))),IF(ROUND(Y$368*$D45,0)=ROUND(Y$368*$D46,0),CONCATENATE(ROUND(Y$368*$D45,0),"L"),ROUND(Y$368*$D45,0)))</f>
        <v>21R</v>
      </c>
      <c r="Z45" s="195" t="str">
        <f aca="false">IF(ROUND(Z$368*$D45,0)=ROUND(Z$368*$D44,0),CONCATENATE(ROUND(Z$368*$D45,0),(IF(Z46=CONCATENATE(ROUND(Z$368*$D45,0),"R"),"C","R"))),IF(ROUND(Z$368*$D45,0)=ROUND(Z$368*$D46,0),CONCATENATE(ROUND(Z$368*$D45,0),"L"),ROUND(Z$368*$D45,0)))</f>
        <v>16R</v>
      </c>
      <c r="AA45" s="195" t="str">
        <f aca="false">IF(ROUND(AA$368*$D45,0)=ROUND(AA$368*$D44,0),CONCATENATE(ROUND(AA$368*$D45,0),(IF(AA46=CONCATENATE(ROUND(AA$368*$D45,0),"R"),"C","R"))),IF(ROUND(AA$368*$D45,0)=ROUND(AA$368*$D46,0),CONCATENATE(ROUND(AA$368*$D45,0),"L"),ROUND(AA$368*$D45,0)))</f>
        <v>19L</v>
      </c>
      <c r="AB45" s="195" t="str">
        <f aca="false">IF(ROUND(AB$368*$D45,0)=ROUND(AB$368*$D44,0),CONCATENATE(ROUND(AB$368*$D45,0),(IF(AB46=CONCATENATE(ROUND(AB$368*$D45,0),"R"),"C","R"))),IF(ROUND(AB$368*$D45,0)=ROUND(AB$368*$D46,0),CONCATENATE(ROUND(AB$368*$D45,0),"L"),ROUND(AB$368*$D45,0)))</f>
        <v>20L</v>
      </c>
      <c r="AC45" s="196" t="str">
        <f aca="false">IF(ROUND(AC$368*$D45,0)=ROUND(AC$368*$D44,0),CONCATENATE(ROUND(AC$368*$D45,0),(IF(AC46=CONCATENATE(ROUND(AC$368*$D45,0),"R"),"C","R"))),IF(ROUND(AC$368*$D45,0)=ROUND(AC$368*$D46,0),CONCATENATE(ROUND(AC$368*$D45,0),"L"),ROUND(AC$368*$D45,0)))</f>
        <v>15R</v>
      </c>
      <c r="AD45" s="196" t="str">
        <f aca="false">IF(ROUND(AD$368*$D45,0)=ROUND(AD$368*$D44,0),CONCATENATE(ROUND(AD$368*$D45,0),(IF(AD46=CONCATENATE(ROUND(AD$368*$D45,0),"R"),"C","R"))),IF(ROUND(AD$368*$D45,0)=ROUND(AD$368*$D46,0),CONCATENATE(ROUND(AD$368*$D45,0),"L"),ROUND(AD$368*$D45,0)))</f>
        <v>18L</v>
      </c>
      <c r="AE45" s="196" t="str">
        <f aca="false">IF(ROUND(AE$368*$D45,0)=ROUND(AE$368*$D44,0),CONCATENATE(ROUND(AE$368*$D45,0),(IF(AE46=CONCATENATE(ROUND(AE$368*$D45,0),"R"),"C","R"))),IF(ROUND(AE$368*$D45,0)=ROUND(AE$368*$D46,0),CONCATENATE(ROUND(AE$368*$D45,0),"L"),ROUND(AE$368*$D45,0)))</f>
        <v>19L</v>
      </c>
      <c r="AF45" s="197" t="str">
        <f aca="false">IF(ROUND(AF$368*$D45,0)=ROUND(AF$368*$D44,0),CONCATENATE(ROUND(AF$368*$D45,0),(IF(AF46=CONCATENATE(ROUND(AF$368*$D45,0),"R"),"C","R"))),IF(ROUND(AF$368*$D45,0)=ROUND(AF$368*$D46,0),CONCATENATE(ROUND(AF$368*$D45,0),"L"),ROUND(AF$368*$D45,0)))</f>
        <v>14C</v>
      </c>
      <c r="AG45" s="197" t="str">
        <f aca="false">IF(ROUND(AG$368*$D45,0)=ROUND(AG$368*$D44,0),CONCATENATE(ROUND(AG$368*$D45,0),(IF(AG46=CONCATENATE(ROUND(AG$368*$D45,0),"R"),"C","R"))),IF(ROUND(AG$368*$D45,0)=ROUND(AG$368*$D46,0),CONCATENATE(ROUND(AG$368*$D45,0),"L"),ROUND(AG$368*$D45,0)))</f>
        <v>16R</v>
      </c>
      <c r="AH45" s="197" t="str">
        <f aca="false">IF(ROUND(AH$368*$D45,0)=ROUND(AH$368*$D44,0),CONCATENATE(ROUND(AH$368*$D45,0),(IF(AH46=CONCATENATE(ROUND(AH$368*$D45,0),"R"),"C","R"))),IF(ROUND(AH$368*$D45,0)=ROUND(AH$368*$D46,0),CONCATENATE(ROUND(AH$368*$D45,0),"L"),ROUND(AH$368*$D45,0)))</f>
        <v>18L</v>
      </c>
      <c r="AI45" s="198" t="str">
        <f aca="false">IF(ROUND(AI$368*$D45,0)=ROUND(AI$368*$D44,0),CONCATENATE(ROUND(AI$368*$D45,0),(IF(AI46=CONCATENATE(ROUND(AI$368*$D45,0),"R"),"C","R"))),IF(ROUND(AI$368*$D45,0)=ROUND(AI$368*$D46,0),CONCATENATE(ROUND(AI$368*$D45,0),"L"),ROUND(AI$368*$D45,0)))</f>
        <v>13R</v>
      </c>
      <c r="AJ45" s="198" t="str">
        <f aca="false">IF(ROUND(AJ$368*$D45,0)=ROUND(AJ$368*$D44,0),CONCATENATE(ROUND(AJ$368*$D45,0),(IF(AJ46=CONCATENATE(ROUND(AJ$368*$D45,0),"R"),"C","R"))),IF(ROUND(AJ$368*$D45,0)=ROUND(AJ$368*$D46,0),CONCATENATE(ROUND(AJ$368*$D45,0),"L"),ROUND(AJ$368*$D45,0)))</f>
        <v>15R</v>
      </c>
      <c r="AK45" s="198" t="str">
        <f aca="false">IF(ROUND(AK$368*$D45,0)=ROUND(AK$368*$D44,0),CONCATENATE(ROUND(AK$368*$D45,0),(IF(AK46=CONCATENATE(ROUND(AK$368*$D45,0),"R"),"C","R"))),IF(ROUND(AK$368*$D45,0)=ROUND(AK$368*$D46,0),CONCATENATE(ROUND(AK$368*$D45,0),"L"),ROUND(AK$368*$D45,0)))</f>
        <v>16R</v>
      </c>
    </row>
    <row r="46" customFormat="false" ht="13.5" hidden="false" customHeight="false" outlineLevel="0" collapsed="false">
      <c r="D46" s="199" t="n">
        <f aca="false">D45+0.2/72</f>
        <v>0.119444444444444</v>
      </c>
      <c r="E46" s="188" t="n">
        <f aca="false">IF(ROUND(E$368*$D46,0)=ROUND(E$368*$D45,0),CONCATENATE(ROUND(E$368*$D46,0),"R"),IF(ROUND(E$368*$D46,0)=ROUND(E$368*$D47,0),CONCATENATE(ROUND(E$368*$D46,0),"L"),ROUND(E$368*$D46,0)))</f>
        <v>44</v>
      </c>
      <c r="F46" s="188" t="n">
        <f aca="false">IF(ROUND(F$368*$D46,0)=ROUND(F$368*$D45,0),CONCATENATE(ROUND(F$368*$D46,0),"R"),IF(ROUND(F$368*$D46,0)=ROUND(F$368*$D47,0),CONCATENATE(ROUND(F$368*$D46,0),"L"),ROUND(F$368*$D46,0)))</f>
        <v>47</v>
      </c>
      <c r="G46" s="188" t="n">
        <f aca="false">IF(ROUND(G$368*$D46,0)=ROUND(G$368*$D45,0),CONCATENATE(ROUND(G$368*$D46,0),"R"),IF(ROUND(G$368*$D46,0)=ROUND(G$368*$D47,0),CONCATENATE(ROUND(G$368*$D46,0),"L"),ROUND(G$368*$D46,0)))</f>
        <v>48</v>
      </c>
      <c r="H46" s="189" t="n">
        <f aca="false">IF(ROUND(H$368*$D46,0)=ROUND(H$368*$D45,0),CONCATENATE(ROUND(H$368*$D46,0),"R"),IF(ROUND(H$368*$D46,0)=ROUND(H$368*$D47,0),CONCATENATE(ROUND(H$368*$D46,0),"L"),ROUND(H$368*$D46,0)))</f>
        <v>42</v>
      </c>
      <c r="I46" s="189" t="n">
        <f aca="false">IF(ROUND(I$368*$D46,0)=ROUND(I$368*$D45,0),CONCATENATE(ROUND(I$368*$D46,0),"R"),IF(ROUND(I$368*$D46,0)=ROUND(I$368*$D47,0),CONCATENATE(ROUND(I$368*$D46,0),"L"),ROUND(I$368*$D46,0)))</f>
        <v>44</v>
      </c>
      <c r="J46" s="189" t="n">
        <f aca="false">IF(ROUND(J$368*$D46,0)=ROUND(J$368*$D45,0),CONCATENATE(ROUND(J$368*$D46,0),"R"),IF(ROUND(J$368*$D46,0)=ROUND(J$368*$D47,0),CONCATENATE(ROUND(J$368*$D46,0),"L"),ROUND(J$368*$D46,0)))</f>
        <v>46</v>
      </c>
      <c r="K46" s="190" t="n">
        <f aca="false">IF(ROUND(K$368*$D46,0)=ROUND(K$368*$D45,0),CONCATENATE(ROUND(K$368*$D46,0),"R"),IF(ROUND(K$368*$D46,0)=ROUND(K$368*$D47,0),CONCATENATE(ROUND(K$368*$D46,0),"L"),ROUND(K$368*$D46,0)))</f>
        <v>40</v>
      </c>
      <c r="L46" s="190" t="n">
        <f aca="false">IF(ROUND(L$368*$D46,0)=ROUND(L$368*$D45,0),CONCATENATE(ROUND(L$368*$D46,0),"R"),IF(ROUND(L$368*$D46,0)=ROUND(L$368*$D47,0),CONCATENATE(ROUND(L$368*$D46,0),"L"),ROUND(L$368*$D46,0)))</f>
        <v>42</v>
      </c>
      <c r="M46" s="190" t="n">
        <f aca="false">IF(ROUND(M$368*$D46,0)=ROUND(M$368*$D45,0),CONCATENATE(ROUND(M$368*$D46,0),"R"),IF(ROUND(M$368*$D46,0)=ROUND(M$368*$D47,0),CONCATENATE(ROUND(M$368*$D46,0),"L"),ROUND(M$368*$D46,0)))</f>
        <v>43</v>
      </c>
      <c r="N46" s="191" t="str">
        <f aca="false">IF(ROUND(N$368*$D46,0)=ROUND(N$368*$D45,0),CONCATENATE(ROUND(N$368*$D46,0),(IF(N47=CONCATENATE(ROUND(N$368*$D46,0),"R"),"C","R"))),IF(ROUND(N$368*$D46,0)=ROUND(N$368*$D47,0),CONCATENATE(ROUND(N$368*$D46,0),"L"),ROUND(N$368*$D46,0)))</f>
        <v>22L</v>
      </c>
      <c r="O46" s="191" t="str">
        <f aca="false">IF(ROUND(O$368*$D46,0)=ROUND(O$368*$D45,0),CONCATENATE(ROUND(O$368*$D46,0),(IF(O47=CONCATENATE(ROUND(O$368*$D46,0),"R"),"C","R"))),IF(ROUND(O$368*$D46,0)=ROUND(O$368*$D47,0),CONCATENATE(ROUND(O$368*$D46,0),"L"),ROUND(O$368*$D46,0)))</f>
        <v>24L</v>
      </c>
      <c r="P46" s="191" t="str">
        <f aca="false">IF(ROUND(P$368*$D46,0)=ROUND(P$368*$D45,0),CONCATENATE(ROUND(P$368*$D46,0),(IF(P47=CONCATENATE(ROUND(P$368*$D46,0),"R"),"C","R"))),IF(ROUND(P$368*$D46,0)=ROUND(P$368*$D47,0),CONCATENATE(ROUND(P$368*$D46,0),"L"),ROUND(P$368*$D46,0)))</f>
        <v>25R</v>
      </c>
      <c r="Q46" s="192" t="str">
        <f aca="false">IF(ROUND(Q$368*$D46,0)=ROUND(Q$368*$D45,0),CONCATENATE(ROUND(Q$368*$D46,0),(IF(Q47=CONCATENATE(ROUND(Q$368*$D46,0),"R"),"C","R"))),IF(ROUND(Q$368*$D46,0)=ROUND(Q$368*$D47,0),CONCATENATE(ROUND(Q$368*$D46,0),"L"),ROUND(Q$368*$D46,0)))</f>
        <v>20R</v>
      </c>
      <c r="R46" s="192" t="str">
        <f aca="false">IF(ROUND(R$368*$D46,0)=ROUND(R$368*$D45,0),CONCATENATE(ROUND(R$368*$D46,0),(IF(R47=CONCATENATE(ROUND(R$368*$D46,0),"R"),"C","R"))),IF(ROUND(R$368*$D46,0)=ROUND(R$368*$D47,0),CONCATENATE(ROUND(R$368*$D46,0),"L"),ROUND(R$368*$D46,0)))</f>
        <v>23L</v>
      </c>
      <c r="S46" s="192" t="str">
        <f aca="false">IF(ROUND(S$368*$D46,0)=ROUND(S$368*$D45,0),CONCATENATE(ROUND(S$368*$D46,0),(IF(S47=CONCATENATE(ROUND(S$368*$D46,0),"R"),"C","R"))),IF(ROUND(S$368*$D46,0)=ROUND(S$368*$D47,0),CONCATENATE(ROUND(S$368*$D46,0),"L"),ROUND(S$368*$D46,0)))</f>
        <v>24L</v>
      </c>
      <c r="T46" s="193" t="str">
        <f aca="false">IF(ROUND(T$368*$D46,0)=ROUND(T$368*$D45,0),CONCATENATE(ROUND(T$368*$D46,0),(IF(T47=CONCATENATE(ROUND(T$368*$D46,0),"R"),"C","R"))),IF(ROUND(T$368*$D46,0)=ROUND(T$368*$D47,0),CONCATENATE(ROUND(T$368*$D46,0),"L"),ROUND(T$368*$D46,0)))</f>
        <v>19R</v>
      </c>
      <c r="U46" s="193" t="str">
        <f aca="false">IF(ROUND(U$368*$D46,0)=ROUND(U$368*$D45,0),CONCATENATE(ROUND(U$368*$D46,0),(IF(U47=CONCATENATE(ROUND(U$368*$D46,0),"R"),"C","R"))),IF(ROUND(U$368*$D46,0)=ROUND(U$368*$D47,0),CONCATENATE(ROUND(U$368*$D46,0),"L"),ROUND(U$368*$D46,0)))</f>
        <v>22L</v>
      </c>
      <c r="V46" s="193" t="str">
        <f aca="false">IF(ROUND(V$368*$D46,0)=ROUND(V$368*$D45,0),CONCATENATE(ROUND(V$368*$D46,0),(IF(V47=CONCATENATE(ROUND(V$368*$D46,0),"R"),"C","R"))),IF(ROUND(V$368*$D46,0)=ROUND(V$368*$D47,0),CONCATENATE(ROUND(V$368*$D46,0),"L"),ROUND(V$368*$D46,0)))</f>
        <v>23L</v>
      </c>
      <c r="W46" s="194" t="str">
        <f aca="false">IF(ROUND(W$368*$D46,0)=ROUND(W$368*$D45,0),CONCATENATE(ROUND(W$368*$D46,0),(IF(W47=CONCATENATE(ROUND(W$368*$D46,0),"R"),"C","R"))),IF(ROUND(W$368*$D46,0)=ROUND(W$368*$D47,0),CONCATENATE(ROUND(W$368*$D46,0),"L"),ROUND(W$368*$D46,0)))</f>
        <v>18C</v>
      </c>
      <c r="X46" s="194" t="str">
        <f aca="false">IF(ROUND(X$368*$D46,0)=ROUND(X$368*$D45,0),CONCATENATE(ROUND(X$368*$D46,0),(IF(X47=CONCATENATE(ROUND(X$368*$D46,0),"R"),"C","R"))),IF(ROUND(X$368*$D46,0)=ROUND(X$368*$D47,0),CONCATENATE(ROUND(X$368*$D46,0),"L"),ROUND(X$368*$D46,0)))</f>
        <v>20R</v>
      </c>
      <c r="Y46" s="194" t="str">
        <f aca="false">IF(ROUND(Y$368*$D46,0)=ROUND(Y$368*$D45,0),CONCATENATE(ROUND(Y$368*$D46,0),(IF(Y47=CONCATENATE(ROUND(Y$368*$D46,0),"R"),"C","R"))),IF(ROUND(Y$368*$D46,0)=ROUND(Y$368*$D47,0),CONCATENATE(ROUND(Y$368*$D46,0),"L"),ROUND(Y$368*$D46,0)))</f>
        <v>22L</v>
      </c>
      <c r="Z46" s="195" t="str">
        <f aca="false">IF(ROUND(Z$368*$D46,0)=ROUND(Z$368*$D45,0),CONCATENATE(ROUND(Z$368*$D46,0),(IF(Z47=CONCATENATE(ROUND(Z$368*$D46,0),"R"),"C","R"))),IF(ROUND(Z$368*$D46,0)=ROUND(Z$368*$D47,0),CONCATENATE(ROUND(Z$368*$D46,0),"L"),ROUND(Z$368*$D46,0)))</f>
        <v>17L</v>
      </c>
      <c r="AA46" s="195" t="str">
        <f aca="false">IF(ROUND(AA$368*$D46,0)=ROUND(AA$368*$D45,0),CONCATENATE(ROUND(AA$368*$D46,0),(IF(AA47=CONCATENATE(ROUND(AA$368*$D46,0),"R"),"C","R"))),IF(ROUND(AA$368*$D46,0)=ROUND(AA$368*$D47,0),CONCATENATE(ROUND(AA$368*$D46,0),"L"),ROUND(AA$368*$D46,0)))</f>
        <v>19R</v>
      </c>
      <c r="AB46" s="195" t="str">
        <f aca="false">IF(ROUND(AB$368*$D46,0)=ROUND(AB$368*$D45,0),CONCATENATE(ROUND(AB$368*$D46,0),(IF(AB47=CONCATENATE(ROUND(AB$368*$D46,0),"R"),"C","R"))),IF(ROUND(AB$368*$D46,0)=ROUND(AB$368*$D47,0),CONCATENATE(ROUND(AB$368*$D46,0),"L"),ROUND(AB$368*$D46,0)))</f>
        <v>20R</v>
      </c>
      <c r="AC46" s="196" t="str">
        <f aca="false">IF(ROUND(AC$368*$D46,0)=ROUND(AC$368*$D45,0),CONCATENATE(ROUND(AC$368*$D46,0),(IF(AC47=CONCATENATE(ROUND(AC$368*$D46,0),"R"),"C","R"))),IF(ROUND(AC$368*$D46,0)=ROUND(AC$368*$D47,0),CONCATENATE(ROUND(AC$368*$D46,0),"L"),ROUND(AC$368*$D46,0)))</f>
        <v>16L</v>
      </c>
      <c r="AD46" s="196" t="str">
        <f aca="false">IF(ROUND(AD$368*$D46,0)=ROUND(AD$368*$D45,0),CONCATENATE(ROUND(AD$368*$D46,0),(IF(AD47=CONCATENATE(ROUND(AD$368*$D46,0),"R"),"C","R"))),IF(ROUND(AD$368*$D46,0)=ROUND(AD$368*$D47,0),CONCATENATE(ROUND(AD$368*$D46,0),"L"),ROUND(AD$368*$D46,0)))</f>
        <v>18C</v>
      </c>
      <c r="AE46" s="196" t="str">
        <f aca="false">IF(ROUND(AE$368*$D46,0)=ROUND(AE$368*$D45,0),CONCATENATE(ROUND(AE$368*$D46,0),(IF(AE47=CONCATENATE(ROUND(AE$368*$D46,0),"R"),"C","R"))),IF(ROUND(AE$368*$D46,0)=ROUND(AE$368*$D47,0),CONCATENATE(ROUND(AE$368*$D46,0),"L"),ROUND(AE$368*$D46,0)))</f>
        <v>19R</v>
      </c>
      <c r="AF46" s="197" t="str">
        <f aca="false">IF(ROUND(AF$368*$D46,0)=ROUND(AF$368*$D45,0),CONCATENATE(ROUND(AF$368*$D46,0),(IF(AF47=CONCATENATE(ROUND(AF$368*$D46,0),"R"),"C","R"))),IF(ROUND(AF$368*$D46,0)=ROUND(AF$368*$D47,0),CONCATENATE(ROUND(AF$368*$D46,0),"L"),ROUND(AF$368*$D46,0)))</f>
        <v>14R</v>
      </c>
      <c r="AG46" s="197" t="str">
        <f aca="false">IF(ROUND(AG$368*$D46,0)=ROUND(AG$368*$D45,0),CONCATENATE(ROUND(AG$368*$D46,0),(IF(AG47=CONCATENATE(ROUND(AG$368*$D46,0),"R"),"C","R"))),IF(ROUND(AG$368*$D46,0)=ROUND(AG$368*$D47,0),CONCATENATE(ROUND(AG$368*$D46,0),"L"),ROUND(AG$368*$D46,0)))</f>
        <v>17L</v>
      </c>
      <c r="AH46" s="197" t="str">
        <f aca="false">IF(ROUND(AH$368*$D46,0)=ROUND(AH$368*$D45,0),CONCATENATE(ROUND(AH$368*$D46,0),(IF(AH47=CONCATENATE(ROUND(AH$368*$D46,0),"R"),"C","R"))),IF(ROUND(AH$368*$D46,0)=ROUND(AH$368*$D47,0),CONCATENATE(ROUND(AH$368*$D46,0),"L"),ROUND(AH$368*$D46,0)))</f>
        <v>18C</v>
      </c>
      <c r="AI46" s="198" t="str">
        <f aca="false">IF(ROUND(AI$368*$D46,0)=ROUND(AI$368*$D45,0),CONCATENATE(ROUND(AI$368*$D46,0),(IF(AI47=CONCATENATE(ROUND(AI$368*$D46,0),"R"),"C","R"))),IF(ROUND(AI$368*$D46,0)=ROUND(AI$368*$D47,0),CONCATENATE(ROUND(AI$368*$D46,0),"L"),ROUND(AI$368*$D46,0)))</f>
        <v>13C</v>
      </c>
      <c r="AJ46" s="198" t="str">
        <f aca="false">IF(ROUND(AJ$368*$D46,0)=ROUND(AJ$368*$D45,0),CONCATENATE(ROUND(AJ$368*$D46,0),(IF(AJ47=CONCATENATE(ROUND(AJ$368*$D46,0),"R"),"C","R"))),IF(ROUND(AJ$368*$D46,0)=ROUND(AJ$368*$D47,0),CONCATENATE(ROUND(AJ$368*$D46,0),"L"),ROUND(AJ$368*$D46,0)))</f>
        <v>16L</v>
      </c>
      <c r="AK46" s="198" t="str">
        <f aca="false">IF(ROUND(AK$368*$D46,0)=ROUND(AK$368*$D45,0),CONCATENATE(ROUND(AK$368*$D46,0),(IF(AK47=CONCATENATE(ROUND(AK$368*$D46,0),"R"),"C","R"))),IF(ROUND(AK$368*$D46,0)=ROUND(AK$368*$D47,0),CONCATENATE(ROUND(AK$368*$D46,0),"L"),ROUND(AK$368*$D46,0)))</f>
        <v>17L</v>
      </c>
    </row>
    <row r="47" customFormat="false" ht="13.5" hidden="false" customHeight="false" outlineLevel="0" collapsed="false">
      <c r="D47" s="199" t="n">
        <f aca="false">D46+0.2/72</f>
        <v>0.122222222222222</v>
      </c>
      <c r="E47" s="188" t="n">
        <f aca="false">IF(ROUND(E$368*$D47,0)=ROUND(E$368*$D46,0),CONCATENATE(ROUND(E$368*$D47,0),"R"),IF(ROUND(E$368*$D47,0)=ROUND(E$368*$D48,0),CONCATENATE(ROUND(E$368*$D47,0),"L"),ROUND(E$368*$D47,0)))</f>
        <v>45</v>
      </c>
      <c r="F47" s="188" t="n">
        <f aca="false">IF(ROUND(F$368*$D47,0)=ROUND(F$368*$D46,0),CONCATENATE(ROUND(F$368*$D47,0),"R"),IF(ROUND(F$368*$D47,0)=ROUND(F$368*$D48,0),CONCATENATE(ROUND(F$368*$D47,0),"L"),ROUND(F$368*$D47,0)))</f>
        <v>48</v>
      </c>
      <c r="G47" s="188" t="n">
        <f aca="false">IF(ROUND(G$368*$D47,0)=ROUND(G$368*$D46,0),CONCATENATE(ROUND(G$368*$D47,0),"R"),IF(ROUND(G$368*$D47,0)=ROUND(G$368*$D48,0),CONCATENATE(ROUND(G$368*$D47,0),"L"),ROUND(G$368*$D47,0)))</f>
        <v>49</v>
      </c>
      <c r="H47" s="189" t="n">
        <f aca="false">IF(ROUND(H$368*$D47,0)=ROUND(H$368*$D46,0),CONCATENATE(ROUND(H$368*$D47,0),"R"),IF(ROUND(H$368*$D47,0)=ROUND(H$368*$D48,0),CONCATENATE(ROUND(H$368*$D47,0),"L"),ROUND(H$368*$D47,0)))</f>
        <v>43</v>
      </c>
      <c r="I47" s="189" t="n">
        <f aca="false">IF(ROUND(I$368*$D47,0)=ROUND(I$368*$D46,0),CONCATENATE(ROUND(I$368*$D47,0),"R"),IF(ROUND(I$368*$D47,0)=ROUND(I$368*$D48,0),CONCATENATE(ROUND(I$368*$D47,0),"L"),ROUND(I$368*$D47,0)))</f>
        <v>45</v>
      </c>
      <c r="J47" s="189" t="n">
        <f aca="false">IF(ROUND(J$368*$D47,0)=ROUND(J$368*$D46,0),CONCATENATE(ROUND(J$368*$D47,0),"R"),IF(ROUND(J$368*$D47,0)=ROUND(J$368*$D48,0),CONCATENATE(ROUND(J$368*$D47,0),"L"),ROUND(J$368*$D47,0)))</f>
        <v>47</v>
      </c>
      <c r="K47" s="190" t="n">
        <f aca="false">IF(ROUND(K$368*$D47,0)=ROUND(K$368*$D46,0),CONCATENATE(ROUND(K$368*$D47,0),"R"),IF(ROUND(K$368*$D47,0)=ROUND(K$368*$D48,0),CONCATENATE(ROUND(K$368*$D47,0),"L"),ROUND(K$368*$D47,0)))</f>
        <v>41</v>
      </c>
      <c r="L47" s="190" t="n">
        <f aca="false">IF(ROUND(L$368*$D47,0)=ROUND(L$368*$D46,0),CONCATENATE(ROUND(L$368*$D47,0),"R"),IF(ROUND(L$368*$D47,0)=ROUND(L$368*$D48,0),CONCATENATE(ROUND(L$368*$D47,0),"L"),ROUND(L$368*$D47,0)))</f>
        <v>43</v>
      </c>
      <c r="M47" s="190" t="n">
        <f aca="false">IF(ROUND(M$368*$D47,0)=ROUND(M$368*$D46,0),CONCATENATE(ROUND(M$368*$D47,0),"R"),IF(ROUND(M$368*$D47,0)=ROUND(M$368*$D48,0),CONCATENATE(ROUND(M$368*$D47,0),"L"),ROUND(M$368*$D47,0)))</f>
        <v>44</v>
      </c>
      <c r="N47" s="191" t="str">
        <f aca="false">IF(ROUND(N$368*$D47,0)=ROUND(N$368*$D46,0),CONCATENATE(ROUND(N$368*$D47,0),(IF(N48=CONCATENATE(ROUND(N$368*$D47,0),"R"),"C","R"))),IF(ROUND(N$368*$D47,0)=ROUND(N$368*$D48,0),CONCATENATE(ROUND(N$368*$D47,0),"L"),ROUND(N$368*$D47,0)))</f>
        <v>22R</v>
      </c>
      <c r="O47" s="191" t="str">
        <f aca="false">IF(ROUND(O$368*$D47,0)=ROUND(O$368*$D46,0),CONCATENATE(ROUND(O$368*$D47,0),(IF(O48=CONCATENATE(ROUND(O$368*$D47,0),"R"),"C","R"))),IF(ROUND(O$368*$D47,0)=ROUND(O$368*$D48,0),CONCATENATE(ROUND(O$368*$D47,0),"L"),ROUND(O$368*$D47,0)))</f>
        <v>24R</v>
      </c>
      <c r="P47" s="191" t="str">
        <f aca="false">IF(ROUND(P$368*$D47,0)=ROUND(P$368*$D46,0),CONCATENATE(ROUND(P$368*$D47,0),(IF(P48=CONCATENATE(ROUND(P$368*$D47,0),"R"),"C","R"))),IF(ROUND(P$368*$D47,0)=ROUND(P$368*$D48,0),CONCATENATE(ROUND(P$368*$D47,0),"L"),ROUND(P$368*$D47,0)))</f>
        <v>26L</v>
      </c>
      <c r="Q47" s="192" t="str">
        <f aca="false">IF(ROUND(Q$368*$D47,0)=ROUND(Q$368*$D46,0),CONCATENATE(ROUND(Q$368*$D47,0),(IF(Q48=CONCATENATE(ROUND(Q$368*$D47,0),"R"),"C","R"))),IF(ROUND(Q$368*$D47,0)=ROUND(Q$368*$D48,0),CONCATENATE(ROUND(Q$368*$D47,0),"L"),ROUND(Q$368*$D47,0)))</f>
        <v>21L</v>
      </c>
      <c r="R47" s="192" t="str">
        <f aca="false">IF(ROUND(R$368*$D47,0)=ROUND(R$368*$D46,0),CONCATENATE(ROUND(R$368*$D47,0),(IF(R48=CONCATENATE(ROUND(R$368*$D47,0),"R"),"C","R"))),IF(ROUND(R$368*$D47,0)=ROUND(R$368*$D48,0),CONCATENATE(ROUND(R$368*$D47,0),"L"),ROUND(R$368*$D47,0)))</f>
        <v>23R</v>
      </c>
      <c r="S47" s="192" t="str">
        <f aca="false">IF(ROUND(S$368*$D47,0)=ROUND(S$368*$D46,0),CONCATENATE(ROUND(S$368*$D47,0),(IF(S48=CONCATENATE(ROUND(S$368*$D47,0),"R"),"C","R"))),IF(ROUND(S$368*$D47,0)=ROUND(S$368*$D48,0),CONCATENATE(ROUND(S$368*$D47,0),"L"),ROUND(S$368*$D47,0)))</f>
        <v>24R</v>
      </c>
      <c r="T47" s="193" t="str">
        <f aca="false">IF(ROUND(T$368*$D47,0)=ROUND(T$368*$D46,0),CONCATENATE(ROUND(T$368*$D47,0),(IF(T48=CONCATENATE(ROUND(T$368*$D47,0),"R"),"C","R"))),IF(ROUND(T$368*$D47,0)=ROUND(T$368*$D48,0),CONCATENATE(ROUND(T$368*$D47,0),"L"),ROUND(T$368*$D47,0)))</f>
        <v>20L</v>
      </c>
      <c r="U47" s="193" t="str">
        <f aca="false">IF(ROUND(U$368*$D47,0)=ROUND(U$368*$D46,0),CONCATENATE(ROUND(U$368*$D47,0),(IF(U48=CONCATENATE(ROUND(U$368*$D47,0),"R"),"C","R"))),IF(ROUND(U$368*$D47,0)=ROUND(U$368*$D48,0),CONCATENATE(ROUND(U$368*$D47,0),"L"),ROUND(U$368*$D47,0)))</f>
        <v>22R</v>
      </c>
      <c r="V47" s="193" t="str">
        <f aca="false">IF(ROUND(V$368*$D47,0)=ROUND(V$368*$D46,0),CONCATENATE(ROUND(V$368*$D47,0),(IF(V48=CONCATENATE(ROUND(V$368*$D47,0),"R"),"C","R"))),IF(ROUND(V$368*$D47,0)=ROUND(V$368*$D48,0),CONCATENATE(ROUND(V$368*$D47,0),"L"),ROUND(V$368*$D47,0)))</f>
        <v>23R</v>
      </c>
      <c r="W47" s="194" t="str">
        <f aca="false">IF(ROUND(W$368*$D47,0)=ROUND(W$368*$D46,0),CONCATENATE(ROUND(W$368*$D47,0),(IF(W48=CONCATENATE(ROUND(W$368*$D47,0),"R"),"C","R"))),IF(ROUND(W$368*$D47,0)=ROUND(W$368*$D48,0),CONCATENATE(ROUND(W$368*$D47,0),"L"),ROUND(W$368*$D47,0)))</f>
        <v>18R</v>
      </c>
      <c r="X47" s="194" t="str">
        <f aca="false">IF(ROUND(X$368*$D47,0)=ROUND(X$368*$D46,0),CONCATENATE(ROUND(X$368*$D47,0),(IF(X48=CONCATENATE(ROUND(X$368*$D47,0),"R"),"C","R"))),IF(ROUND(X$368*$D47,0)=ROUND(X$368*$D48,0),CONCATENATE(ROUND(X$368*$D47,0),"L"),ROUND(X$368*$D47,0)))</f>
        <v>21L</v>
      </c>
      <c r="Y47" s="194" t="str">
        <f aca="false">IF(ROUND(Y$368*$D47,0)=ROUND(Y$368*$D46,0),CONCATENATE(ROUND(Y$368*$D47,0),(IF(Y48=CONCATENATE(ROUND(Y$368*$D47,0),"R"),"C","R"))),IF(ROUND(Y$368*$D47,0)=ROUND(Y$368*$D48,0),CONCATENATE(ROUND(Y$368*$D47,0),"L"),ROUND(Y$368*$D47,0)))</f>
        <v>22R</v>
      </c>
      <c r="Z47" s="195" t="str">
        <f aca="false">IF(ROUND(Z$368*$D47,0)=ROUND(Z$368*$D46,0),CONCATENATE(ROUND(Z$368*$D47,0),(IF(Z48=CONCATENATE(ROUND(Z$368*$D47,0),"R"),"C","R"))),IF(ROUND(Z$368*$D47,0)=ROUND(Z$368*$D48,0),CONCATENATE(ROUND(Z$368*$D47,0),"L"),ROUND(Z$368*$D47,0)))</f>
        <v>17R</v>
      </c>
      <c r="AA47" s="195" t="str">
        <f aca="false">IF(ROUND(AA$368*$D47,0)=ROUND(AA$368*$D46,0),CONCATENATE(ROUND(AA$368*$D47,0),(IF(AA48=CONCATENATE(ROUND(AA$368*$D47,0),"R"),"C","R"))),IF(ROUND(AA$368*$D47,0)=ROUND(AA$368*$D48,0),CONCATENATE(ROUND(AA$368*$D47,0),"L"),ROUND(AA$368*$D47,0)))</f>
        <v>20L</v>
      </c>
      <c r="AB47" s="195" t="str">
        <f aca="false">IF(ROUND(AB$368*$D47,0)=ROUND(AB$368*$D46,0),CONCATENATE(ROUND(AB$368*$D47,0),(IF(AB48=CONCATENATE(ROUND(AB$368*$D47,0),"R"),"C","R"))),IF(ROUND(AB$368*$D47,0)=ROUND(AB$368*$D48,0),CONCATENATE(ROUND(AB$368*$D47,0),"L"),ROUND(AB$368*$D47,0)))</f>
        <v>21L</v>
      </c>
      <c r="AC47" s="196" t="str">
        <f aca="false">IF(ROUND(AC$368*$D47,0)=ROUND(AC$368*$D46,0),CONCATENATE(ROUND(AC$368*$D47,0),(IF(AC48=CONCATENATE(ROUND(AC$368*$D47,0),"R"),"C","R"))),IF(ROUND(AC$368*$D47,0)=ROUND(AC$368*$D48,0),CONCATENATE(ROUND(AC$368*$D47,0),"L"),ROUND(AC$368*$D47,0)))</f>
        <v>16C</v>
      </c>
      <c r="AD47" s="196" t="str">
        <f aca="false">IF(ROUND(AD$368*$D47,0)=ROUND(AD$368*$D46,0),CONCATENATE(ROUND(AD$368*$D47,0),(IF(AD48=CONCATENATE(ROUND(AD$368*$D47,0),"R"),"C","R"))),IF(ROUND(AD$368*$D47,0)=ROUND(AD$368*$D48,0),CONCATENATE(ROUND(AD$368*$D47,0),"L"),ROUND(AD$368*$D47,0)))</f>
        <v>18R</v>
      </c>
      <c r="AE47" s="196" t="str">
        <f aca="false">IF(ROUND(AE$368*$D47,0)=ROUND(AE$368*$D46,0),CONCATENATE(ROUND(AE$368*$D47,0),(IF(AE48=CONCATENATE(ROUND(AE$368*$D47,0),"R"),"C","R"))),IF(ROUND(AE$368*$D47,0)=ROUND(AE$368*$D48,0),CONCATENATE(ROUND(AE$368*$D47,0),"L"),ROUND(AE$368*$D47,0)))</f>
        <v>20L</v>
      </c>
      <c r="AF47" s="197" t="str">
        <f aca="false">IF(ROUND(AF$368*$D47,0)=ROUND(AF$368*$D46,0),CONCATENATE(ROUND(AF$368*$D47,0),(IF(AF48=CONCATENATE(ROUND(AF$368*$D47,0),"R"),"C","R"))),IF(ROUND(AF$368*$D47,0)=ROUND(AF$368*$D48,0),CONCATENATE(ROUND(AF$368*$D47,0),"L"),ROUND(AF$368*$D47,0)))</f>
        <v>15L</v>
      </c>
      <c r="AG47" s="197" t="str">
        <f aca="false">IF(ROUND(AG$368*$D47,0)=ROUND(AG$368*$D46,0),CONCATENATE(ROUND(AG$368*$D47,0),(IF(AG48=CONCATENATE(ROUND(AG$368*$D47,0),"R"),"C","R"))),IF(ROUND(AG$368*$D47,0)=ROUND(AG$368*$D48,0),CONCATENATE(ROUND(AG$368*$D47,0),"L"),ROUND(AG$368*$D47,0)))</f>
        <v>17R</v>
      </c>
      <c r="AH47" s="197" t="str">
        <f aca="false">IF(ROUND(AH$368*$D47,0)=ROUND(AH$368*$D46,0),CONCATENATE(ROUND(AH$368*$D47,0),(IF(AH48=CONCATENATE(ROUND(AH$368*$D47,0),"R"),"C","R"))),IF(ROUND(AH$368*$D47,0)=ROUND(AH$368*$D48,0),CONCATENATE(ROUND(AH$368*$D47,0),"L"),ROUND(AH$368*$D47,0)))</f>
        <v>18R</v>
      </c>
      <c r="AI47" s="198" t="str">
        <f aca="false">IF(ROUND(AI$368*$D47,0)=ROUND(AI$368*$D46,0),CONCATENATE(ROUND(AI$368*$D47,0),(IF(AI48=CONCATENATE(ROUND(AI$368*$D47,0),"R"),"C","R"))),IF(ROUND(AI$368*$D47,0)=ROUND(AI$368*$D48,0),CONCATENATE(ROUND(AI$368*$D47,0),"L"),ROUND(AI$368*$D47,0)))</f>
        <v>13R</v>
      </c>
      <c r="AJ47" s="198" t="str">
        <f aca="false">IF(ROUND(AJ$368*$D47,0)=ROUND(AJ$368*$D46,0),CONCATENATE(ROUND(AJ$368*$D47,0),(IF(AJ48=CONCATENATE(ROUND(AJ$368*$D47,0),"R"),"C","R"))),IF(ROUND(AJ$368*$D47,0)=ROUND(AJ$368*$D48,0),CONCATENATE(ROUND(AJ$368*$D47,0),"L"),ROUND(AJ$368*$D47,0)))</f>
        <v>16C</v>
      </c>
      <c r="AK47" s="198" t="str">
        <f aca="false">IF(ROUND(AK$368*$D47,0)=ROUND(AK$368*$D46,0),CONCATENATE(ROUND(AK$368*$D47,0),(IF(AK48=CONCATENATE(ROUND(AK$368*$D47,0),"R"),"C","R"))),IF(ROUND(AK$368*$D47,0)=ROUND(AK$368*$D48,0),CONCATENATE(ROUND(AK$368*$D47,0),"L"),ROUND(AK$368*$D47,0)))</f>
        <v>17R</v>
      </c>
    </row>
    <row r="48" customFormat="false" ht="13.5" hidden="false" customHeight="false" outlineLevel="0" collapsed="false">
      <c r="D48" s="199" t="n">
        <f aca="false">D47+0.2/72</f>
        <v>0.125</v>
      </c>
      <c r="E48" s="188" t="n">
        <f aca="false">IF(ROUND(E$368*$D48,0)=ROUND(E$368*$D47,0),CONCATENATE(ROUND(E$368*$D48,0),"R"),IF(ROUND(E$368*$D48,0)=ROUND(E$368*$D49,0),CONCATENATE(ROUND(E$368*$D48,0),"L"),ROUND(E$368*$D48,0)))</f>
        <v>47</v>
      </c>
      <c r="F48" s="188" t="n">
        <f aca="false">IF(ROUND(F$368*$D48,0)=ROUND(F$368*$D47,0),CONCATENATE(ROUND(F$368*$D48,0),"R"),IF(ROUND(F$368*$D48,0)=ROUND(F$368*$D49,0),CONCATENATE(ROUND(F$368*$D48,0),"L"),ROUND(F$368*$D48,0)))</f>
        <v>49</v>
      </c>
      <c r="G48" s="188" t="n">
        <f aca="false">IF(ROUND(G$368*$D48,0)=ROUND(G$368*$D47,0),CONCATENATE(ROUND(G$368*$D48,0),"R"),IF(ROUND(G$368*$D48,0)=ROUND(G$368*$D49,0),CONCATENATE(ROUND(G$368*$D48,0),"L"),ROUND(G$368*$D48,0)))</f>
        <v>50</v>
      </c>
      <c r="H48" s="189" t="n">
        <f aca="false">IF(ROUND(H$368*$D48,0)=ROUND(H$368*$D47,0),CONCATENATE(ROUND(H$368*$D48,0),"R"),IF(ROUND(H$368*$D48,0)=ROUND(H$368*$D49,0),CONCATENATE(ROUND(H$368*$D48,0),"L"),ROUND(H$368*$D48,0)))</f>
        <v>44</v>
      </c>
      <c r="I48" s="189" t="n">
        <f aca="false">IF(ROUND(I$368*$D48,0)=ROUND(I$368*$D47,0),CONCATENATE(ROUND(I$368*$D48,0),"R"),IF(ROUND(I$368*$D48,0)=ROUND(I$368*$D49,0),CONCATENATE(ROUND(I$368*$D48,0),"L"),ROUND(I$368*$D48,0)))</f>
        <v>47</v>
      </c>
      <c r="J48" s="189" t="n">
        <f aca="false">IF(ROUND(J$368*$D48,0)=ROUND(J$368*$D47,0),CONCATENATE(ROUND(J$368*$D48,0),"R"),IF(ROUND(J$368*$D48,0)=ROUND(J$368*$D49,0),CONCATENATE(ROUND(J$368*$D48,0),"L"),ROUND(J$368*$D48,0)))</f>
        <v>48</v>
      </c>
      <c r="K48" s="190" t="str">
        <f aca="false">IF(ROUND(K$368*$D48,0)=ROUND(K$368*$D47,0),CONCATENATE(ROUND(K$368*$D48,0),"R"),IF(ROUND(K$368*$D48,0)=ROUND(K$368*$D49,0),CONCATENATE(ROUND(K$368*$D48,0),"L"),ROUND(K$368*$D48,0)))</f>
        <v>42L</v>
      </c>
      <c r="L48" s="190" t="n">
        <f aca="false">IF(ROUND(L$368*$D48,0)=ROUND(L$368*$D47,0),CONCATENATE(ROUND(L$368*$D48,0),"R"),IF(ROUND(L$368*$D48,0)=ROUND(L$368*$D49,0),CONCATENATE(ROUND(L$368*$D48,0),"L"),ROUND(L$368*$D48,0)))</f>
        <v>44</v>
      </c>
      <c r="M48" s="190" t="n">
        <f aca="false">IF(ROUND(M$368*$D48,0)=ROUND(M$368*$D47,0),CONCATENATE(ROUND(M$368*$D48,0),"R"),IF(ROUND(M$368*$D48,0)=ROUND(M$368*$D49,0),CONCATENATE(ROUND(M$368*$D48,0),"L"),ROUND(M$368*$D48,0)))</f>
        <v>45</v>
      </c>
      <c r="N48" s="191" t="str">
        <f aca="false">IF(ROUND(N$368*$D48,0)=ROUND(N$368*$D47,0),CONCATENATE(ROUND(N$368*$D48,0),(IF(N49=CONCATENATE(ROUND(N$368*$D48,0),"R"),"C","R"))),IF(ROUND(N$368*$D48,0)=ROUND(N$368*$D49,0),CONCATENATE(ROUND(N$368*$D48,0),"L"),ROUND(N$368*$D48,0)))</f>
        <v>23L</v>
      </c>
      <c r="O48" s="191" t="n">
        <f aca="false">IF(ROUND(O$368*$D48,0)=ROUND(O$368*$D47,0),CONCATENATE(ROUND(O$368*$D48,0),(IF(O49=CONCATENATE(ROUND(O$368*$D48,0),"R"),"C","R"))),IF(ROUND(O$368*$D48,0)=ROUND(O$368*$D49,0),CONCATENATE(ROUND(O$368*$D48,0),"L"),ROUND(O$368*$D48,0)))</f>
        <v>25</v>
      </c>
      <c r="P48" s="191" t="str">
        <f aca="false">IF(ROUND(P$368*$D48,0)=ROUND(P$368*$D47,0),CONCATENATE(ROUND(P$368*$D48,0),(IF(P49=CONCATENATE(ROUND(P$368*$D48,0),"R"),"C","R"))),IF(ROUND(P$368*$D48,0)=ROUND(P$368*$D49,0),CONCATENATE(ROUND(P$368*$D48,0),"L"),ROUND(P$368*$D48,0)))</f>
        <v>26R</v>
      </c>
      <c r="Q48" s="192" t="str">
        <f aca="false">IF(ROUND(Q$368*$D48,0)=ROUND(Q$368*$D47,0),CONCATENATE(ROUND(Q$368*$D48,0),(IF(Q49=CONCATENATE(ROUND(Q$368*$D48,0),"R"),"C","R"))),IF(ROUND(Q$368*$D48,0)=ROUND(Q$368*$D49,0),CONCATENATE(ROUND(Q$368*$D48,0),"L"),ROUND(Q$368*$D48,0)))</f>
        <v>21R</v>
      </c>
      <c r="R48" s="192" t="str">
        <f aca="false">IF(ROUND(R$368*$D48,0)=ROUND(R$368*$D47,0),CONCATENATE(ROUND(R$368*$D48,0),(IF(R49=CONCATENATE(ROUND(R$368*$D48,0),"R"),"C","R"))),IF(ROUND(R$368*$D48,0)=ROUND(R$368*$D49,0),CONCATENATE(ROUND(R$368*$D48,0),"L"),ROUND(R$368*$D48,0)))</f>
        <v>24L</v>
      </c>
      <c r="S48" s="192" t="n">
        <f aca="false">IF(ROUND(S$368*$D48,0)=ROUND(S$368*$D47,0),CONCATENATE(ROUND(S$368*$D48,0),(IF(S49=CONCATENATE(ROUND(S$368*$D48,0),"R"),"C","R"))),IF(ROUND(S$368*$D48,0)=ROUND(S$368*$D49,0),CONCATENATE(ROUND(S$368*$D48,0),"L"),ROUND(S$368*$D48,0)))</f>
        <v>25</v>
      </c>
      <c r="T48" s="193" t="str">
        <f aca="false">IF(ROUND(T$368*$D48,0)=ROUND(T$368*$D47,0),CONCATENATE(ROUND(T$368*$D48,0),(IF(T49=CONCATENATE(ROUND(T$368*$D48,0),"R"),"C","R"))),IF(ROUND(T$368*$D48,0)=ROUND(T$368*$D49,0),CONCATENATE(ROUND(T$368*$D48,0),"L"),ROUND(T$368*$D48,0)))</f>
        <v>20C</v>
      </c>
      <c r="U48" s="193" t="str">
        <f aca="false">IF(ROUND(U$368*$D48,0)=ROUND(U$368*$D47,0),CONCATENATE(ROUND(U$368*$D48,0),(IF(U49=CONCATENATE(ROUND(U$368*$D48,0),"R"),"C","R"))),IF(ROUND(U$368*$D48,0)=ROUND(U$368*$D49,0),CONCATENATE(ROUND(U$368*$D48,0),"L"),ROUND(U$368*$D48,0)))</f>
        <v>23L</v>
      </c>
      <c r="V48" s="193" t="str">
        <f aca="false">IF(ROUND(V$368*$D48,0)=ROUND(V$368*$D47,0),CONCATENATE(ROUND(V$368*$D48,0),(IF(V49=CONCATENATE(ROUND(V$368*$D48,0),"R"),"C","R"))),IF(ROUND(V$368*$D48,0)=ROUND(V$368*$D49,0),CONCATENATE(ROUND(V$368*$D48,0),"L"),ROUND(V$368*$D48,0)))</f>
        <v>24L</v>
      </c>
      <c r="W48" s="194" t="str">
        <f aca="false">IF(ROUND(W$368*$D48,0)=ROUND(W$368*$D47,0),CONCATENATE(ROUND(W$368*$D48,0),(IF(W49=CONCATENATE(ROUND(W$368*$D48,0),"R"),"C","R"))),IF(ROUND(W$368*$D48,0)=ROUND(W$368*$D49,0),CONCATENATE(ROUND(W$368*$D48,0),"L"),ROUND(W$368*$D48,0)))</f>
        <v>19L</v>
      </c>
      <c r="X48" s="194" t="str">
        <f aca="false">IF(ROUND(X$368*$D48,0)=ROUND(X$368*$D47,0),CONCATENATE(ROUND(X$368*$D48,0),(IF(X49=CONCATENATE(ROUND(X$368*$D48,0),"R"),"C","R"))),IF(ROUND(X$368*$D48,0)=ROUND(X$368*$D49,0),CONCATENATE(ROUND(X$368*$D48,0),"L"),ROUND(X$368*$D48,0)))</f>
        <v>21R</v>
      </c>
      <c r="Y48" s="194" t="str">
        <f aca="false">IF(ROUND(Y$368*$D48,0)=ROUND(Y$368*$D47,0),CONCATENATE(ROUND(Y$368*$D48,0),(IF(Y49=CONCATENATE(ROUND(Y$368*$D48,0),"R"),"C","R"))),IF(ROUND(Y$368*$D48,0)=ROUND(Y$368*$D49,0),CONCATENATE(ROUND(Y$368*$D48,0),"L"),ROUND(Y$368*$D48,0)))</f>
        <v>23L</v>
      </c>
      <c r="Z48" s="195" t="str">
        <f aca="false">IF(ROUND(Z$368*$D48,0)=ROUND(Z$368*$D47,0),CONCATENATE(ROUND(Z$368*$D48,0),(IF(Z49=CONCATENATE(ROUND(Z$368*$D48,0),"R"),"C","R"))),IF(ROUND(Z$368*$D48,0)=ROUND(Z$368*$D49,0),CONCATENATE(ROUND(Z$368*$D48,0),"L"),ROUND(Z$368*$D48,0)))</f>
        <v>18L</v>
      </c>
      <c r="AA48" s="195" t="str">
        <f aca="false">IF(ROUND(AA$368*$D48,0)=ROUND(AA$368*$D47,0),CONCATENATE(ROUND(AA$368*$D48,0),(IF(AA49=CONCATENATE(ROUND(AA$368*$D48,0),"R"),"C","R"))),IF(ROUND(AA$368*$D48,0)=ROUND(AA$368*$D49,0),CONCATENATE(ROUND(AA$368*$D48,0),"L"),ROUND(AA$368*$D48,0)))</f>
        <v>20C</v>
      </c>
      <c r="AB48" s="195" t="str">
        <f aca="false">IF(ROUND(AB$368*$D48,0)=ROUND(AB$368*$D47,0),CONCATENATE(ROUND(AB$368*$D48,0),(IF(AB49=CONCATENATE(ROUND(AB$368*$D48,0),"R"),"C","R"))),IF(ROUND(AB$368*$D48,0)=ROUND(AB$368*$D49,0),CONCATENATE(ROUND(AB$368*$D48,0),"L"),ROUND(AB$368*$D48,0)))</f>
        <v>21R</v>
      </c>
      <c r="AC48" s="196" t="str">
        <f aca="false">IF(ROUND(AC$368*$D48,0)=ROUND(AC$368*$D47,0),CONCATENATE(ROUND(AC$368*$D48,0),(IF(AC49=CONCATENATE(ROUND(AC$368*$D48,0),"R"),"C","R"))),IF(ROUND(AC$368*$D48,0)=ROUND(AC$368*$D49,0),CONCATENATE(ROUND(AC$368*$D48,0),"L"),ROUND(AC$368*$D48,0)))</f>
        <v>16R</v>
      </c>
      <c r="AD48" s="196" t="str">
        <f aca="false">IF(ROUND(AD$368*$D48,0)=ROUND(AD$368*$D47,0),CONCATENATE(ROUND(AD$368*$D48,0),(IF(AD49=CONCATENATE(ROUND(AD$368*$D48,0),"R"),"C","R"))),IF(ROUND(AD$368*$D48,0)=ROUND(AD$368*$D49,0),CONCATENATE(ROUND(AD$368*$D48,0),"L"),ROUND(AD$368*$D48,0)))</f>
        <v>19L</v>
      </c>
      <c r="AE48" s="196" t="str">
        <f aca="false">IF(ROUND(AE$368*$D48,0)=ROUND(AE$368*$D47,0),CONCATENATE(ROUND(AE$368*$D48,0),(IF(AE49=CONCATENATE(ROUND(AE$368*$D48,0),"R"),"C","R"))),IF(ROUND(AE$368*$D48,0)=ROUND(AE$368*$D49,0),CONCATENATE(ROUND(AE$368*$D48,0),"L"),ROUND(AE$368*$D48,0)))</f>
        <v>20C</v>
      </c>
      <c r="AF48" s="197" t="str">
        <f aca="false">IF(ROUND(AF$368*$D48,0)=ROUND(AF$368*$D47,0),CONCATENATE(ROUND(AF$368*$D48,0),(IF(AF49=CONCATENATE(ROUND(AF$368*$D48,0),"R"),"C","R"))),IF(ROUND(AF$368*$D48,0)=ROUND(AF$368*$D49,0),CONCATENATE(ROUND(AF$368*$D48,0),"L"),ROUND(AF$368*$D48,0)))</f>
        <v>15C</v>
      </c>
      <c r="AG48" s="197" t="str">
        <f aca="false">IF(ROUND(AG$368*$D48,0)=ROUND(AG$368*$D47,0),CONCATENATE(ROUND(AG$368*$D48,0),(IF(AG49=CONCATENATE(ROUND(AG$368*$D48,0),"R"),"C","R"))),IF(ROUND(AG$368*$D48,0)=ROUND(AG$368*$D49,0),CONCATENATE(ROUND(AG$368*$D48,0),"L"),ROUND(AG$368*$D48,0)))</f>
        <v>18L</v>
      </c>
      <c r="AH48" s="197" t="str">
        <f aca="false">IF(ROUND(AH$368*$D48,0)=ROUND(AH$368*$D47,0),CONCATENATE(ROUND(AH$368*$D48,0),(IF(AH49=CONCATENATE(ROUND(AH$368*$D48,0),"R"),"C","R"))),IF(ROUND(AH$368*$D48,0)=ROUND(AH$368*$D49,0),CONCATENATE(ROUND(AH$368*$D48,0),"L"),ROUND(AH$368*$D48,0)))</f>
        <v>19L</v>
      </c>
      <c r="AI48" s="198" t="str">
        <f aca="false">IF(ROUND(AI$368*$D48,0)=ROUND(AI$368*$D47,0),CONCATENATE(ROUND(AI$368*$D48,0),(IF(AI49=CONCATENATE(ROUND(AI$368*$D48,0),"R"),"C","R"))),IF(ROUND(AI$368*$D48,0)=ROUND(AI$368*$D49,0),CONCATENATE(ROUND(AI$368*$D48,0),"L"),ROUND(AI$368*$D48,0)))</f>
        <v>14L</v>
      </c>
      <c r="AJ48" s="198" t="str">
        <f aca="false">IF(ROUND(AJ$368*$D48,0)=ROUND(AJ$368*$D47,0),CONCATENATE(ROUND(AJ$368*$D48,0),(IF(AJ49=CONCATENATE(ROUND(AJ$368*$D48,0),"R"),"C","R"))),IF(ROUND(AJ$368*$D48,0)=ROUND(AJ$368*$D49,0),CONCATENATE(ROUND(AJ$368*$D48,0),"L"),ROUND(AJ$368*$D48,0)))</f>
        <v>16R</v>
      </c>
      <c r="AK48" s="198" t="str">
        <f aca="false">IF(ROUND(AK$368*$D48,0)=ROUND(AK$368*$D47,0),CONCATENATE(ROUND(AK$368*$D48,0),(IF(AK49=CONCATENATE(ROUND(AK$368*$D48,0),"R"),"C","R"))),IF(ROUND(AK$368*$D48,0)=ROUND(AK$368*$D49,0),CONCATENATE(ROUND(AK$368*$D48,0),"L"),ROUND(AK$368*$D48,0)))</f>
        <v>18L</v>
      </c>
    </row>
    <row r="49" customFormat="false" ht="13.5" hidden="false" customHeight="false" outlineLevel="0" collapsed="false">
      <c r="D49" s="199" t="n">
        <f aca="false">D48+0.2/72</f>
        <v>0.127777777777778</v>
      </c>
      <c r="E49" s="188" t="n">
        <f aca="false">IF(ROUND(E$368*$D49,0)=ROUND(E$368*$D48,0),CONCATENATE(ROUND(E$368*$D49,0),"R"),IF(ROUND(E$368*$D49,0)=ROUND(E$368*$D50,0),CONCATENATE(ROUND(E$368*$D49,0),"L"),ROUND(E$368*$D49,0)))</f>
        <v>48</v>
      </c>
      <c r="F49" s="188" t="n">
        <f aca="false">IF(ROUND(F$368*$D49,0)=ROUND(F$368*$D48,0),CONCATENATE(ROUND(F$368*$D49,0),"R"),IF(ROUND(F$368*$D49,0)=ROUND(F$368*$D50,0),CONCATENATE(ROUND(F$368*$D49,0),"L"),ROUND(F$368*$D49,0)))</f>
        <v>50</v>
      </c>
      <c r="G49" s="188" t="n">
        <f aca="false">IF(ROUND(G$368*$D49,0)=ROUND(G$368*$D48,0),CONCATENATE(ROUND(G$368*$D49,0),"R"),IF(ROUND(G$368*$D49,0)=ROUND(G$368*$D50,0),CONCATENATE(ROUND(G$368*$D49,0),"L"),ROUND(G$368*$D49,0)))</f>
        <v>51</v>
      </c>
      <c r="H49" s="189" t="n">
        <f aca="false">IF(ROUND(H$368*$D49,0)=ROUND(H$368*$D48,0),CONCATENATE(ROUND(H$368*$D49,0),"R"),IF(ROUND(H$368*$D49,0)=ROUND(H$368*$D50,0),CONCATENATE(ROUND(H$368*$D49,0),"L"),ROUND(H$368*$D49,0)))</f>
        <v>45</v>
      </c>
      <c r="I49" s="189" t="n">
        <f aca="false">IF(ROUND(I$368*$D49,0)=ROUND(I$368*$D48,0),CONCATENATE(ROUND(I$368*$D49,0),"R"),IF(ROUND(I$368*$D49,0)=ROUND(I$368*$D50,0),CONCATENATE(ROUND(I$368*$D49,0),"L"),ROUND(I$368*$D49,0)))</f>
        <v>48</v>
      </c>
      <c r="J49" s="189" t="n">
        <f aca="false">IF(ROUND(J$368*$D49,0)=ROUND(J$368*$D48,0),CONCATENATE(ROUND(J$368*$D49,0),"R"),IF(ROUND(J$368*$D49,0)=ROUND(J$368*$D50,0),CONCATENATE(ROUND(J$368*$D49,0),"L"),ROUND(J$368*$D49,0)))</f>
        <v>49</v>
      </c>
      <c r="K49" s="190" t="str">
        <f aca="false">IF(ROUND(K$368*$D49,0)=ROUND(K$368*$D48,0),CONCATENATE(ROUND(K$368*$D49,0),"R"),IF(ROUND(K$368*$D49,0)=ROUND(K$368*$D50,0),CONCATENATE(ROUND(K$368*$D49,0),"L"),ROUND(K$368*$D49,0)))</f>
        <v>42R</v>
      </c>
      <c r="L49" s="190" t="n">
        <f aca="false">IF(ROUND(L$368*$D49,0)=ROUND(L$368*$D48,0),CONCATENATE(ROUND(L$368*$D49,0),"R"),IF(ROUND(L$368*$D49,0)=ROUND(L$368*$D50,0),CONCATENATE(ROUND(L$368*$D49,0),"L"),ROUND(L$368*$D49,0)))</f>
        <v>45</v>
      </c>
      <c r="M49" s="190" t="n">
        <f aca="false">IF(ROUND(M$368*$D49,0)=ROUND(M$368*$D48,0),CONCATENATE(ROUND(M$368*$D49,0),"R"),IF(ROUND(M$368*$D49,0)=ROUND(M$368*$D50,0),CONCATENATE(ROUND(M$368*$D49,0),"L"),ROUND(M$368*$D49,0)))</f>
        <v>46</v>
      </c>
      <c r="N49" s="191" t="str">
        <f aca="false">IF(ROUND(N$368*$D49,0)=ROUND(N$368*$D48,0),CONCATENATE(ROUND(N$368*$D49,0),(IF(N50=CONCATENATE(ROUND(N$368*$D49,0),"R"),"C","R"))),IF(ROUND(N$368*$D49,0)=ROUND(N$368*$D50,0),CONCATENATE(ROUND(N$368*$D49,0),"L"),ROUND(N$368*$D49,0)))</f>
        <v>23R</v>
      </c>
      <c r="O49" s="191" t="str">
        <f aca="false">IF(ROUND(O$368*$D49,0)=ROUND(O$368*$D48,0),CONCATENATE(ROUND(O$368*$D49,0),(IF(O50=CONCATENATE(ROUND(O$368*$D49,0),"R"),"C","R"))),IF(ROUND(O$368*$D49,0)=ROUND(O$368*$D50,0),CONCATENATE(ROUND(O$368*$D49,0),"L"),ROUND(O$368*$D49,0)))</f>
        <v>26L</v>
      </c>
      <c r="P49" s="191" t="str">
        <f aca="false">IF(ROUND(P$368*$D49,0)=ROUND(P$368*$D48,0),CONCATENATE(ROUND(P$368*$D49,0),(IF(P50=CONCATENATE(ROUND(P$368*$D49,0),"R"),"C","R"))),IF(ROUND(P$368*$D49,0)=ROUND(P$368*$D50,0),CONCATENATE(ROUND(P$368*$D49,0),"L"),ROUND(P$368*$D49,0)))</f>
        <v>27L</v>
      </c>
      <c r="Q49" s="192" t="str">
        <f aca="false">IF(ROUND(Q$368*$D49,0)=ROUND(Q$368*$D48,0),CONCATENATE(ROUND(Q$368*$D49,0),(IF(Q50=CONCATENATE(ROUND(Q$368*$D49,0),"R"),"C","R"))),IF(ROUND(Q$368*$D49,0)=ROUND(Q$368*$D50,0),CONCATENATE(ROUND(Q$368*$D49,0),"L"),ROUND(Q$368*$D49,0)))</f>
        <v>22L</v>
      </c>
      <c r="R49" s="192" t="str">
        <f aca="false">IF(ROUND(R$368*$D49,0)=ROUND(R$368*$D48,0),CONCATENATE(ROUND(R$368*$D49,0),(IF(R50=CONCATENATE(ROUND(R$368*$D49,0),"R"),"C","R"))),IF(ROUND(R$368*$D49,0)=ROUND(R$368*$D50,0),CONCATENATE(ROUND(R$368*$D49,0),"L"),ROUND(R$368*$D49,0)))</f>
        <v>24R</v>
      </c>
      <c r="S49" s="192" t="str">
        <f aca="false">IF(ROUND(S$368*$D49,0)=ROUND(S$368*$D48,0),CONCATENATE(ROUND(S$368*$D49,0),(IF(S50=CONCATENATE(ROUND(S$368*$D49,0),"R"),"C","R"))),IF(ROUND(S$368*$D49,0)=ROUND(S$368*$D50,0),CONCATENATE(ROUND(S$368*$D49,0),"L"),ROUND(S$368*$D49,0)))</f>
        <v>26L</v>
      </c>
      <c r="T49" s="193" t="str">
        <f aca="false">IF(ROUND(T$368*$D49,0)=ROUND(T$368*$D48,0),CONCATENATE(ROUND(T$368*$D49,0),(IF(T50=CONCATENATE(ROUND(T$368*$D49,0),"R"),"C","R"))),IF(ROUND(T$368*$D49,0)=ROUND(T$368*$D50,0),CONCATENATE(ROUND(T$368*$D49,0),"L"),ROUND(T$368*$D49,0)))</f>
        <v>20R</v>
      </c>
      <c r="U49" s="193" t="str">
        <f aca="false">IF(ROUND(U$368*$D49,0)=ROUND(U$368*$D48,0),CONCATENATE(ROUND(U$368*$D49,0),(IF(U50=CONCATENATE(ROUND(U$368*$D49,0),"R"),"C","R"))),IF(ROUND(U$368*$D49,0)=ROUND(U$368*$D50,0),CONCATENATE(ROUND(U$368*$D49,0),"L"),ROUND(U$368*$D49,0)))</f>
        <v>23R</v>
      </c>
      <c r="V49" s="193" t="str">
        <f aca="false">IF(ROUND(V$368*$D49,0)=ROUND(V$368*$D48,0),CONCATENATE(ROUND(V$368*$D49,0),(IF(V50=CONCATENATE(ROUND(V$368*$D49,0),"R"),"C","R"))),IF(ROUND(V$368*$D49,0)=ROUND(V$368*$D50,0),CONCATENATE(ROUND(V$368*$D49,0),"L"),ROUND(V$368*$D49,0)))</f>
        <v>24R</v>
      </c>
      <c r="W49" s="194" t="str">
        <f aca="false">IF(ROUND(W$368*$D49,0)=ROUND(W$368*$D48,0),CONCATENATE(ROUND(W$368*$D49,0),(IF(W50=CONCATENATE(ROUND(W$368*$D49,0),"R"),"C","R"))),IF(ROUND(W$368*$D49,0)=ROUND(W$368*$D50,0),CONCATENATE(ROUND(W$368*$D49,0),"L"),ROUND(W$368*$D49,0)))</f>
        <v>19R</v>
      </c>
      <c r="X49" s="194" t="str">
        <f aca="false">IF(ROUND(X$368*$D49,0)=ROUND(X$368*$D48,0),CONCATENATE(ROUND(X$368*$D49,0),(IF(X50=CONCATENATE(ROUND(X$368*$D49,0),"R"),"C","R"))),IF(ROUND(X$368*$D49,0)=ROUND(X$368*$D50,0),CONCATENATE(ROUND(X$368*$D49,0),"L"),ROUND(X$368*$D49,0)))</f>
        <v>22L</v>
      </c>
      <c r="Y49" s="194" t="str">
        <f aca="false">IF(ROUND(Y$368*$D49,0)=ROUND(Y$368*$D48,0),CONCATENATE(ROUND(Y$368*$D49,0),(IF(Y50=CONCATENATE(ROUND(Y$368*$D49,0),"R"),"C","R"))),IF(ROUND(Y$368*$D49,0)=ROUND(Y$368*$D50,0),CONCATENATE(ROUND(Y$368*$D49,0),"L"),ROUND(Y$368*$D49,0)))</f>
        <v>23R</v>
      </c>
      <c r="Z49" s="195" t="str">
        <f aca="false">IF(ROUND(Z$368*$D49,0)=ROUND(Z$368*$D48,0),CONCATENATE(ROUND(Z$368*$D49,0),(IF(Z50=CONCATENATE(ROUND(Z$368*$D49,0),"R"),"C","R"))),IF(ROUND(Z$368*$D49,0)=ROUND(Z$368*$D50,0),CONCATENATE(ROUND(Z$368*$D49,0),"L"),ROUND(Z$368*$D49,0)))</f>
        <v>18C</v>
      </c>
      <c r="AA49" s="195" t="str">
        <f aca="false">IF(ROUND(AA$368*$D49,0)=ROUND(AA$368*$D48,0),CONCATENATE(ROUND(AA$368*$D49,0),(IF(AA50=CONCATENATE(ROUND(AA$368*$D49,0),"R"),"C","R"))),IF(ROUND(AA$368*$D49,0)=ROUND(AA$368*$D50,0),CONCATENATE(ROUND(AA$368*$D49,0),"L"),ROUND(AA$368*$D49,0)))</f>
        <v>20R</v>
      </c>
      <c r="AB49" s="195" t="str">
        <f aca="false">IF(ROUND(AB$368*$D49,0)=ROUND(AB$368*$D48,0),CONCATENATE(ROUND(AB$368*$D49,0),(IF(AB50=CONCATENATE(ROUND(AB$368*$D49,0),"R"),"C","R"))),IF(ROUND(AB$368*$D49,0)=ROUND(AB$368*$D50,0),CONCATENATE(ROUND(AB$368*$D49,0),"L"),ROUND(AB$368*$D49,0)))</f>
        <v>22L</v>
      </c>
      <c r="AC49" s="196" t="str">
        <f aca="false">IF(ROUND(AC$368*$D49,0)=ROUND(AC$368*$D48,0),CONCATENATE(ROUND(AC$368*$D49,0),(IF(AC50=CONCATENATE(ROUND(AC$368*$D49,0),"R"),"C","R"))),IF(ROUND(AC$368*$D49,0)=ROUND(AC$368*$D50,0),CONCATENATE(ROUND(AC$368*$D49,0),"L"),ROUND(AC$368*$D49,0)))</f>
        <v>17L</v>
      </c>
      <c r="AD49" s="196" t="str">
        <f aca="false">IF(ROUND(AD$368*$D49,0)=ROUND(AD$368*$D48,0),CONCATENATE(ROUND(AD$368*$D49,0),(IF(AD50=CONCATENATE(ROUND(AD$368*$D49,0),"R"),"C","R"))),IF(ROUND(AD$368*$D49,0)=ROUND(AD$368*$D50,0),CONCATENATE(ROUND(AD$368*$D49,0),"L"),ROUND(AD$368*$D49,0)))</f>
        <v>19R</v>
      </c>
      <c r="AE49" s="196" t="str">
        <f aca="false">IF(ROUND(AE$368*$D49,0)=ROUND(AE$368*$D48,0),CONCATENATE(ROUND(AE$368*$D49,0),(IF(AE50=CONCATENATE(ROUND(AE$368*$D49,0),"R"),"C","R"))),IF(ROUND(AE$368*$D49,0)=ROUND(AE$368*$D50,0),CONCATENATE(ROUND(AE$368*$D49,0),"L"),ROUND(AE$368*$D49,0)))</f>
        <v>20R</v>
      </c>
      <c r="AF49" s="197" t="str">
        <f aca="false">IF(ROUND(AF$368*$D49,0)=ROUND(AF$368*$D48,0),CONCATENATE(ROUND(AF$368*$D49,0),(IF(AF50=CONCATENATE(ROUND(AF$368*$D49,0),"R"),"C","R"))),IF(ROUND(AF$368*$D49,0)=ROUND(AF$368*$D50,0),CONCATENATE(ROUND(AF$368*$D49,0),"L"),ROUND(AF$368*$D49,0)))</f>
        <v>15R</v>
      </c>
      <c r="AG49" s="197" t="str">
        <f aca="false">IF(ROUND(AG$368*$D49,0)=ROUND(AG$368*$D48,0),CONCATENATE(ROUND(AG$368*$D49,0),(IF(AG50=CONCATENATE(ROUND(AG$368*$D49,0),"R"),"C","R"))),IF(ROUND(AG$368*$D49,0)=ROUND(AG$368*$D50,0),CONCATENATE(ROUND(AG$368*$D49,0),"L"),ROUND(AG$368*$D49,0)))</f>
        <v>18C</v>
      </c>
      <c r="AH49" s="197" t="str">
        <f aca="false">IF(ROUND(AH$368*$D49,0)=ROUND(AH$368*$D48,0),CONCATENATE(ROUND(AH$368*$D49,0),(IF(AH50=CONCATENATE(ROUND(AH$368*$D49,0),"R"),"C","R"))),IF(ROUND(AH$368*$D49,0)=ROUND(AH$368*$D50,0),CONCATENATE(ROUND(AH$368*$D49,0),"L"),ROUND(AH$368*$D49,0)))</f>
        <v>19R</v>
      </c>
      <c r="AI49" s="198" t="str">
        <f aca="false">IF(ROUND(AI$368*$D49,0)=ROUND(AI$368*$D48,0),CONCATENATE(ROUND(AI$368*$D49,0),(IF(AI50=CONCATENATE(ROUND(AI$368*$D49,0),"R"),"C","R"))),IF(ROUND(AI$368*$D49,0)=ROUND(AI$368*$D50,0),CONCATENATE(ROUND(AI$368*$D49,0),"L"),ROUND(AI$368*$D49,0)))</f>
        <v>14C</v>
      </c>
      <c r="AJ49" s="198" t="str">
        <f aca="false">IF(ROUND(AJ$368*$D49,0)=ROUND(AJ$368*$D48,0),CONCATENATE(ROUND(AJ$368*$D49,0),(IF(AJ50=CONCATENATE(ROUND(AJ$368*$D49,0),"R"),"C","R"))),IF(ROUND(AJ$368*$D49,0)=ROUND(AJ$368*$D50,0),CONCATENATE(ROUND(AJ$368*$D49,0),"L"),ROUND(AJ$368*$D49,0)))</f>
        <v>17L</v>
      </c>
      <c r="AK49" s="198" t="str">
        <f aca="false">IF(ROUND(AK$368*$D49,0)=ROUND(AK$368*$D48,0),CONCATENATE(ROUND(AK$368*$D49,0),(IF(AK50=CONCATENATE(ROUND(AK$368*$D49,0),"R"),"C","R"))),IF(ROUND(AK$368*$D49,0)=ROUND(AK$368*$D50,0),CONCATENATE(ROUND(AK$368*$D49,0),"L"),ROUND(AK$368*$D49,0)))</f>
        <v>18C</v>
      </c>
    </row>
    <row r="50" customFormat="false" ht="13.5" hidden="false" customHeight="false" outlineLevel="0" collapsed="false">
      <c r="D50" s="199" t="n">
        <f aca="false">D49+0.2/72</f>
        <v>0.130555555555556</v>
      </c>
      <c r="E50" s="188" t="n">
        <f aca="false">IF(ROUND(E$368*$D50,0)=ROUND(E$368*$D49,0),CONCATENATE(ROUND(E$368*$D50,0),"R"),IF(ROUND(E$368*$D50,0)=ROUND(E$368*$D51,0),CONCATENATE(ROUND(E$368*$D50,0),"L"),ROUND(E$368*$D50,0)))</f>
        <v>49</v>
      </c>
      <c r="F50" s="188" t="n">
        <f aca="false">IF(ROUND(F$368*$D50,0)=ROUND(F$368*$D49,0),CONCATENATE(ROUND(F$368*$D50,0),"R"),IF(ROUND(F$368*$D50,0)=ROUND(F$368*$D51,0),CONCATENATE(ROUND(F$368*$D50,0),"L"),ROUND(F$368*$D50,0)))</f>
        <v>51</v>
      </c>
      <c r="G50" s="188" t="n">
        <f aca="false">IF(ROUND(G$368*$D50,0)=ROUND(G$368*$D49,0),CONCATENATE(ROUND(G$368*$D50,0),"R"),IF(ROUND(G$368*$D50,0)=ROUND(G$368*$D51,0),CONCATENATE(ROUND(G$368*$D50,0),"L"),ROUND(G$368*$D50,0)))</f>
        <v>52</v>
      </c>
      <c r="H50" s="189" t="n">
        <f aca="false">IF(ROUND(H$368*$D50,0)=ROUND(H$368*$D49,0),CONCATENATE(ROUND(H$368*$D50,0),"R"),IF(ROUND(H$368*$D50,0)=ROUND(H$368*$D51,0),CONCATENATE(ROUND(H$368*$D50,0),"L"),ROUND(H$368*$D50,0)))</f>
        <v>46</v>
      </c>
      <c r="I50" s="189" t="n">
        <f aca="false">IF(ROUND(I$368*$D50,0)=ROUND(I$368*$D49,0),CONCATENATE(ROUND(I$368*$D50,0),"R"),IF(ROUND(I$368*$D50,0)=ROUND(I$368*$D51,0),CONCATENATE(ROUND(I$368*$D50,0),"L"),ROUND(I$368*$D50,0)))</f>
        <v>49</v>
      </c>
      <c r="J50" s="189" t="n">
        <f aca="false">IF(ROUND(J$368*$D50,0)=ROUND(J$368*$D49,0),CONCATENATE(ROUND(J$368*$D50,0),"R"),IF(ROUND(J$368*$D50,0)=ROUND(J$368*$D51,0),CONCATENATE(ROUND(J$368*$D50,0),"L"),ROUND(J$368*$D50,0)))</f>
        <v>50</v>
      </c>
      <c r="K50" s="190" t="n">
        <f aca="false">IF(ROUND(K$368*$D50,0)=ROUND(K$368*$D49,0),CONCATENATE(ROUND(K$368*$D50,0),"R"),IF(ROUND(K$368*$D50,0)=ROUND(K$368*$D51,0),CONCATENATE(ROUND(K$368*$D50,0),"L"),ROUND(K$368*$D50,0)))</f>
        <v>43</v>
      </c>
      <c r="L50" s="190" t="n">
        <f aca="false">IF(ROUND(L$368*$D50,0)=ROUND(L$368*$D49,0),CONCATENATE(ROUND(L$368*$D50,0),"R"),IF(ROUND(L$368*$D50,0)=ROUND(L$368*$D51,0),CONCATENATE(ROUND(L$368*$D50,0),"L"),ROUND(L$368*$D50,0)))</f>
        <v>46</v>
      </c>
      <c r="M50" s="190" t="n">
        <f aca="false">IF(ROUND(M$368*$D50,0)=ROUND(M$368*$D49,0),CONCATENATE(ROUND(M$368*$D50,0),"R"),IF(ROUND(M$368*$D50,0)=ROUND(M$368*$D51,0),CONCATENATE(ROUND(M$368*$D50,0),"L"),ROUND(M$368*$D50,0)))</f>
        <v>47</v>
      </c>
      <c r="N50" s="191" t="str">
        <f aca="false">IF(ROUND(N$368*$D50,0)=ROUND(N$368*$D49,0),CONCATENATE(ROUND(N$368*$D50,0),(IF(N51=CONCATENATE(ROUND(N$368*$D50,0),"R"),"C","R"))),IF(ROUND(N$368*$D50,0)=ROUND(N$368*$D51,0),CONCATENATE(ROUND(N$368*$D50,0),"L"),ROUND(N$368*$D50,0)))</f>
        <v>24L</v>
      </c>
      <c r="O50" s="191" t="str">
        <f aca="false">IF(ROUND(O$368*$D50,0)=ROUND(O$368*$D49,0),CONCATENATE(ROUND(O$368*$D50,0),(IF(O51=CONCATENATE(ROUND(O$368*$D50,0),"R"),"C","R"))),IF(ROUND(O$368*$D50,0)=ROUND(O$368*$D51,0),CONCATENATE(ROUND(O$368*$D50,0),"L"),ROUND(O$368*$D50,0)))</f>
        <v>26R</v>
      </c>
      <c r="P50" s="191" t="str">
        <f aca="false">IF(ROUND(P$368*$D50,0)=ROUND(P$368*$D49,0),CONCATENATE(ROUND(P$368*$D50,0),(IF(P51=CONCATENATE(ROUND(P$368*$D50,0),"R"),"C","R"))),IF(ROUND(P$368*$D50,0)=ROUND(P$368*$D51,0),CONCATENATE(ROUND(P$368*$D50,0),"L"),ROUND(P$368*$D50,0)))</f>
        <v>27R</v>
      </c>
      <c r="Q50" s="192" t="str">
        <f aca="false">IF(ROUND(Q$368*$D50,0)=ROUND(Q$368*$D49,0),CONCATENATE(ROUND(Q$368*$D50,0),(IF(Q51=CONCATENATE(ROUND(Q$368*$D50,0),"R"),"C","R"))),IF(ROUND(Q$368*$D50,0)=ROUND(Q$368*$D51,0),CONCATENATE(ROUND(Q$368*$D50,0),"L"),ROUND(Q$368*$D50,0)))</f>
        <v>22R</v>
      </c>
      <c r="R50" s="192" t="str">
        <f aca="false">IF(ROUND(R$368*$D50,0)=ROUND(R$368*$D49,0),CONCATENATE(ROUND(R$368*$D50,0),(IF(R51=CONCATENATE(ROUND(R$368*$D50,0),"R"),"C","R"))),IF(ROUND(R$368*$D50,0)=ROUND(R$368*$D51,0),CONCATENATE(ROUND(R$368*$D50,0),"L"),ROUND(R$368*$D50,0)))</f>
        <v>25L</v>
      </c>
      <c r="S50" s="192" t="str">
        <f aca="false">IF(ROUND(S$368*$D50,0)=ROUND(S$368*$D49,0),CONCATENATE(ROUND(S$368*$D50,0),(IF(S51=CONCATENATE(ROUND(S$368*$D50,0),"R"),"C","R"))),IF(ROUND(S$368*$D50,0)=ROUND(S$368*$D51,0),CONCATENATE(ROUND(S$368*$D50,0),"L"),ROUND(S$368*$D50,0)))</f>
        <v>26R</v>
      </c>
      <c r="T50" s="193" t="str">
        <f aca="false">IF(ROUND(T$368*$D50,0)=ROUND(T$368*$D49,0),CONCATENATE(ROUND(T$368*$D50,0),(IF(T51=CONCATENATE(ROUND(T$368*$D50,0),"R"),"C","R"))),IF(ROUND(T$368*$D50,0)=ROUND(T$368*$D51,0),CONCATENATE(ROUND(T$368*$D50,0),"L"),ROUND(T$368*$D50,0)))</f>
        <v>21L</v>
      </c>
      <c r="U50" s="193" t="str">
        <f aca="false">IF(ROUND(U$368*$D50,0)=ROUND(U$368*$D49,0),CONCATENATE(ROUND(U$368*$D50,0),(IF(U51=CONCATENATE(ROUND(U$368*$D50,0),"R"),"C","R"))),IF(ROUND(U$368*$D50,0)=ROUND(U$368*$D51,0),CONCATENATE(ROUND(U$368*$D50,0),"L"),ROUND(U$368*$D50,0)))</f>
        <v>24L</v>
      </c>
      <c r="V50" s="193" t="str">
        <f aca="false">IF(ROUND(V$368*$D50,0)=ROUND(V$368*$D49,0),CONCATENATE(ROUND(V$368*$D50,0),(IF(V51=CONCATENATE(ROUND(V$368*$D50,0),"R"),"C","R"))),IF(ROUND(V$368*$D50,0)=ROUND(V$368*$D51,0),CONCATENATE(ROUND(V$368*$D50,0),"L"),ROUND(V$368*$D50,0)))</f>
        <v>25L</v>
      </c>
      <c r="W50" s="194" t="str">
        <f aca="false">IF(ROUND(W$368*$D50,0)=ROUND(W$368*$D49,0),CONCATENATE(ROUND(W$368*$D50,0),(IF(W51=CONCATENATE(ROUND(W$368*$D50,0),"R"),"C","R"))),IF(ROUND(W$368*$D50,0)=ROUND(W$368*$D51,0),CONCATENATE(ROUND(W$368*$D50,0),"L"),ROUND(W$368*$D50,0)))</f>
        <v>20L</v>
      </c>
      <c r="X50" s="194" t="str">
        <f aca="false">IF(ROUND(X$368*$D50,0)=ROUND(X$368*$D49,0),CONCATENATE(ROUND(X$368*$D50,0),(IF(X51=CONCATENATE(ROUND(X$368*$D50,0),"R"),"C","R"))),IF(ROUND(X$368*$D50,0)=ROUND(X$368*$D51,0),CONCATENATE(ROUND(X$368*$D50,0),"L"),ROUND(X$368*$D50,0)))</f>
        <v>22R</v>
      </c>
      <c r="Y50" s="194" t="str">
        <f aca="false">IF(ROUND(Y$368*$D50,0)=ROUND(Y$368*$D49,0),CONCATENATE(ROUND(Y$368*$D50,0),(IF(Y51=CONCATENATE(ROUND(Y$368*$D50,0),"R"),"C","R"))),IF(ROUND(Y$368*$D50,0)=ROUND(Y$368*$D51,0),CONCATENATE(ROUND(Y$368*$D50,0),"L"),ROUND(Y$368*$D50,0)))</f>
        <v>24L</v>
      </c>
      <c r="Z50" s="195" t="str">
        <f aca="false">IF(ROUND(Z$368*$D50,0)=ROUND(Z$368*$D49,0),CONCATENATE(ROUND(Z$368*$D50,0),(IF(Z51=CONCATENATE(ROUND(Z$368*$D50,0),"R"),"C","R"))),IF(ROUND(Z$368*$D50,0)=ROUND(Z$368*$D51,0),CONCATENATE(ROUND(Z$368*$D50,0),"L"),ROUND(Z$368*$D50,0)))</f>
        <v>18R</v>
      </c>
      <c r="AA50" s="195" t="str">
        <f aca="false">IF(ROUND(AA$368*$D50,0)=ROUND(AA$368*$D49,0),CONCATENATE(ROUND(AA$368*$D50,0),(IF(AA51=CONCATENATE(ROUND(AA$368*$D50,0),"R"),"C","R"))),IF(ROUND(AA$368*$D50,0)=ROUND(AA$368*$D51,0),CONCATENATE(ROUND(AA$368*$D50,0),"L"),ROUND(AA$368*$D50,0)))</f>
        <v>21L</v>
      </c>
      <c r="AB50" s="195" t="str">
        <f aca="false">IF(ROUND(AB$368*$D50,0)=ROUND(AB$368*$D49,0),CONCATENATE(ROUND(AB$368*$D50,0),(IF(AB51=CONCATENATE(ROUND(AB$368*$D50,0),"R"),"C","R"))),IF(ROUND(AB$368*$D50,0)=ROUND(AB$368*$D51,0),CONCATENATE(ROUND(AB$368*$D50,0),"L"),ROUND(AB$368*$D50,0)))</f>
        <v>22R</v>
      </c>
      <c r="AC50" s="196" t="str">
        <f aca="false">IF(ROUND(AC$368*$D50,0)=ROUND(AC$368*$D49,0),CONCATENATE(ROUND(AC$368*$D50,0),(IF(AC51=CONCATENATE(ROUND(AC$368*$D50,0),"R"),"C","R"))),IF(ROUND(AC$368*$D50,0)=ROUND(AC$368*$D51,0),CONCATENATE(ROUND(AC$368*$D50,0),"L"),ROUND(AC$368*$D50,0)))</f>
        <v>17C</v>
      </c>
      <c r="AD50" s="196" t="str">
        <f aca="false">IF(ROUND(AD$368*$D50,0)=ROUND(AD$368*$D49,0),CONCATENATE(ROUND(AD$368*$D50,0),(IF(AD51=CONCATENATE(ROUND(AD$368*$D50,0),"R"),"C","R"))),IF(ROUND(AD$368*$D50,0)=ROUND(AD$368*$D51,0),CONCATENATE(ROUND(AD$368*$D50,0),"L"),ROUND(AD$368*$D50,0)))</f>
        <v>20L</v>
      </c>
      <c r="AE50" s="196" t="str">
        <f aca="false">IF(ROUND(AE$368*$D50,0)=ROUND(AE$368*$D49,0),CONCATENATE(ROUND(AE$368*$D50,0),(IF(AE51=CONCATENATE(ROUND(AE$368*$D50,0),"R"),"C","R"))),IF(ROUND(AE$368*$D50,0)=ROUND(AE$368*$D51,0),CONCATENATE(ROUND(AE$368*$D50,0),"L"),ROUND(AE$368*$D50,0)))</f>
        <v>21L</v>
      </c>
      <c r="AF50" s="197" t="str">
        <f aca="false">IF(ROUND(AF$368*$D50,0)=ROUND(AF$368*$D49,0),CONCATENATE(ROUND(AF$368*$D50,0),(IF(AF51=CONCATENATE(ROUND(AF$368*$D50,0),"R"),"C","R"))),IF(ROUND(AF$368*$D50,0)=ROUND(AF$368*$D51,0),CONCATENATE(ROUND(AF$368*$D50,0),"L"),ROUND(AF$368*$D50,0)))</f>
        <v>16L</v>
      </c>
      <c r="AG50" s="197" t="str">
        <f aca="false">IF(ROUND(AG$368*$D50,0)=ROUND(AG$368*$D49,0),CONCATENATE(ROUND(AG$368*$D50,0),(IF(AG51=CONCATENATE(ROUND(AG$368*$D50,0),"R"),"C","R"))),IF(ROUND(AG$368*$D50,0)=ROUND(AG$368*$D51,0),CONCATENATE(ROUND(AG$368*$D50,0),"L"),ROUND(AG$368*$D50,0)))</f>
        <v>18R</v>
      </c>
      <c r="AH50" s="197" t="str">
        <f aca="false">IF(ROUND(AH$368*$D50,0)=ROUND(AH$368*$D49,0),CONCATENATE(ROUND(AH$368*$D50,0),(IF(AH51=CONCATENATE(ROUND(AH$368*$D50,0),"R"),"C","R"))),IF(ROUND(AH$368*$D50,0)=ROUND(AH$368*$D51,0),CONCATENATE(ROUND(AH$368*$D50,0),"L"),ROUND(AH$368*$D50,0)))</f>
        <v>20L</v>
      </c>
      <c r="AI50" s="198" t="str">
        <f aca="false">IF(ROUND(AI$368*$D50,0)=ROUND(AI$368*$D49,0),CONCATENATE(ROUND(AI$368*$D50,0),(IF(AI51=CONCATENATE(ROUND(AI$368*$D50,0),"R"),"C","R"))),IF(ROUND(AI$368*$D50,0)=ROUND(AI$368*$D51,0),CONCATENATE(ROUND(AI$368*$D50,0),"L"),ROUND(AI$368*$D50,0)))</f>
        <v>14R</v>
      </c>
      <c r="AJ50" s="198" t="str">
        <f aca="false">IF(ROUND(AJ$368*$D50,0)=ROUND(AJ$368*$D49,0),CONCATENATE(ROUND(AJ$368*$D50,0),(IF(AJ51=CONCATENATE(ROUND(AJ$368*$D50,0),"R"),"C","R"))),IF(ROUND(AJ$368*$D50,0)=ROUND(AJ$368*$D51,0),CONCATENATE(ROUND(AJ$368*$D50,0),"L"),ROUND(AJ$368*$D50,0)))</f>
        <v>17C</v>
      </c>
      <c r="AK50" s="198" t="str">
        <f aca="false">IF(ROUND(AK$368*$D50,0)=ROUND(AK$368*$D49,0),CONCATENATE(ROUND(AK$368*$D50,0),(IF(AK51=CONCATENATE(ROUND(AK$368*$D50,0),"R"),"C","R"))),IF(ROUND(AK$368*$D50,0)=ROUND(AK$368*$D51,0),CONCATENATE(ROUND(AK$368*$D50,0),"L"),ROUND(AK$368*$D50,0)))</f>
        <v>18R</v>
      </c>
    </row>
    <row r="51" customFormat="false" ht="13.5" hidden="false" customHeight="false" outlineLevel="0" collapsed="false">
      <c r="D51" s="199" t="n">
        <f aca="false">D50+0.2/72</f>
        <v>0.133333333333333</v>
      </c>
      <c r="E51" s="188" t="n">
        <f aca="false">IF(ROUND(E$368*$D51,0)=ROUND(E$368*$D50,0),CONCATENATE(ROUND(E$368*$D51,0),"R"),IF(ROUND(E$368*$D51,0)=ROUND(E$368*$D52,0),CONCATENATE(ROUND(E$368*$D51,0),"L"),ROUND(E$368*$D51,0)))</f>
        <v>50</v>
      </c>
      <c r="F51" s="188" t="n">
        <f aca="false">IF(ROUND(F$368*$D51,0)=ROUND(F$368*$D50,0),CONCATENATE(ROUND(F$368*$D51,0),"R"),IF(ROUND(F$368*$D51,0)=ROUND(F$368*$D52,0),CONCATENATE(ROUND(F$368*$D51,0),"L"),ROUND(F$368*$D51,0)))</f>
        <v>52</v>
      </c>
      <c r="G51" s="188" t="n">
        <f aca="false">IF(ROUND(G$368*$D51,0)=ROUND(G$368*$D50,0),CONCATENATE(ROUND(G$368*$D51,0),"R"),IF(ROUND(G$368*$D51,0)=ROUND(G$368*$D52,0),CONCATENATE(ROUND(G$368*$D51,0),"L"),ROUND(G$368*$D51,0)))</f>
        <v>54</v>
      </c>
      <c r="H51" s="189" t="n">
        <f aca="false">IF(ROUND(H$368*$D51,0)=ROUND(H$368*$D50,0),CONCATENATE(ROUND(H$368*$D51,0),"R"),IF(ROUND(H$368*$D51,0)=ROUND(H$368*$D52,0),CONCATENATE(ROUND(H$368*$D51,0),"L"),ROUND(H$368*$D51,0)))</f>
        <v>47</v>
      </c>
      <c r="I51" s="189" t="n">
        <f aca="false">IF(ROUND(I$368*$D51,0)=ROUND(I$368*$D50,0),CONCATENATE(ROUND(I$368*$D51,0),"R"),IF(ROUND(I$368*$D51,0)=ROUND(I$368*$D52,0),CONCATENATE(ROUND(I$368*$D51,0),"L"),ROUND(I$368*$D51,0)))</f>
        <v>50</v>
      </c>
      <c r="J51" s="189" t="n">
        <f aca="false">IF(ROUND(J$368*$D51,0)=ROUND(J$368*$D50,0),CONCATENATE(ROUND(J$368*$D51,0),"R"),IF(ROUND(J$368*$D51,0)=ROUND(J$368*$D52,0),CONCATENATE(ROUND(J$368*$D51,0),"L"),ROUND(J$368*$D51,0)))</f>
        <v>51</v>
      </c>
      <c r="K51" s="190" t="n">
        <f aca="false">IF(ROUND(K$368*$D51,0)=ROUND(K$368*$D50,0),CONCATENATE(ROUND(K$368*$D51,0),"R"),IF(ROUND(K$368*$D51,0)=ROUND(K$368*$D52,0),CONCATENATE(ROUND(K$368*$D51,0),"L"),ROUND(K$368*$D51,0)))</f>
        <v>44</v>
      </c>
      <c r="L51" s="190" t="n">
        <f aca="false">IF(ROUND(L$368*$D51,0)=ROUND(L$368*$D50,0),CONCATENATE(ROUND(L$368*$D51,0),"R"),IF(ROUND(L$368*$D51,0)=ROUND(L$368*$D52,0),CONCATENATE(ROUND(L$368*$D51,0),"L"),ROUND(L$368*$D51,0)))</f>
        <v>47</v>
      </c>
      <c r="M51" s="190" t="n">
        <f aca="false">IF(ROUND(M$368*$D51,0)=ROUND(M$368*$D50,0),CONCATENATE(ROUND(M$368*$D51,0),"R"),IF(ROUND(M$368*$D51,0)=ROUND(M$368*$D52,0),CONCATENATE(ROUND(M$368*$D51,0),"L"),ROUND(M$368*$D51,0)))</f>
        <v>48</v>
      </c>
      <c r="N51" s="191" t="str">
        <f aca="false">IF(ROUND(N$368*$D51,0)=ROUND(N$368*$D50,0),CONCATENATE(ROUND(N$368*$D51,0),(IF(N52=CONCATENATE(ROUND(N$368*$D51,0),"R"),"C","R"))),IF(ROUND(N$368*$D51,0)=ROUND(N$368*$D52,0),CONCATENATE(ROUND(N$368*$D51,0),"L"),ROUND(N$368*$D51,0)))</f>
        <v>24R</v>
      </c>
      <c r="O51" s="191" t="str">
        <f aca="false">IF(ROUND(O$368*$D51,0)=ROUND(O$368*$D50,0),CONCATENATE(ROUND(O$368*$D51,0),(IF(O52=CONCATENATE(ROUND(O$368*$D51,0),"R"),"C","R"))),IF(ROUND(O$368*$D51,0)=ROUND(O$368*$D52,0),CONCATENATE(ROUND(O$368*$D51,0),"L"),ROUND(O$368*$D51,0)))</f>
        <v>27L</v>
      </c>
      <c r="P51" s="191" t="n">
        <f aca="false">IF(ROUND(P$368*$D51,0)=ROUND(P$368*$D50,0),CONCATENATE(ROUND(P$368*$D51,0),(IF(P52=CONCATENATE(ROUND(P$368*$D51,0),"R"),"C","R"))),IF(ROUND(P$368*$D51,0)=ROUND(P$368*$D52,0),CONCATENATE(ROUND(P$368*$D51,0),"L"),ROUND(P$368*$D51,0)))</f>
        <v>28</v>
      </c>
      <c r="Q51" s="192" t="str">
        <f aca="false">IF(ROUND(Q$368*$D51,0)=ROUND(Q$368*$D50,0),CONCATENATE(ROUND(Q$368*$D51,0),(IF(Q52=CONCATENATE(ROUND(Q$368*$D51,0),"R"),"C","R"))),IF(ROUND(Q$368*$D51,0)=ROUND(Q$368*$D52,0),CONCATENATE(ROUND(Q$368*$D51,0),"L"),ROUND(Q$368*$D51,0)))</f>
        <v>23L</v>
      </c>
      <c r="R51" s="192" t="str">
        <f aca="false">IF(ROUND(R$368*$D51,0)=ROUND(R$368*$D50,0),CONCATENATE(ROUND(R$368*$D51,0),(IF(R52=CONCATENATE(ROUND(R$368*$D51,0),"R"),"C","R"))),IF(ROUND(R$368*$D51,0)=ROUND(R$368*$D52,0),CONCATENATE(ROUND(R$368*$D51,0),"L"),ROUND(R$368*$D51,0)))</f>
        <v>25R</v>
      </c>
      <c r="S51" s="192" t="str">
        <f aca="false">IF(ROUND(S$368*$D51,0)=ROUND(S$368*$D50,0),CONCATENATE(ROUND(S$368*$D51,0),(IF(S52=CONCATENATE(ROUND(S$368*$D51,0),"R"),"C","R"))),IF(ROUND(S$368*$D51,0)=ROUND(S$368*$D52,0),CONCATENATE(ROUND(S$368*$D51,0),"L"),ROUND(S$368*$D51,0)))</f>
        <v>27L</v>
      </c>
      <c r="T51" s="193" t="str">
        <f aca="false">IF(ROUND(T$368*$D51,0)=ROUND(T$368*$D50,0),CONCATENATE(ROUND(T$368*$D51,0),(IF(T52=CONCATENATE(ROUND(T$368*$D51,0),"R"),"C","R"))),IF(ROUND(T$368*$D51,0)=ROUND(T$368*$D52,0),CONCATENATE(ROUND(T$368*$D51,0),"L"),ROUND(T$368*$D51,0)))</f>
        <v>21R</v>
      </c>
      <c r="U51" s="193" t="str">
        <f aca="false">IF(ROUND(U$368*$D51,0)=ROUND(U$368*$D50,0),CONCATENATE(ROUND(U$368*$D51,0),(IF(U52=CONCATENATE(ROUND(U$368*$D51,0),"R"),"C","R"))),IF(ROUND(U$368*$D51,0)=ROUND(U$368*$D52,0),CONCATENATE(ROUND(U$368*$D51,0),"L"),ROUND(U$368*$D51,0)))</f>
        <v>24R</v>
      </c>
      <c r="V51" s="193" t="str">
        <f aca="false">IF(ROUND(V$368*$D51,0)=ROUND(V$368*$D50,0),CONCATENATE(ROUND(V$368*$D51,0),(IF(V52=CONCATENATE(ROUND(V$368*$D51,0),"R"),"C","R"))),IF(ROUND(V$368*$D51,0)=ROUND(V$368*$D52,0),CONCATENATE(ROUND(V$368*$D51,0),"L"),ROUND(V$368*$D51,0)))</f>
        <v>25R</v>
      </c>
      <c r="W51" s="194" t="str">
        <f aca="false">IF(ROUND(W$368*$D51,0)=ROUND(W$368*$D50,0),CONCATENATE(ROUND(W$368*$D51,0),(IF(W52=CONCATENATE(ROUND(W$368*$D51,0),"R"),"C","R"))),IF(ROUND(W$368*$D51,0)=ROUND(W$368*$D52,0),CONCATENATE(ROUND(W$368*$D51,0),"L"),ROUND(W$368*$D51,0)))</f>
        <v>20C</v>
      </c>
      <c r="X51" s="194" t="str">
        <f aca="false">IF(ROUND(X$368*$D51,0)=ROUND(X$368*$D50,0),CONCATENATE(ROUND(X$368*$D51,0),(IF(X52=CONCATENATE(ROUND(X$368*$D51,0),"R"),"C","R"))),IF(ROUND(X$368*$D51,0)=ROUND(X$368*$D52,0),CONCATENATE(ROUND(X$368*$D51,0),"L"),ROUND(X$368*$D51,0)))</f>
        <v>23L</v>
      </c>
      <c r="Y51" s="194" t="str">
        <f aca="false">IF(ROUND(Y$368*$D51,0)=ROUND(Y$368*$D50,0),CONCATENATE(ROUND(Y$368*$D51,0),(IF(Y52=CONCATENATE(ROUND(Y$368*$D51,0),"R"),"C","R"))),IF(ROUND(Y$368*$D51,0)=ROUND(Y$368*$D52,0),CONCATENATE(ROUND(Y$368*$D51,0),"L"),ROUND(Y$368*$D51,0)))</f>
        <v>24R</v>
      </c>
      <c r="Z51" s="195" t="str">
        <f aca="false">IF(ROUND(Z$368*$D51,0)=ROUND(Z$368*$D50,0),CONCATENATE(ROUND(Z$368*$D51,0),(IF(Z52=CONCATENATE(ROUND(Z$368*$D51,0),"R"),"C","R"))),IF(ROUND(Z$368*$D51,0)=ROUND(Z$368*$D52,0),CONCATENATE(ROUND(Z$368*$D51,0),"L"),ROUND(Z$368*$D51,0)))</f>
        <v>19L</v>
      </c>
      <c r="AA51" s="195" t="str">
        <f aca="false">IF(ROUND(AA$368*$D51,0)=ROUND(AA$368*$D50,0),CONCATENATE(ROUND(AA$368*$D51,0),(IF(AA52=CONCATENATE(ROUND(AA$368*$D51,0),"R"),"C","R"))),IF(ROUND(AA$368*$D51,0)=ROUND(AA$368*$D52,0),CONCATENATE(ROUND(AA$368*$D51,0),"L"),ROUND(AA$368*$D51,0)))</f>
        <v>21R</v>
      </c>
      <c r="AB51" s="195" t="str">
        <f aca="false">IF(ROUND(AB$368*$D51,0)=ROUND(AB$368*$D50,0),CONCATENATE(ROUND(AB$368*$D51,0),(IF(AB52=CONCATENATE(ROUND(AB$368*$D51,0),"R"),"C","R"))),IF(ROUND(AB$368*$D51,0)=ROUND(AB$368*$D52,0),CONCATENATE(ROUND(AB$368*$D51,0),"L"),ROUND(AB$368*$D51,0)))</f>
        <v>23L</v>
      </c>
      <c r="AC51" s="196" t="str">
        <f aca="false">IF(ROUND(AC$368*$D51,0)=ROUND(AC$368*$D50,0),CONCATENATE(ROUND(AC$368*$D51,0),(IF(AC52=CONCATENATE(ROUND(AC$368*$D51,0),"R"),"C","R"))),IF(ROUND(AC$368*$D51,0)=ROUND(AC$368*$D52,0),CONCATENATE(ROUND(AC$368*$D51,0),"L"),ROUND(AC$368*$D51,0)))</f>
        <v>17R</v>
      </c>
      <c r="AD51" s="196" t="str">
        <f aca="false">IF(ROUND(AD$368*$D51,0)=ROUND(AD$368*$D50,0),CONCATENATE(ROUND(AD$368*$D51,0),(IF(AD52=CONCATENATE(ROUND(AD$368*$D51,0),"R"),"C","R"))),IF(ROUND(AD$368*$D51,0)=ROUND(AD$368*$D52,0),CONCATENATE(ROUND(AD$368*$D51,0),"L"),ROUND(AD$368*$D51,0)))</f>
        <v>20C</v>
      </c>
      <c r="AE51" s="196" t="str">
        <f aca="false">IF(ROUND(AE$368*$D51,0)=ROUND(AE$368*$D50,0),CONCATENATE(ROUND(AE$368*$D51,0),(IF(AE52=CONCATENATE(ROUND(AE$368*$D51,0),"R"),"C","R"))),IF(ROUND(AE$368*$D51,0)=ROUND(AE$368*$D52,0),CONCATENATE(ROUND(AE$368*$D51,0),"L"),ROUND(AE$368*$D51,0)))</f>
        <v>21R</v>
      </c>
      <c r="AF51" s="197" t="str">
        <f aca="false">IF(ROUND(AF$368*$D51,0)=ROUND(AF$368*$D50,0),CONCATENATE(ROUND(AF$368*$D51,0),(IF(AF52=CONCATENATE(ROUND(AF$368*$D51,0),"R"),"C","R"))),IF(ROUND(AF$368*$D51,0)=ROUND(AF$368*$D52,0),CONCATENATE(ROUND(AF$368*$D51,0),"L"),ROUND(AF$368*$D51,0)))</f>
        <v>16C</v>
      </c>
      <c r="AG51" s="197" t="str">
        <f aca="false">IF(ROUND(AG$368*$D51,0)=ROUND(AG$368*$D50,0),CONCATENATE(ROUND(AG$368*$D51,0),(IF(AG52=CONCATENATE(ROUND(AG$368*$D51,0),"R"),"C","R"))),IF(ROUND(AG$368*$D51,0)=ROUND(AG$368*$D52,0),CONCATENATE(ROUND(AG$368*$D51,0),"L"),ROUND(AG$368*$D51,0)))</f>
        <v>19L</v>
      </c>
      <c r="AH51" s="197" t="str">
        <f aca="false">IF(ROUND(AH$368*$D51,0)=ROUND(AH$368*$D50,0),CONCATENATE(ROUND(AH$368*$D51,0),(IF(AH52=CONCATENATE(ROUND(AH$368*$D51,0),"R"),"C","R"))),IF(ROUND(AH$368*$D51,0)=ROUND(AH$368*$D52,0),CONCATENATE(ROUND(AH$368*$D51,0),"L"),ROUND(AH$368*$D51,0)))</f>
        <v>20C</v>
      </c>
      <c r="AI51" s="198" t="str">
        <f aca="false">IF(ROUND(AI$368*$D51,0)=ROUND(AI$368*$D50,0),CONCATENATE(ROUND(AI$368*$D51,0),(IF(AI52=CONCATENATE(ROUND(AI$368*$D51,0),"R"),"C","R"))),IF(ROUND(AI$368*$D51,0)=ROUND(AI$368*$D52,0),CONCATENATE(ROUND(AI$368*$D51,0),"L"),ROUND(AI$368*$D51,0)))</f>
        <v>15L</v>
      </c>
      <c r="AJ51" s="198" t="str">
        <f aca="false">IF(ROUND(AJ$368*$D51,0)=ROUND(AJ$368*$D50,0),CONCATENATE(ROUND(AJ$368*$D51,0),(IF(AJ52=CONCATENATE(ROUND(AJ$368*$D51,0),"R"),"C","R"))),IF(ROUND(AJ$368*$D51,0)=ROUND(AJ$368*$D52,0),CONCATENATE(ROUND(AJ$368*$D51,0),"L"),ROUND(AJ$368*$D51,0)))</f>
        <v>17R</v>
      </c>
      <c r="AK51" s="198" t="str">
        <f aca="false">IF(ROUND(AK$368*$D51,0)=ROUND(AK$368*$D50,0),CONCATENATE(ROUND(AK$368*$D51,0),(IF(AK52=CONCATENATE(ROUND(AK$368*$D51,0),"R"),"C","R"))),IF(ROUND(AK$368*$D51,0)=ROUND(AK$368*$D52,0),CONCATENATE(ROUND(AK$368*$D51,0),"L"),ROUND(AK$368*$D51,0)))</f>
        <v>19L</v>
      </c>
    </row>
    <row r="52" customFormat="false" ht="13.5" hidden="false" customHeight="false" outlineLevel="0" collapsed="false">
      <c r="D52" s="199" t="n">
        <f aca="false">D51+0.2/72</f>
        <v>0.136111111111111</v>
      </c>
      <c r="E52" s="188" t="n">
        <f aca="false">IF(ROUND(E$368*$D52,0)=ROUND(E$368*$D51,0),CONCATENATE(ROUND(E$368*$D52,0),"R"),IF(ROUND(E$368*$D52,0)=ROUND(E$368*$D53,0),CONCATENATE(ROUND(E$368*$D52,0),"L"),ROUND(E$368*$D52,0)))</f>
        <v>51</v>
      </c>
      <c r="F52" s="188" t="n">
        <f aca="false">IF(ROUND(F$368*$D52,0)=ROUND(F$368*$D51,0),CONCATENATE(ROUND(F$368*$D52,0),"R"),IF(ROUND(F$368*$D52,0)=ROUND(F$368*$D53,0),CONCATENATE(ROUND(F$368*$D52,0),"L"),ROUND(F$368*$D52,0)))</f>
        <v>53</v>
      </c>
      <c r="G52" s="188" t="n">
        <f aca="false">IF(ROUND(G$368*$D52,0)=ROUND(G$368*$D51,0),CONCATENATE(ROUND(G$368*$D52,0),"R"),IF(ROUND(G$368*$D52,0)=ROUND(G$368*$D53,0),CONCATENATE(ROUND(G$368*$D52,0),"L"),ROUND(G$368*$D52,0)))</f>
        <v>55</v>
      </c>
      <c r="H52" s="189" t="n">
        <f aca="false">IF(ROUND(H$368*$D52,0)=ROUND(H$368*$D51,0),CONCATENATE(ROUND(H$368*$D52,0),"R"),IF(ROUND(H$368*$D52,0)=ROUND(H$368*$D53,0),CONCATENATE(ROUND(H$368*$D52,0),"L"),ROUND(H$368*$D52,0)))</f>
        <v>48</v>
      </c>
      <c r="I52" s="189" t="n">
        <f aca="false">IF(ROUND(I$368*$D52,0)=ROUND(I$368*$D51,0),CONCATENATE(ROUND(I$368*$D52,0),"R"),IF(ROUND(I$368*$D52,0)=ROUND(I$368*$D53,0),CONCATENATE(ROUND(I$368*$D52,0),"L"),ROUND(I$368*$D52,0)))</f>
        <v>51</v>
      </c>
      <c r="J52" s="189" t="n">
        <f aca="false">IF(ROUND(J$368*$D52,0)=ROUND(J$368*$D51,0),CONCATENATE(ROUND(J$368*$D52,0),"R"),IF(ROUND(J$368*$D52,0)=ROUND(J$368*$D53,0),CONCATENATE(ROUND(J$368*$D52,0),"L"),ROUND(J$368*$D52,0)))</f>
        <v>52</v>
      </c>
      <c r="K52" s="190" t="n">
        <f aca="false">IF(ROUND(K$368*$D52,0)=ROUND(K$368*$D51,0),CONCATENATE(ROUND(K$368*$D52,0),"R"),IF(ROUND(K$368*$D52,0)=ROUND(K$368*$D53,0),CONCATENATE(ROUND(K$368*$D52,0),"L"),ROUND(K$368*$D52,0)))</f>
        <v>45</v>
      </c>
      <c r="L52" s="190" t="n">
        <f aca="false">IF(ROUND(L$368*$D52,0)=ROUND(L$368*$D51,0),CONCATENATE(ROUND(L$368*$D52,0),"R"),IF(ROUND(L$368*$D52,0)=ROUND(L$368*$D53,0),CONCATENATE(ROUND(L$368*$D52,0),"L"),ROUND(L$368*$D52,0)))</f>
        <v>48</v>
      </c>
      <c r="M52" s="190" t="n">
        <f aca="false">IF(ROUND(M$368*$D52,0)=ROUND(M$368*$D51,0),CONCATENATE(ROUND(M$368*$D52,0),"R"),IF(ROUND(M$368*$D52,0)=ROUND(M$368*$D53,0),CONCATENATE(ROUND(M$368*$D52,0),"L"),ROUND(M$368*$D52,0)))</f>
        <v>49</v>
      </c>
      <c r="N52" s="191" t="str">
        <f aca="false">IF(ROUND(N$368*$D52,0)=ROUND(N$368*$D51,0),CONCATENATE(ROUND(N$368*$D52,0),(IF(N53=CONCATENATE(ROUND(N$368*$D52,0),"R"),"C","R"))),IF(ROUND(N$368*$D52,0)=ROUND(N$368*$D53,0),CONCATENATE(ROUND(N$368*$D52,0),"L"),ROUND(N$368*$D52,0)))</f>
        <v>25L</v>
      </c>
      <c r="O52" s="191" t="str">
        <f aca="false">IF(ROUND(O$368*$D52,0)=ROUND(O$368*$D51,0),CONCATENATE(ROUND(O$368*$D52,0),(IF(O53=CONCATENATE(ROUND(O$368*$D52,0),"R"),"C","R"))),IF(ROUND(O$368*$D52,0)=ROUND(O$368*$D53,0),CONCATENATE(ROUND(O$368*$D52,0),"L"),ROUND(O$368*$D52,0)))</f>
        <v>27R</v>
      </c>
      <c r="P52" s="191" t="str">
        <f aca="false">IF(ROUND(P$368*$D52,0)=ROUND(P$368*$D51,0),CONCATENATE(ROUND(P$368*$D52,0),(IF(P53=CONCATENATE(ROUND(P$368*$D52,0),"R"),"C","R"))),IF(ROUND(P$368*$D52,0)=ROUND(P$368*$D53,0),CONCATENATE(ROUND(P$368*$D52,0),"L"),ROUND(P$368*$D52,0)))</f>
        <v>29L</v>
      </c>
      <c r="Q52" s="192" t="str">
        <f aca="false">IF(ROUND(Q$368*$D52,0)=ROUND(Q$368*$D51,0),CONCATENATE(ROUND(Q$368*$D52,0),(IF(Q53=CONCATENATE(ROUND(Q$368*$D52,0),"R"),"C","R"))),IF(ROUND(Q$368*$D52,0)=ROUND(Q$368*$D53,0),CONCATENATE(ROUND(Q$368*$D52,0),"L"),ROUND(Q$368*$D52,0)))</f>
        <v>23R</v>
      </c>
      <c r="R52" s="192" t="str">
        <f aca="false">IF(ROUND(R$368*$D52,0)=ROUND(R$368*$D51,0),CONCATENATE(ROUND(R$368*$D52,0),(IF(R53=CONCATENATE(ROUND(R$368*$D52,0),"R"),"C","R"))),IF(ROUND(R$368*$D52,0)=ROUND(R$368*$D53,0),CONCATENATE(ROUND(R$368*$D52,0),"L"),ROUND(R$368*$D52,0)))</f>
        <v>26L</v>
      </c>
      <c r="S52" s="192" t="str">
        <f aca="false">IF(ROUND(S$368*$D52,0)=ROUND(S$368*$D51,0),CONCATENATE(ROUND(S$368*$D52,0),(IF(S53=CONCATENATE(ROUND(S$368*$D52,0),"R"),"C","R"))),IF(ROUND(S$368*$D52,0)=ROUND(S$368*$D53,0),CONCATENATE(ROUND(S$368*$D52,0),"L"),ROUND(S$368*$D52,0)))</f>
        <v>27R</v>
      </c>
      <c r="T52" s="193" t="str">
        <f aca="false">IF(ROUND(T$368*$D52,0)=ROUND(T$368*$D51,0),CONCATENATE(ROUND(T$368*$D52,0),(IF(T53=CONCATENATE(ROUND(T$368*$D52,0),"R"),"C","R"))),IF(ROUND(T$368*$D52,0)=ROUND(T$368*$D53,0),CONCATENATE(ROUND(T$368*$D52,0),"L"),ROUND(T$368*$D52,0)))</f>
        <v>22L</v>
      </c>
      <c r="U52" s="193" t="str">
        <f aca="false">IF(ROUND(U$368*$D52,0)=ROUND(U$368*$D51,0),CONCATENATE(ROUND(U$368*$D52,0),(IF(U53=CONCATENATE(ROUND(U$368*$D52,0),"R"),"C","R"))),IF(ROUND(U$368*$D52,0)=ROUND(U$368*$D53,0),CONCATENATE(ROUND(U$368*$D52,0),"L"),ROUND(U$368*$D52,0)))</f>
        <v>25L</v>
      </c>
      <c r="V52" s="193" t="str">
        <f aca="false">IF(ROUND(V$368*$D52,0)=ROUND(V$368*$D51,0),CONCATENATE(ROUND(V$368*$D52,0),(IF(V53=CONCATENATE(ROUND(V$368*$D52,0),"R"),"C","R"))),IF(ROUND(V$368*$D52,0)=ROUND(V$368*$D53,0),CONCATENATE(ROUND(V$368*$D52,0),"L"),ROUND(V$368*$D52,0)))</f>
        <v>26L</v>
      </c>
      <c r="W52" s="194" t="str">
        <f aca="false">IF(ROUND(W$368*$D52,0)=ROUND(W$368*$D51,0),CONCATENATE(ROUND(W$368*$D52,0),(IF(W53=CONCATENATE(ROUND(W$368*$D52,0),"R"),"C","R"))),IF(ROUND(W$368*$D52,0)=ROUND(W$368*$D53,0),CONCATENATE(ROUND(W$368*$D52,0),"L"),ROUND(W$368*$D52,0)))</f>
        <v>20R</v>
      </c>
      <c r="X52" s="194" t="str">
        <f aca="false">IF(ROUND(X$368*$D52,0)=ROUND(X$368*$D51,0),CONCATENATE(ROUND(X$368*$D52,0),(IF(X53=CONCATENATE(ROUND(X$368*$D52,0),"R"),"C","R"))),IF(ROUND(X$368*$D52,0)=ROUND(X$368*$D53,0),CONCATENATE(ROUND(X$368*$D52,0),"L"),ROUND(X$368*$D52,0)))</f>
        <v>23R</v>
      </c>
      <c r="Y52" s="194" t="str">
        <f aca="false">IF(ROUND(Y$368*$D52,0)=ROUND(Y$368*$D51,0),CONCATENATE(ROUND(Y$368*$D52,0),(IF(Y53=CONCATENATE(ROUND(Y$368*$D52,0),"R"),"C","R"))),IF(ROUND(Y$368*$D52,0)=ROUND(Y$368*$D53,0),CONCATENATE(ROUND(Y$368*$D52,0),"L"),ROUND(Y$368*$D52,0)))</f>
        <v>25L</v>
      </c>
      <c r="Z52" s="195" t="str">
        <f aca="false">IF(ROUND(Z$368*$D52,0)=ROUND(Z$368*$D51,0),CONCATENATE(ROUND(Z$368*$D52,0),(IF(Z53=CONCATENATE(ROUND(Z$368*$D52,0),"R"),"C","R"))),IF(ROUND(Z$368*$D52,0)=ROUND(Z$368*$D53,0),CONCATENATE(ROUND(Z$368*$D52,0),"L"),ROUND(Z$368*$D52,0)))</f>
        <v>19C</v>
      </c>
      <c r="AA52" s="195" t="str">
        <f aca="false">IF(ROUND(AA$368*$D52,0)=ROUND(AA$368*$D51,0),CONCATENATE(ROUND(AA$368*$D52,0),(IF(AA53=CONCATENATE(ROUND(AA$368*$D52,0),"R"),"C","R"))),IF(ROUND(AA$368*$D52,0)=ROUND(AA$368*$D53,0),CONCATENATE(ROUND(AA$368*$D52,0),"L"),ROUND(AA$368*$D52,0)))</f>
        <v>22L</v>
      </c>
      <c r="AB52" s="195" t="str">
        <f aca="false">IF(ROUND(AB$368*$D52,0)=ROUND(AB$368*$D51,0),CONCATENATE(ROUND(AB$368*$D52,0),(IF(AB53=CONCATENATE(ROUND(AB$368*$D52,0),"R"),"C","R"))),IF(ROUND(AB$368*$D52,0)=ROUND(AB$368*$D53,0),CONCATENATE(ROUND(AB$368*$D52,0),"L"),ROUND(AB$368*$D52,0)))</f>
        <v>23R</v>
      </c>
      <c r="AC52" s="196" t="str">
        <f aca="false">IF(ROUND(AC$368*$D52,0)=ROUND(AC$368*$D51,0),CONCATENATE(ROUND(AC$368*$D52,0),(IF(AC53=CONCATENATE(ROUND(AC$368*$D52,0),"R"),"C","R"))),IF(ROUND(AC$368*$D52,0)=ROUND(AC$368*$D53,0),CONCATENATE(ROUND(AC$368*$D52,0),"L"),ROUND(AC$368*$D52,0)))</f>
        <v>18L</v>
      </c>
      <c r="AD52" s="196" t="str">
        <f aca="false">IF(ROUND(AD$368*$D52,0)=ROUND(AD$368*$D51,0),CONCATENATE(ROUND(AD$368*$D52,0),(IF(AD53=CONCATENATE(ROUND(AD$368*$D52,0),"R"),"C","R"))),IF(ROUND(AD$368*$D52,0)=ROUND(AD$368*$D53,0),CONCATENATE(ROUND(AD$368*$D52,0),"L"),ROUND(AD$368*$D52,0)))</f>
        <v>20R</v>
      </c>
      <c r="AE52" s="196" t="str">
        <f aca="false">IF(ROUND(AE$368*$D52,0)=ROUND(AE$368*$D51,0),CONCATENATE(ROUND(AE$368*$D52,0),(IF(AE53=CONCATENATE(ROUND(AE$368*$D52,0),"R"),"C","R"))),IF(ROUND(AE$368*$D52,0)=ROUND(AE$368*$D53,0),CONCATENATE(ROUND(AE$368*$D52,0),"L"),ROUND(AE$368*$D52,0)))</f>
        <v>22L</v>
      </c>
      <c r="AF52" s="197" t="str">
        <f aca="false">IF(ROUND(AF$368*$D52,0)=ROUND(AF$368*$D51,0),CONCATENATE(ROUND(AF$368*$D52,0),(IF(AF53=CONCATENATE(ROUND(AF$368*$D52,0),"R"),"C","R"))),IF(ROUND(AF$368*$D52,0)=ROUND(AF$368*$D53,0),CONCATENATE(ROUND(AF$368*$D52,0),"L"),ROUND(AF$368*$D52,0)))</f>
        <v>16R</v>
      </c>
      <c r="AG52" s="197" t="str">
        <f aca="false">IF(ROUND(AG$368*$D52,0)=ROUND(AG$368*$D51,0),CONCATENATE(ROUND(AG$368*$D52,0),(IF(AG53=CONCATENATE(ROUND(AG$368*$D52,0),"R"),"C","R"))),IF(ROUND(AG$368*$D52,0)=ROUND(AG$368*$D53,0),CONCATENATE(ROUND(AG$368*$D52,0),"L"),ROUND(AG$368*$D52,0)))</f>
        <v>19C</v>
      </c>
      <c r="AH52" s="197" t="str">
        <f aca="false">IF(ROUND(AH$368*$D52,0)=ROUND(AH$368*$D51,0),CONCATENATE(ROUND(AH$368*$D52,0),(IF(AH53=CONCATENATE(ROUND(AH$368*$D52,0),"R"),"C","R"))),IF(ROUND(AH$368*$D52,0)=ROUND(AH$368*$D53,0),CONCATENATE(ROUND(AH$368*$D52,0),"L"),ROUND(AH$368*$D52,0)))</f>
        <v>20R</v>
      </c>
      <c r="AI52" s="198" t="str">
        <f aca="false">IF(ROUND(AI$368*$D52,0)=ROUND(AI$368*$D51,0),CONCATENATE(ROUND(AI$368*$D52,0),(IF(AI53=CONCATENATE(ROUND(AI$368*$D52,0),"R"),"C","R"))),IF(ROUND(AI$368*$D52,0)=ROUND(AI$368*$D53,0),CONCATENATE(ROUND(AI$368*$D52,0),"L"),ROUND(AI$368*$D52,0)))</f>
        <v>15C</v>
      </c>
      <c r="AJ52" s="198" t="str">
        <f aca="false">IF(ROUND(AJ$368*$D52,0)=ROUND(AJ$368*$D51,0),CONCATENATE(ROUND(AJ$368*$D52,0),(IF(AJ53=CONCATENATE(ROUND(AJ$368*$D52,0),"R"),"C","R"))),IF(ROUND(AJ$368*$D52,0)=ROUND(AJ$368*$D53,0),CONCATENATE(ROUND(AJ$368*$D52,0),"L"),ROUND(AJ$368*$D52,0)))</f>
        <v>18L</v>
      </c>
      <c r="AK52" s="198" t="str">
        <f aca="false">IF(ROUND(AK$368*$D52,0)=ROUND(AK$368*$D51,0),CONCATENATE(ROUND(AK$368*$D52,0),(IF(AK53=CONCATENATE(ROUND(AK$368*$D52,0),"R"),"C","R"))),IF(ROUND(AK$368*$D52,0)=ROUND(AK$368*$D53,0),CONCATENATE(ROUND(AK$368*$D52,0),"L"),ROUND(AK$368*$D52,0)))</f>
        <v>19C</v>
      </c>
    </row>
    <row r="53" customFormat="false" ht="13.5" hidden="false" customHeight="false" outlineLevel="0" collapsed="false">
      <c r="D53" s="199" t="n">
        <f aca="false">D52+0.2/72</f>
        <v>0.138888888888889</v>
      </c>
      <c r="E53" s="188" t="n">
        <f aca="false">IF(ROUND(E$368*$D53,0)=ROUND(E$368*$D52,0),CONCATENATE(ROUND(E$368*$D53,0),"R"),IF(ROUND(E$368*$D53,0)=ROUND(E$368*$D54,0),CONCATENATE(ROUND(E$368*$D53,0),"L"),ROUND(E$368*$D53,0)))</f>
        <v>52</v>
      </c>
      <c r="F53" s="188" t="n">
        <f aca="false">IF(ROUND(F$368*$D53,0)=ROUND(F$368*$D52,0),CONCATENATE(ROUND(F$368*$D53,0),"R"),IF(ROUND(F$368*$D53,0)=ROUND(F$368*$D54,0),CONCATENATE(ROUND(F$368*$D53,0),"L"),ROUND(F$368*$D53,0)))</f>
        <v>54</v>
      </c>
      <c r="G53" s="188" t="n">
        <f aca="false">IF(ROUND(G$368*$D53,0)=ROUND(G$368*$D52,0),CONCATENATE(ROUND(G$368*$D53,0),"R"),IF(ROUND(G$368*$D53,0)=ROUND(G$368*$D54,0),CONCATENATE(ROUND(G$368*$D53,0),"L"),ROUND(G$368*$D53,0)))</f>
        <v>56</v>
      </c>
      <c r="H53" s="189" t="n">
        <f aca="false">IF(ROUND(H$368*$D53,0)=ROUND(H$368*$D52,0),CONCATENATE(ROUND(H$368*$D53,0),"R"),IF(ROUND(H$368*$D53,0)=ROUND(H$368*$D54,0),CONCATENATE(ROUND(H$368*$D53,0),"L"),ROUND(H$368*$D53,0)))</f>
        <v>49</v>
      </c>
      <c r="I53" s="189" t="n">
        <f aca="false">IF(ROUND(I$368*$D53,0)=ROUND(I$368*$D52,0),CONCATENATE(ROUND(I$368*$D53,0),"R"),IF(ROUND(I$368*$D53,0)=ROUND(I$368*$D54,0),CONCATENATE(ROUND(I$368*$D53,0),"L"),ROUND(I$368*$D53,0)))</f>
        <v>52</v>
      </c>
      <c r="J53" s="189" t="n">
        <f aca="false">IF(ROUND(J$368*$D53,0)=ROUND(J$368*$D52,0),CONCATENATE(ROUND(J$368*$D53,0),"R"),IF(ROUND(J$368*$D53,0)=ROUND(J$368*$D54,0),CONCATENATE(ROUND(J$368*$D53,0),"L"),ROUND(J$368*$D53,0)))</f>
        <v>53</v>
      </c>
      <c r="K53" s="190" t="n">
        <f aca="false">IF(ROUND(K$368*$D53,0)=ROUND(K$368*$D52,0),CONCATENATE(ROUND(K$368*$D53,0),"R"),IF(ROUND(K$368*$D53,0)=ROUND(K$368*$D54,0),CONCATENATE(ROUND(K$368*$D53,0),"L"),ROUND(K$368*$D53,0)))</f>
        <v>46</v>
      </c>
      <c r="L53" s="190" t="n">
        <f aca="false">IF(ROUND(L$368*$D53,0)=ROUND(L$368*$D52,0),CONCATENATE(ROUND(L$368*$D53,0),"R"),IF(ROUND(L$368*$D53,0)=ROUND(L$368*$D54,0),CONCATENATE(ROUND(L$368*$D53,0),"L"),ROUND(L$368*$D53,0)))</f>
        <v>49</v>
      </c>
      <c r="M53" s="190" t="n">
        <f aca="false">IF(ROUND(M$368*$D53,0)=ROUND(M$368*$D52,0),CONCATENATE(ROUND(M$368*$D53,0),"R"),IF(ROUND(M$368*$D53,0)=ROUND(M$368*$D54,0),CONCATENATE(ROUND(M$368*$D53,0),"L"),ROUND(M$368*$D53,0)))</f>
        <v>50</v>
      </c>
      <c r="N53" s="191" t="str">
        <f aca="false">IF(ROUND(N$368*$D53,0)=ROUND(N$368*$D52,0),CONCATENATE(ROUND(N$368*$D53,0),(IF(N54=CONCATENATE(ROUND(N$368*$D53,0),"R"),"C","R"))),IF(ROUND(N$368*$D53,0)=ROUND(N$368*$D54,0),CONCATENATE(ROUND(N$368*$D53,0),"L"),ROUND(N$368*$D53,0)))</f>
        <v>25R</v>
      </c>
      <c r="O53" s="191" t="str">
        <f aca="false">IF(ROUND(O$368*$D53,0)=ROUND(O$368*$D52,0),CONCATENATE(ROUND(O$368*$D53,0),(IF(O54=CONCATENATE(ROUND(O$368*$D53,0),"R"),"C","R"))),IF(ROUND(O$368*$D53,0)=ROUND(O$368*$D54,0),CONCATENATE(ROUND(O$368*$D53,0),"L"),ROUND(O$368*$D53,0)))</f>
        <v>28L</v>
      </c>
      <c r="P53" s="191" t="str">
        <f aca="false">IF(ROUND(P$368*$D53,0)=ROUND(P$368*$D52,0),CONCATENATE(ROUND(P$368*$D53,0),(IF(P54=CONCATENATE(ROUND(P$368*$D53,0),"R"),"C","R"))),IF(ROUND(P$368*$D53,0)=ROUND(P$368*$D54,0),CONCATENATE(ROUND(P$368*$D53,0),"L"),ROUND(P$368*$D53,0)))</f>
        <v>29R</v>
      </c>
      <c r="Q53" s="192" t="str">
        <f aca="false">IF(ROUND(Q$368*$D53,0)=ROUND(Q$368*$D52,0),CONCATENATE(ROUND(Q$368*$D53,0),(IF(Q54=CONCATENATE(ROUND(Q$368*$D53,0),"R"),"C","R"))),IF(ROUND(Q$368*$D53,0)=ROUND(Q$368*$D54,0),CONCATENATE(ROUND(Q$368*$D53,0),"L"),ROUND(Q$368*$D53,0)))</f>
        <v>24L</v>
      </c>
      <c r="R53" s="192" t="str">
        <f aca="false">IF(ROUND(R$368*$D53,0)=ROUND(R$368*$D52,0),CONCATENATE(ROUND(R$368*$D53,0),(IF(R54=CONCATENATE(ROUND(R$368*$D53,0),"R"),"C","R"))),IF(ROUND(R$368*$D53,0)=ROUND(R$368*$D54,0),CONCATENATE(ROUND(R$368*$D53,0),"L"),ROUND(R$368*$D53,0)))</f>
        <v>26R</v>
      </c>
      <c r="S53" s="192" t="str">
        <f aca="false">IF(ROUND(S$368*$D53,0)=ROUND(S$368*$D52,0),CONCATENATE(ROUND(S$368*$D53,0),(IF(S54=CONCATENATE(ROUND(S$368*$D53,0),"R"),"C","R"))),IF(ROUND(S$368*$D53,0)=ROUND(S$368*$D54,0),CONCATENATE(ROUND(S$368*$D53,0),"L"),ROUND(S$368*$D53,0)))</f>
        <v>28L</v>
      </c>
      <c r="T53" s="193" t="str">
        <f aca="false">IF(ROUND(T$368*$D53,0)=ROUND(T$368*$D52,0),CONCATENATE(ROUND(T$368*$D53,0),(IF(T54=CONCATENATE(ROUND(T$368*$D53,0),"R"),"C","R"))),IF(ROUND(T$368*$D53,0)=ROUND(T$368*$D54,0),CONCATENATE(ROUND(T$368*$D53,0),"L"),ROUND(T$368*$D53,0)))</f>
        <v>22R</v>
      </c>
      <c r="U53" s="193" t="str">
        <f aca="false">IF(ROUND(U$368*$D53,0)=ROUND(U$368*$D52,0),CONCATENATE(ROUND(U$368*$D53,0),(IF(U54=CONCATENATE(ROUND(U$368*$D53,0),"R"),"C","R"))),IF(ROUND(U$368*$D53,0)=ROUND(U$368*$D54,0),CONCATENATE(ROUND(U$368*$D53,0),"L"),ROUND(U$368*$D53,0)))</f>
        <v>25R</v>
      </c>
      <c r="V53" s="193" t="str">
        <f aca="false">IF(ROUND(V$368*$D53,0)=ROUND(V$368*$D52,0),CONCATENATE(ROUND(V$368*$D53,0),(IF(V54=CONCATENATE(ROUND(V$368*$D53,0),"R"),"C","R"))),IF(ROUND(V$368*$D53,0)=ROUND(V$368*$D54,0),CONCATENATE(ROUND(V$368*$D53,0),"L"),ROUND(V$368*$D53,0)))</f>
        <v>26R</v>
      </c>
      <c r="W53" s="194" t="str">
        <f aca="false">IF(ROUND(W$368*$D53,0)=ROUND(W$368*$D52,0),CONCATENATE(ROUND(W$368*$D53,0),(IF(W54=CONCATENATE(ROUND(W$368*$D53,0),"R"),"C","R"))),IF(ROUND(W$368*$D53,0)=ROUND(W$368*$D54,0),CONCATENATE(ROUND(W$368*$D53,0),"L"),ROUND(W$368*$D53,0)))</f>
        <v>21L</v>
      </c>
      <c r="X53" s="194" t="str">
        <f aca="false">IF(ROUND(X$368*$D53,0)=ROUND(X$368*$D52,0),CONCATENATE(ROUND(X$368*$D53,0),(IF(X54=CONCATENATE(ROUND(X$368*$D53,0),"R"),"C","R"))),IF(ROUND(X$368*$D53,0)=ROUND(X$368*$D54,0),CONCATENATE(ROUND(X$368*$D53,0),"L"),ROUND(X$368*$D53,0)))</f>
        <v>24L</v>
      </c>
      <c r="Y53" s="194" t="str">
        <f aca="false">IF(ROUND(Y$368*$D53,0)=ROUND(Y$368*$D52,0),CONCATENATE(ROUND(Y$368*$D53,0),(IF(Y54=CONCATENATE(ROUND(Y$368*$D53,0),"R"),"C","R"))),IF(ROUND(Y$368*$D53,0)=ROUND(Y$368*$D54,0),CONCATENATE(ROUND(Y$368*$D53,0),"L"),ROUND(Y$368*$D53,0)))</f>
        <v>25R</v>
      </c>
      <c r="Z53" s="195" t="str">
        <f aca="false">IF(ROUND(Z$368*$D53,0)=ROUND(Z$368*$D52,0),CONCATENATE(ROUND(Z$368*$D53,0),(IF(Z54=CONCATENATE(ROUND(Z$368*$D53,0),"R"),"C","R"))),IF(ROUND(Z$368*$D53,0)=ROUND(Z$368*$D54,0),CONCATENATE(ROUND(Z$368*$D53,0),"L"),ROUND(Z$368*$D53,0)))</f>
        <v>19R</v>
      </c>
      <c r="AA53" s="195" t="str">
        <f aca="false">IF(ROUND(AA$368*$D53,0)=ROUND(AA$368*$D52,0),CONCATENATE(ROUND(AA$368*$D53,0),(IF(AA54=CONCATENATE(ROUND(AA$368*$D53,0),"R"),"C","R"))),IF(ROUND(AA$368*$D53,0)=ROUND(AA$368*$D54,0),CONCATENATE(ROUND(AA$368*$D53,0),"L"),ROUND(AA$368*$D53,0)))</f>
        <v>22R</v>
      </c>
      <c r="AB53" s="195" t="str">
        <f aca="false">IF(ROUND(AB$368*$D53,0)=ROUND(AB$368*$D52,0),CONCATENATE(ROUND(AB$368*$D53,0),(IF(AB54=CONCATENATE(ROUND(AB$368*$D53,0),"R"),"C","R"))),IF(ROUND(AB$368*$D53,0)=ROUND(AB$368*$D54,0),CONCATENATE(ROUND(AB$368*$D53,0),"L"),ROUND(AB$368*$D53,0)))</f>
        <v>24L</v>
      </c>
      <c r="AC53" s="196" t="str">
        <f aca="false">IF(ROUND(AC$368*$D53,0)=ROUND(AC$368*$D52,0),CONCATENATE(ROUND(AC$368*$D53,0),(IF(AC54=CONCATENATE(ROUND(AC$368*$D53,0),"R"),"C","R"))),IF(ROUND(AC$368*$D53,0)=ROUND(AC$368*$D54,0),CONCATENATE(ROUND(AC$368*$D53,0),"L"),ROUND(AC$368*$D53,0)))</f>
        <v>18C</v>
      </c>
      <c r="AD53" s="196" t="str">
        <f aca="false">IF(ROUND(AD$368*$D53,0)=ROUND(AD$368*$D52,0),CONCATENATE(ROUND(AD$368*$D53,0),(IF(AD54=CONCATENATE(ROUND(AD$368*$D53,0),"R"),"C","R"))),IF(ROUND(AD$368*$D53,0)=ROUND(AD$368*$D54,0),CONCATENATE(ROUND(AD$368*$D53,0),"L"),ROUND(AD$368*$D53,0)))</f>
        <v>21L</v>
      </c>
      <c r="AE53" s="196" t="str">
        <f aca="false">IF(ROUND(AE$368*$D53,0)=ROUND(AE$368*$D52,0),CONCATENATE(ROUND(AE$368*$D53,0),(IF(AE54=CONCATENATE(ROUND(AE$368*$D53,0),"R"),"C","R"))),IF(ROUND(AE$368*$D53,0)=ROUND(AE$368*$D54,0),CONCATENATE(ROUND(AE$368*$D53,0),"L"),ROUND(AE$368*$D53,0)))</f>
        <v>22R</v>
      </c>
      <c r="AF53" s="197" t="str">
        <f aca="false">IF(ROUND(AF$368*$D53,0)=ROUND(AF$368*$D52,0),CONCATENATE(ROUND(AF$368*$D53,0),(IF(AF54=CONCATENATE(ROUND(AF$368*$D53,0),"R"),"C","R"))),IF(ROUND(AF$368*$D53,0)=ROUND(AF$368*$D54,0),CONCATENATE(ROUND(AF$368*$D53,0),"L"),ROUND(AF$368*$D53,0)))</f>
        <v>17L</v>
      </c>
      <c r="AG53" s="197" t="str">
        <f aca="false">IF(ROUND(AG$368*$D53,0)=ROUND(AG$368*$D52,0),CONCATENATE(ROUND(AG$368*$D53,0),(IF(AG54=CONCATENATE(ROUND(AG$368*$D53,0),"R"),"C","R"))),IF(ROUND(AG$368*$D53,0)=ROUND(AG$368*$D54,0),CONCATENATE(ROUND(AG$368*$D53,0),"L"),ROUND(AG$368*$D53,0)))</f>
        <v>19R</v>
      </c>
      <c r="AH53" s="197" t="str">
        <f aca="false">IF(ROUND(AH$368*$D53,0)=ROUND(AH$368*$D52,0),CONCATENATE(ROUND(AH$368*$D53,0),(IF(AH54=CONCATENATE(ROUND(AH$368*$D53,0),"R"),"C","R"))),IF(ROUND(AH$368*$D53,0)=ROUND(AH$368*$D54,0),CONCATENATE(ROUND(AH$368*$D53,0),"L"),ROUND(AH$368*$D53,0)))</f>
        <v>21L</v>
      </c>
      <c r="AI53" s="198" t="str">
        <f aca="false">IF(ROUND(AI$368*$D53,0)=ROUND(AI$368*$D52,0),CONCATENATE(ROUND(AI$368*$D53,0),(IF(AI54=CONCATENATE(ROUND(AI$368*$D53,0),"R"),"C","R"))),IF(ROUND(AI$368*$D53,0)=ROUND(AI$368*$D54,0),CONCATENATE(ROUND(AI$368*$D53,0),"L"),ROUND(AI$368*$D53,0)))</f>
        <v>15R</v>
      </c>
      <c r="AJ53" s="198" t="str">
        <f aca="false">IF(ROUND(AJ$368*$D53,0)=ROUND(AJ$368*$D52,0),CONCATENATE(ROUND(AJ$368*$D53,0),(IF(AJ54=CONCATENATE(ROUND(AJ$368*$D53,0),"R"),"C","R"))),IF(ROUND(AJ$368*$D53,0)=ROUND(AJ$368*$D54,0),CONCATENATE(ROUND(AJ$368*$D53,0),"L"),ROUND(AJ$368*$D53,0)))</f>
        <v>18C</v>
      </c>
      <c r="AK53" s="198" t="str">
        <f aca="false">IF(ROUND(AK$368*$D53,0)=ROUND(AK$368*$D52,0),CONCATENATE(ROUND(AK$368*$D53,0),(IF(AK54=CONCATENATE(ROUND(AK$368*$D53,0),"R"),"C","R"))),IF(ROUND(AK$368*$D53,0)=ROUND(AK$368*$D54,0),CONCATENATE(ROUND(AK$368*$D53,0),"L"),ROUND(AK$368*$D53,0)))</f>
        <v>19R</v>
      </c>
    </row>
    <row r="54" customFormat="false" ht="13.5" hidden="false" customHeight="false" outlineLevel="0" collapsed="false">
      <c r="D54" s="199" t="n">
        <f aca="false">D53+0.2/72</f>
        <v>0.141666666666667</v>
      </c>
      <c r="E54" s="188" t="n">
        <f aca="false">IF(ROUND(E$368*$D54,0)=ROUND(E$368*$D53,0),CONCATENATE(ROUND(E$368*$D54,0),"R"),IF(ROUND(E$368*$D54,0)=ROUND(E$368*$D55,0),CONCATENATE(ROUND(E$368*$D54,0),"L"),ROUND(E$368*$D54,0)))</f>
        <v>53</v>
      </c>
      <c r="F54" s="188" t="n">
        <f aca="false">IF(ROUND(F$368*$D54,0)=ROUND(F$368*$D53,0),CONCATENATE(ROUND(F$368*$D54,0),"R"),IF(ROUND(F$368*$D54,0)=ROUND(F$368*$D55,0),CONCATENATE(ROUND(F$368*$D54,0),"L"),ROUND(F$368*$D54,0)))</f>
        <v>56</v>
      </c>
      <c r="G54" s="188" t="n">
        <f aca="false">IF(ROUND(G$368*$D54,0)=ROUND(G$368*$D53,0),CONCATENATE(ROUND(G$368*$D54,0),"R"),IF(ROUND(G$368*$D54,0)=ROUND(G$368*$D55,0),CONCATENATE(ROUND(G$368*$D54,0),"L"),ROUND(G$368*$D54,0)))</f>
        <v>57</v>
      </c>
      <c r="H54" s="189" t="n">
        <f aca="false">IF(ROUND(H$368*$D54,0)=ROUND(H$368*$D53,0),CONCATENATE(ROUND(H$368*$D54,0),"R"),IF(ROUND(H$368*$D54,0)=ROUND(H$368*$D55,0),CONCATENATE(ROUND(H$368*$D54,0),"L"),ROUND(H$368*$D54,0)))</f>
        <v>50</v>
      </c>
      <c r="I54" s="189" t="n">
        <f aca="false">IF(ROUND(I$368*$D54,0)=ROUND(I$368*$D53,0),CONCATENATE(ROUND(I$368*$D54,0),"R"),IF(ROUND(I$368*$D54,0)=ROUND(I$368*$D55,0),CONCATENATE(ROUND(I$368*$D54,0),"L"),ROUND(I$368*$D54,0)))</f>
        <v>53</v>
      </c>
      <c r="J54" s="189" t="n">
        <f aca="false">IF(ROUND(J$368*$D54,0)=ROUND(J$368*$D53,0),CONCATENATE(ROUND(J$368*$D54,0),"R"),IF(ROUND(J$368*$D54,0)=ROUND(J$368*$D55,0),CONCATENATE(ROUND(J$368*$D54,0),"L"),ROUND(J$368*$D54,0)))</f>
        <v>54</v>
      </c>
      <c r="K54" s="190" t="n">
        <f aca="false">IF(ROUND(K$368*$D54,0)=ROUND(K$368*$D53,0),CONCATENATE(ROUND(K$368*$D54,0),"R"),IF(ROUND(K$368*$D54,0)=ROUND(K$368*$D55,0),CONCATENATE(ROUND(K$368*$D54,0),"L"),ROUND(K$368*$D54,0)))</f>
        <v>47</v>
      </c>
      <c r="L54" s="190" t="n">
        <f aca="false">IF(ROUND(L$368*$D54,0)=ROUND(L$368*$D53,0),CONCATENATE(ROUND(L$368*$D54,0),"R"),IF(ROUND(L$368*$D54,0)=ROUND(L$368*$D55,0),CONCATENATE(ROUND(L$368*$D54,0),"L"),ROUND(L$368*$D54,0)))</f>
        <v>50</v>
      </c>
      <c r="M54" s="190" t="n">
        <f aca="false">IF(ROUND(M$368*$D54,0)=ROUND(M$368*$D53,0),CONCATENATE(ROUND(M$368*$D54,0),"R"),IF(ROUND(M$368*$D54,0)=ROUND(M$368*$D55,0),CONCATENATE(ROUND(M$368*$D54,0),"L"),ROUND(M$368*$D54,0)))</f>
        <v>51</v>
      </c>
      <c r="N54" s="191" t="str">
        <f aca="false">IF(ROUND(N$368*$D54,0)=ROUND(N$368*$D53,0),CONCATENATE(ROUND(N$368*$D54,0),(IF(N55=CONCATENATE(ROUND(N$368*$D54,0),"R"),"C","R"))),IF(ROUND(N$368*$D54,0)=ROUND(N$368*$D55,0),CONCATENATE(ROUND(N$368*$D54,0),"L"),ROUND(N$368*$D54,0)))</f>
        <v>26L</v>
      </c>
      <c r="O54" s="191" t="str">
        <f aca="false">IF(ROUND(O$368*$D54,0)=ROUND(O$368*$D53,0),CONCATENATE(ROUND(O$368*$D54,0),(IF(O55=CONCATENATE(ROUND(O$368*$D54,0),"R"),"C","R"))),IF(ROUND(O$368*$D54,0)=ROUND(O$368*$D55,0),CONCATENATE(ROUND(O$368*$D54,0),"L"),ROUND(O$368*$D54,0)))</f>
        <v>28R</v>
      </c>
      <c r="P54" s="191" t="str">
        <f aca="false">IF(ROUND(P$368*$D54,0)=ROUND(P$368*$D53,0),CONCATENATE(ROUND(P$368*$D54,0),(IF(P55=CONCATENATE(ROUND(P$368*$D54,0),"R"),"C","R"))),IF(ROUND(P$368*$D54,0)=ROUND(P$368*$D55,0),CONCATENATE(ROUND(P$368*$D54,0),"L"),ROUND(P$368*$D54,0)))</f>
        <v>30L</v>
      </c>
      <c r="Q54" s="192" t="str">
        <f aca="false">IF(ROUND(Q$368*$D54,0)=ROUND(Q$368*$D53,0),CONCATENATE(ROUND(Q$368*$D54,0),(IF(Q55=CONCATENATE(ROUND(Q$368*$D54,0),"R"),"C","R"))),IF(ROUND(Q$368*$D54,0)=ROUND(Q$368*$D55,0),CONCATENATE(ROUND(Q$368*$D54,0),"L"),ROUND(Q$368*$D54,0)))</f>
        <v>24R</v>
      </c>
      <c r="R54" s="192" t="str">
        <f aca="false">IF(ROUND(R$368*$D54,0)=ROUND(R$368*$D53,0),CONCATENATE(ROUND(R$368*$D54,0),(IF(R55=CONCATENATE(ROUND(R$368*$D54,0),"R"),"C","R"))),IF(ROUND(R$368*$D54,0)=ROUND(R$368*$D55,0),CONCATENATE(ROUND(R$368*$D54,0),"L"),ROUND(R$368*$D54,0)))</f>
        <v>27L</v>
      </c>
      <c r="S54" s="192" t="str">
        <f aca="false">IF(ROUND(S$368*$D54,0)=ROUND(S$368*$D53,0),CONCATENATE(ROUND(S$368*$D54,0),(IF(S55=CONCATENATE(ROUND(S$368*$D54,0),"R"),"C","R"))),IF(ROUND(S$368*$D54,0)=ROUND(S$368*$D55,0),CONCATENATE(ROUND(S$368*$D54,0),"L"),ROUND(S$368*$D54,0)))</f>
        <v>28R</v>
      </c>
      <c r="T54" s="193" t="str">
        <f aca="false">IF(ROUND(T$368*$D54,0)=ROUND(T$368*$D53,0),CONCATENATE(ROUND(T$368*$D54,0),(IF(T55=CONCATENATE(ROUND(T$368*$D54,0),"R"),"C","R"))),IF(ROUND(T$368*$D54,0)=ROUND(T$368*$D55,0),CONCATENATE(ROUND(T$368*$D54,0),"L"),ROUND(T$368*$D54,0)))</f>
        <v>23L</v>
      </c>
      <c r="U54" s="193" t="str">
        <f aca="false">IF(ROUND(U$368*$D54,0)=ROUND(U$368*$D53,0),CONCATENATE(ROUND(U$368*$D54,0),(IF(U55=CONCATENATE(ROUND(U$368*$D54,0),"R"),"C","R"))),IF(ROUND(U$368*$D54,0)=ROUND(U$368*$D55,0),CONCATENATE(ROUND(U$368*$D54,0),"L"),ROUND(U$368*$D54,0)))</f>
        <v>26L</v>
      </c>
      <c r="V54" s="193" t="str">
        <f aca="false">IF(ROUND(V$368*$D54,0)=ROUND(V$368*$D53,0),CONCATENATE(ROUND(V$368*$D54,0),(IF(V55=CONCATENATE(ROUND(V$368*$D54,0),"R"),"C","R"))),IF(ROUND(V$368*$D54,0)=ROUND(V$368*$D55,0),CONCATENATE(ROUND(V$368*$D54,0),"L"),ROUND(V$368*$D54,0)))</f>
        <v>27L</v>
      </c>
      <c r="W54" s="194" t="str">
        <f aca="false">IF(ROUND(W$368*$D54,0)=ROUND(W$368*$D53,0),CONCATENATE(ROUND(W$368*$D54,0),(IF(W55=CONCATENATE(ROUND(W$368*$D54,0),"R"),"C","R"))),IF(ROUND(W$368*$D54,0)=ROUND(W$368*$D55,0),CONCATENATE(ROUND(W$368*$D54,0),"L"),ROUND(W$368*$D54,0)))</f>
        <v>21R</v>
      </c>
      <c r="X54" s="194" t="str">
        <f aca="false">IF(ROUND(X$368*$D54,0)=ROUND(X$368*$D53,0),CONCATENATE(ROUND(X$368*$D54,0),(IF(X55=CONCATENATE(ROUND(X$368*$D54,0),"R"),"C","R"))),IF(ROUND(X$368*$D54,0)=ROUND(X$368*$D55,0),CONCATENATE(ROUND(X$368*$D54,0),"L"),ROUND(X$368*$D54,0)))</f>
        <v>24R</v>
      </c>
      <c r="Y54" s="194" t="str">
        <f aca="false">IF(ROUND(Y$368*$D54,0)=ROUND(Y$368*$D53,0),CONCATENATE(ROUND(Y$368*$D54,0),(IF(Y55=CONCATENATE(ROUND(Y$368*$D54,0),"R"),"C","R"))),IF(ROUND(Y$368*$D54,0)=ROUND(Y$368*$D55,0),CONCATENATE(ROUND(Y$368*$D54,0),"L"),ROUND(Y$368*$D54,0)))</f>
        <v>26L</v>
      </c>
      <c r="Z54" s="195" t="str">
        <f aca="false">IF(ROUND(Z$368*$D54,0)=ROUND(Z$368*$D53,0),CONCATENATE(ROUND(Z$368*$D54,0),(IF(Z55=CONCATENATE(ROUND(Z$368*$D54,0),"R"),"C","R"))),IF(ROUND(Z$368*$D54,0)=ROUND(Z$368*$D55,0),CONCATENATE(ROUND(Z$368*$D54,0),"L"),ROUND(Z$368*$D54,0)))</f>
        <v>20L</v>
      </c>
      <c r="AA54" s="195" t="str">
        <f aca="false">IF(ROUND(AA$368*$D54,0)=ROUND(AA$368*$D53,0),CONCATENATE(ROUND(AA$368*$D54,0),(IF(AA55=CONCATENATE(ROUND(AA$368*$D54,0),"R"),"C","R"))),IF(ROUND(AA$368*$D54,0)=ROUND(AA$368*$D55,0),CONCATENATE(ROUND(AA$368*$D54,0),"L"),ROUND(AA$368*$D54,0)))</f>
        <v>23L</v>
      </c>
      <c r="AB54" s="195" t="str">
        <f aca="false">IF(ROUND(AB$368*$D54,0)=ROUND(AB$368*$D53,0),CONCATENATE(ROUND(AB$368*$D54,0),(IF(AB55=CONCATENATE(ROUND(AB$368*$D54,0),"R"),"C","R"))),IF(ROUND(AB$368*$D54,0)=ROUND(AB$368*$D55,0),CONCATENATE(ROUND(AB$368*$D54,0),"L"),ROUND(AB$368*$D54,0)))</f>
        <v>24R</v>
      </c>
      <c r="AC54" s="196" t="str">
        <f aca="false">IF(ROUND(AC$368*$D54,0)=ROUND(AC$368*$D53,0),CONCATENATE(ROUND(AC$368*$D54,0),(IF(AC55=CONCATENATE(ROUND(AC$368*$D54,0),"R"),"C","R"))),IF(ROUND(AC$368*$D54,0)=ROUND(AC$368*$D55,0),CONCATENATE(ROUND(AC$368*$D54,0),"L"),ROUND(AC$368*$D54,0)))</f>
        <v>18R</v>
      </c>
      <c r="AD54" s="196" t="str">
        <f aca="false">IF(ROUND(AD$368*$D54,0)=ROUND(AD$368*$D53,0),CONCATENATE(ROUND(AD$368*$D54,0),(IF(AD55=CONCATENATE(ROUND(AD$368*$D54,0),"R"),"C","R"))),IF(ROUND(AD$368*$D54,0)=ROUND(AD$368*$D55,0),CONCATENATE(ROUND(AD$368*$D54,0),"L"),ROUND(AD$368*$D54,0)))</f>
        <v>21R</v>
      </c>
      <c r="AE54" s="196" t="str">
        <f aca="false">IF(ROUND(AE$368*$D54,0)=ROUND(AE$368*$D53,0),CONCATENATE(ROUND(AE$368*$D54,0),(IF(AE55=CONCATENATE(ROUND(AE$368*$D54,0),"R"),"C","R"))),IF(ROUND(AE$368*$D54,0)=ROUND(AE$368*$D55,0),CONCATENATE(ROUND(AE$368*$D54,0),"L"),ROUND(AE$368*$D54,0)))</f>
        <v>23L</v>
      </c>
      <c r="AF54" s="197" t="str">
        <f aca="false">IF(ROUND(AF$368*$D54,0)=ROUND(AF$368*$D53,0),CONCATENATE(ROUND(AF$368*$D54,0),(IF(AF55=CONCATENATE(ROUND(AF$368*$D54,0),"R"),"C","R"))),IF(ROUND(AF$368*$D54,0)=ROUND(AF$368*$D55,0),CONCATENATE(ROUND(AF$368*$D54,0),"L"),ROUND(AF$368*$D54,0)))</f>
        <v>17C</v>
      </c>
      <c r="AG54" s="197" t="str">
        <f aca="false">IF(ROUND(AG$368*$D54,0)=ROUND(AG$368*$D53,0),CONCATENATE(ROUND(AG$368*$D54,0),(IF(AG55=CONCATENATE(ROUND(AG$368*$D54,0),"R"),"C","R"))),IF(ROUND(AG$368*$D54,0)=ROUND(AG$368*$D55,0),CONCATENATE(ROUND(AG$368*$D54,0),"L"),ROUND(AG$368*$D54,0)))</f>
        <v>20L</v>
      </c>
      <c r="AH54" s="197" t="str">
        <f aca="false">IF(ROUND(AH$368*$D54,0)=ROUND(AH$368*$D53,0),CONCATENATE(ROUND(AH$368*$D54,0),(IF(AH55=CONCATENATE(ROUND(AH$368*$D54,0),"R"),"C","R"))),IF(ROUND(AH$368*$D54,0)=ROUND(AH$368*$D55,0),CONCATENATE(ROUND(AH$368*$D54,0),"L"),ROUND(AH$368*$D54,0)))</f>
        <v>21R</v>
      </c>
      <c r="AI54" s="198" t="str">
        <f aca="false">IF(ROUND(AI$368*$D54,0)=ROUND(AI$368*$D53,0),CONCATENATE(ROUND(AI$368*$D54,0),(IF(AI55=CONCATENATE(ROUND(AI$368*$D54,0),"R"),"C","R"))),IF(ROUND(AI$368*$D54,0)=ROUND(AI$368*$D55,0),CONCATENATE(ROUND(AI$368*$D54,0),"L"),ROUND(AI$368*$D54,0)))</f>
        <v>16L</v>
      </c>
      <c r="AJ54" s="198" t="str">
        <f aca="false">IF(ROUND(AJ$368*$D54,0)=ROUND(AJ$368*$D53,0),CONCATENATE(ROUND(AJ$368*$D54,0),(IF(AJ55=CONCATENATE(ROUND(AJ$368*$D54,0),"R"),"C","R"))),IF(ROUND(AJ$368*$D54,0)=ROUND(AJ$368*$D55,0),CONCATENATE(ROUND(AJ$368*$D54,0),"L"),ROUND(AJ$368*$D54,0)))</f>
        <v>18R</v>
      </c>
      <c r="AK54" s="198" t="str">
        <f aca="false">IF(ROUND(AK$368*$D54,0)=ROUND(AK$368*$D53,0),CONCATENATE(ROUND(AK$368*$D54,0),(IF(AK55=CONCATENATE(ROUND(AK$368*$D54,0),"R"),"C","R"))),IF(ROUND(AK$368*$D54,0)=ROUND(AK$368*$D55,0),CONCATENATE(ROUND(AK$368*$D54,0),"L"),ROUND(AK$368*$D54,0)))</f>
        <v>20L</v>
      </c>
    </row>
    <row r="55" customFormat="false" ht="13.5" hidden="false" customHeight="false" outlineLevel="0" collapsed="false">
      <c r="D55" s="199" t="n">
        <f aca="false">D54+0.2/72</f>
        <v>0.144444444444444</v>
      </c>
      <c r="E55" s="188" t="n">
        <f aca="false">IF(ROUND(E$368*$D55,0)=ROUND(E$368*$D54,0),CONCATENATE(ROUND(E$368*$D55,0),"R"),IF(ROUND(E$368*$D55,0)=ROUND(E$368*$D56,0),CONCATENATE(ROUND(E$368*$D55,0),"L"),ROUND(E$368*$D55,0)))</f>
        <v>54</v>
      </c>
      <c r="F55" s="188" t="n">
        <f aca="false">IF(ROUND(F$368*$D55,0)=ROUND(F$368*$D54,0),CONCATENATE(ROUND(F$368*$D55,0),"R"),IF(ROUND(F$368*$D55,0)=ROUND(F$368*$D56,0),CONCATENATE(ROUND(F$368*$D55,0),"L"),ROUND(F$368*$D55,0)))</f>
        <v>57</v>
      </c>
      <c r="G55" s="188" t="n">
        <f aca="false">IF(ROUND(G$368*$D55,0)=ROUND(G$368*$D54,0),CONCATENATE(ROUND(G$368*$D55,0),"R"),IF(ROUND(G$368*$D55,0)=ROUND(G$368*$D56,0),CONCATENATE(ROUND(G$368*$D55,0),"L"),ROUND(G$368*$D55,0)))</f>
        <v>58</v>
      </c>
      <c r="H55" s="189" t="n">
        <f aca="false">IF(ROUND(H$368*$D55,0)=ROUND(H$368*$D54,0),CONCATENATE(ROUND(H$368*$D55,0),"R"),IF(ROUND(H$368*$D55,0)=ROUND(H$368*$D56,0),CONCATENATE(ROUND(H$368*$D55,0),"L"),ROUND(H$368*$D55,0)))</f>
        <v>51</v>
      </c>
      <c r="I55" s="189" t="n">
        <f aca="false">IF(ROUND(I$368*$D55,0)=ROUND(I$368*$D54,0),CONCATENATE(ROUND(I$368*$D55,0),"R"),IF(ROUND(I$368*$D55,0)=ROUND(I$368*$D56,0),CONCATENATE(ROUND(I$368*$D55,0),"L"),ROUND(I$368*$D55,0)))</f>
        <v>54</v>
      </c>
      <c r="J55" s="189" t="n">
        <f aca="false">IF(ROUND(J$368*$D55,0)=ROUND(J$368*$D54,0),CONCATENATE(ROUND(J$368*$D55,0),"R"),IF(ROUND(J$368*$D55,0)=ROUND(J$368*$D56,0),CONCATENATE(ROUND(J$368*$D55,0),"L"),ROUND(J$368*$D55,0)))</f>
        <v>55</v>
      </c>
      <c r="K55" s="190" t="n">
        <f aca="false">IF(ROUND(K$368*$D55,0)=ROUND(K$368*$D54,0),CONCATENATE(ROUND(K$368*$D55,0),"R"),IF(ROUND(K$368*$D55,0)=ROUND(K$368*$D56,0),CONCATENATE(ROUND(K$368*$D55,0),"L"),ROUND(K$368*$D55,0)))</f>
        <v>48</v>
      </c>
      <c r="L55" s="190" t="n">
        <f aca="false">IF(ROUND(L$368*$D55,0)=ROUND(L$368*$D54,0),CONCATENATE(ROUND(L$368*$D55,0),"R"),IF(ROUND(L$368*$D55,0)=ROUND(L$368*$D56,0),CONCATENATE(ROUND(L$368*$D55,0),"L"),ROUND(L$368*$D55,0)))</f>
        <v>51</v>
      </c>
      <c r="M55" s="190" t="n">
        <f aca="false">IF(ROUND(M$368*$D55,0)=ROUND(M$368*$D54,0),CONCATENATE(ROUND(M$368*$D55,0),"R"),IF(ROUND(M$368*$D55,0)=ROUND(M$368*$D56,0),CONCATENATE(ROUND(M$368*$D55,0),"L"),ROUND(M$368*$D55,0)))</f>
        <v>52</v>
      </c>
      <c r="N55" s="191" t="str">
        <f aca="false">IF(ROUND(N$368*$D55,0)=ROUND(N$368*$D54,0),CONCATENATE(ROUND(N$368*$D55,0),(IF(N56=CONCATENATE(ROUND(N$368*$D55,0),"R"),"C","R"))),IF(ROUND(N$368*$D55,0)=ROUND(N$368*$D56,0),CONCATENATE(ROUND(N$368*$D55,0),"L"),ROUND(N$368*$D55,0)))</f>
        <v>26R</v>
      </c>
      <c r="O55" s="191" t="str">
        <f aca="false">IF(ROUND(O$368*$D55,0)=ROUND(O$368*$D54,0),CONCATENATE(ROUND(O$368*$D55,0),(IF(O56=CONCATENATE(ROUND(O$368*$D55,0),"R"),"C","R"))),IF(ROUND(O$368*$D55,0)=ROUND(O$368*$D56,0),CONCATENATE(ROUND(O$368*$D55,0),"L"),ROUND(O$368*$D55,0)))</f>
        <v>29L</v>
      </c>
      <c r="P55" s="191" t="str">
        <f aca="false">IF(ROUND(P$368*$D55,0)=ROUND(P$368*$D54,0),CONCATENATE(ROUND(P$368*$D55,0),(IF(P56=CONCATENATE(ROUND(P$368*$D55,0),"R"),"C","R"))),IF(ROUND(P$368*$D55,0)=ROUND(P$368*$D56,0),CONCATENATE(ROUND(P$368*$D55,0),"L"),ROUND(P$368*$D55,0)))</f>
        <v>30R</v>
      </c>
      <c r="Q55" s="192" t="str">
        <f aca="false">IF(ROUND(Q$368*$D55,0)=ROUND(Q$368*$D54,0),CONCATENATE(ROUND(Q$368*$D55,0),(IF(Q56=CONCATENATE(ROUND(Q$368*$D55,0),"R"),"C","R"))),IF(ROUND(Q$368*$D55,0)=ROUND(Q$368*$D56,0),CONCATENATE(ROUND(Q$368*$D55,0),"L"),ROUND(Q$368*$D55,0)))</f>
        <v>25L</v>
      </c>
      <c r="R55" s="192" t="str">
        <f aca="false">IF(ROUND(R$368*$D55,0)=ROUND(R$368*$D54,0),CONCATENATE(ROUND(R$368*$D55,0),(IF(R56=CONCATENATE(ROUND(R$368*$D55,0),"R"),"C","R"))),IF(ROUND(R$368*$D55,0)=ROUND(R$368*$D56,0),CONCATENATE(ROUND(R$368*$D55,0),"L"),ROUND(R$368*$D55,0)))</f>
        <v>27R</v>
      </c>
      <c r="S55" s="192" t="str">
        <f aca="false">IF(ROUND(S$368*$D55,0)=ROUND(S$368*$D54,0),CONCATENATE(ROUND(S$368*$D55,0),(IF(S56=CONCATENATE(ROUND(S$368*$D55,0),"R"),"C","R"))),IF(ROUND(S$368*$D55,0)=ROUND(S$368*$D56,0),CONCATENATE(ROUND(S$368*$D55,0),"L"),ROUND(S$368*$D55,0)))</f>
        <v>29L</v>
      </c>
      <c r="T55" s="193" t="str">
        <f aca="false">IF(ROUND(T$368*$D55,0)=ROUND(T$368*$D54,0),CONCATENATE(ROUND(T$368*$D55,0),(IF(T56=CONCATENATE(ROUND(T$368*$D55,0),"R"),"C","R"))),IF(ROUND(T$368*$D55,0)=ROUND(T$368*$D56,0),CONCATENATE(ROUND(T$368*$D55,0),"L"),ROUND(T$368*$D55,0)))</f>
        <v>23R</v>
      </c>
      <c r="U55" s="193" t="str">
        <f aca="false">IF(ROUND(U$368*$D55,0)=ROUND(U$368*$D54,0),CONCATENATE(ROUND(U$368*$D55,0),(IF(U56=CONCATENATE(ROUND(U$368*$D55,0),"R"),"C","R"))),IF(ROUND(U$368*$D55,0)=ROUND(U$368*$D56,0),CONCATENATE(ROUND(U$368*$D55,0),"L"),ROUND(U$368*$D55,0)))</f>
        <v>26R</v>
      </c>
      <c r="V55" s="193" t="str">
        <f aca="false">IF(ROUND(V$368*$D55,0)=ROUND(V$368*$D54,0),CONCATENATE(ROUND(V$368*$D55,0),(IF(V56=CONCATENATE(ROUND(V$368*$D55,0),"R"),"C","R"))),IF(ROUND(V$368*$D55,0)=ROUND(V$368*$D56,0),CONCATENATE(ROUND(V$368*$D55,0),"L"),ROUND(V$368*$D55,0)))</f>
        <v>27R</v>
      </c>
      <c r="W55" s="194" t="str">
        <f aca="false">IF(ROUND(W$368*$D55,0)=ROUND(W$368*$D54,0),CONCATENATE(ROUND(W$368*$D55,0),(IF(W56=CONCATENATE(ROUND(W$368*$D55,0),"R"),"C","R"))),IF(ROUND(W$368*$D55,0)=ROUND(W$368*$D56,0),CONCATENATE(ROUND(W$368*$D55,0),"L"),ROUND(W$368*$D55,0)))</f>
        <v>22L</v>
      </c>
      <c r="X55" s="194" t="str">
        <f aca="false">IF(ROUND(X$368*$D55,0)=ROUND(X$368*$D54,0),CONCATENATE(ROUND(X$368*$D55,0),(IF(X56=CONCATENATE(ROUND(X$368*$D55,0),"R"),"C","R"))),IF(ROUND(X$368*$D55,0)=ROUND(X$368*$D56,0),CONCATENATE(ROUND(X$368*$D55,0),"L"),ROUND(X$368*$D55,0)))</f>
        <v>25L</v>
      </c>
      <c r="Y55" s="194" t="str">
        <f aca="false">IF(ROUND(Y$368*$D55,0)=ROUND(Y$368*$D54,0),CONCATENATE(ROUND(Y$368*$D55,0),(IF(Y56=CONCATENATE(ROUND(Y$368*$D55,0),"R"),"C","R"))),IF(ROUND(Y$368*$D55,0)=ROUND(Y$368*$D56,0),CONCATENATE(ROUND(Y$368*$D55,0),"L"),ROUND(Y$368*$D55,0)))</f>
        <v>26R</v>
      </c>
      <c r="Z55" s="195" t="str">
        <f aca="false">IF(ROUND(Z$368*$D55,0)=ROUND(Z$368*$D54,0),CONCATENATE(ROUND(Z$368*$D55,0),(IF(Z56=CONCATENATE(ROUND(Z$368*$D55,0),"R"),"C","R"))),IF(ROUND(Z$368*$D55,0)=ROUND(Z$368*$D56,0),CONCATENATE(ROUND(Z$368*$D55,0),"L"),ROUND(Z$368*$D55,0)))</f>
        <v>20R</v>
      </c>
      <c r="AA55" s="195" t="str">
        <f aca="false">IF(ROUND(AA$368*$D55,0)=ROUND(AA$368*$D54,0),CONCATENATE(ROUND(AA$368*$D55,0),(IF(AA56=CONCATENATE(ROUND(AA$368*$D55,0),"R"),"C","R"))),IF(ROUND(AA$368*$D55,0)=ROUND(AA$368*$D56,0),CONCATENATE(ROUND(AA$368*$D55,0),"L"),ROUND(AA$368*$D55,0)))</f>
        <v>23R</v>
      </c>
      <c r="AB55" s="195" t="str">
        <f aca="false">IF(ROUND(AB$368*$D55,0)=ROUND(AB$368*$D54,0),CONCATENATE(ROUND(AB$368*$D55,0),(IF(AB56=CONCATENATE(ROUND(AB$368*$D55,0),"R"),"C","R"))),IF(ROUND(AB$368*$D55,0)=ROUND(AB$368*$D56,0),CONCATENATE(ROUND(AB$368*$D55,0),"L"),ROUND(AB$368*$D55,0)))</f>
        <v>25L</v>
      </c>
      <c r="AC55" s="196" t="str">
        <f aca="false">IF(ROUND(AC$368*$D55,0)=ROUND(AC$368*$D54,0),CONCATENATE(ROUND(AC$368*$D55,0),(IF(AC56=CONCATENATE(ROUND(AC$368*$D55,0),"R"),"C","R"))),IF(ROUND(AC$368*$D55,0)=ROUND(AC$368*$D56,0),CONCATENATE(ROUND(AC$368*$D55,0),"L"),ROUND(AC$368*$D55,0)))</f>
        <v>19L</v>
      </c>
      <c r="AD55" s="196" t="str">
        <f aca="false">IF(ROUND(AD$368*$D55,0)=ROUND(AD$368*$D54,0),CONCATENATE(ROUND(AD$368*$D55,0),(IF(AD56=CONCATENATE(ROUND(AD$368*$D55,0),"R"),"C","R"))),IF(ROUND(AD$368*$D55,0)=ROUND(AD$368*$D56,0),CONCATENATE(ROUND(AD$368*$D55,0),"L"),ROUND(AD$368*$D55,0)))</f>
        <v>22L</v>
      </c>
      <c r="AE55" s="196" t="str">
        <f aca="false">IF(ROUND(AE$368*$D55,0)=ROUND(AE$368*$D54,0),CONCATENATE(ROUND(AE$368*$D55,0),(IF(AE56=CONCATENATE(ROUND(AE$368*$D55,0),"R"),"C","R"))),IF(ROUND(AE$368*$D55,0)=ROUND(AE$368*$D56,0),CONCATENATE(ROUND(AE$368*$D55,0),"L"),ROUND(AE$368*$D55,0)))</f>
        <v>23R</v>
      </c>
      <c r="AF55" s="197" t="str">
        <f aca="false">IF(ROUND(AF$368*$D55,0)=ROUND(AF$368*$D54,0),CONCATENATE(ROUND(AF$368*$D55,0),(IF(AF56=CONCATENATE(ROUND(AF$368*$D55,0),"R"),"C","R"))),IF(ROUND(AF$368*$D55,0)=ROUND(AF$368*$D56,0),CONCATENATE(ROUND(AF$368*$D55,0),"L"),ROUND(AF$368*$D55,0)))</f>
        <v>17R</v>
      </c>
      <c r="AG55" s="197" t="str">
        <f aca="false">IF(ROUND(AG$368*$D55,0)=ROUND(AG$368*$D54,0),CONCATENATE(ROUND(AG$368*$D55,0),(IF(AG56=CONCATENATE(ROUND(AG$368*$D55,0),"R"),"C","R"))),IF(ROUND(AG$368*$D55,0)=ROUND(AG$368*$D56,0),CONCATENATE(ROUND(AG$368*$D55,0),"L"),ROUND(AG$368*$D55,0)))</f>
        <v>20R</v>
      </c>
      <c r="AH55" s="197" t="str">
        <f aca="false">IF(ROUND(AH$368*$D55,0)=ROUND(AH$368*$D54,0),CONCATENATE(ROUND(AH$368*$D55,0),(IF(AH56=CONCATENATE(ROUND(AH$368*$D55,0),"R"),"C","R"))),IF(ROUND(AH$368*$D55,0)=ROUND(AH$368*$D56,0),CONCATENATE(ROUND(AH$368*$D55,0),"L"),ROUND(AH$368*$D55,0)))</f>
        <v>22L</v>
      </c>
      <c r="AI55" s="198" t="str">
        <f aca="false">IF(ROUND(AI$368*$D55,0)=ROUND(AI$368*$D54,0),CONCATENATE(ROUND(AI$368*$D55,0),(IF(AI56=CONCATENATE(ROUND(AI$368*$D55,0),"R"),"C","R"))),IF(ROUND(AI$368*$D55,0)=ROUND(AI$368*$D56,0),CONCATENATE(ROUND(AI$368*$D55,0),"L"),ROUND(AI$368*$D55,0)))</f>
        <v>16C</v>
      </c>
      <c r="AJ55" s="198" t="str">
        <f aca="false">IF(ROUND(AJ$368*$D55,0)=ROUND(AJ$368*$D54,0),CONCATENATE(ROUND(AJ$368*$D55,0),(IF(AJ56=CONCATENATE(ROUND(AJ$368*$D55,0),"R"),"C","R"))),IF(ROUND(AJ$368*$D55,0)=ROUND(AJ$368*$D56,0),CONCATENATE(ROUND(AJ$368*$D55,0),"L"),ROUND(AJ$368*$D55,0)))</f>
        <v>19L</v>
      </c>
      <c r="AK55" s="198" t="str">
        <f aca="false">IF(ROUND(AK$368*$D55,0)=ROUND(AK$368*$D54,0),CONCATENATE(ROUND(AK$368*$D55,0),(IF(AK56=CONCATENATE(ROUND(AK$368*$D55,0),"R"),"C","R"))),IF(ROUND(AK$368*$D55,0)=ROUND(AK$368*$D56,0),CONCATENATE(ROUND(AK$368*$D55,0),"L"),ROUND(AK$368*$D55,0)))</f>
        <v>20R</v>
      </c>
    </row>
    <row r="56" customFormat="false" ht="13.5" hidden="false" customHeight="false" outlineLevel="0" collapsed="false">
      <c r="D56" s="199" t="n">
        <f aca="false">D55+0.2/72</f>
        <v>0.147222222222222</v>
      </c>
      <c r="E56" s="188" t="n">
        <f aca="false">IF(ROUND(E$368*$D56,0)=ROUND(E$368*$D55,0),CONCATENATE(ROUND(E$368*$D56,0),"R"),IF(ROUND(E$368*$D56,0)=ROUND(E$368*$D57,0),CONCATENATE(ROUND(E$368*$D56,0),"L"),ROUND(E$368*$D56,0)))</f>
        <v>55</v>
      </c>
      <c r="F56" s="188" t="n">
        <f aca="false">IF(ROUND(F$368*$D56,0)=ROUND(F$368*$D55,0),CONCATENATE(ROUND(F$368*$D56,0),"R"),IF(ROUND(F$368*$D56,0)=ROUND(F$368*$D57,0),CONCATENATE(ROUND(F$368*$D56,0),"L"),ROUND(F$368*$D56,0)))</f>
        <v>58</v>
      </c>
      <c r="G56" s="188" t="n">
        <f aca="false">IF(ROUND(G$368*$D56,0)=ROUND(G$368*$D55,0),CONCATENATE(ROUND(G$368*$D56,0),"R"),IF(ROUND(G$368*$D56,0)=ROUND(G$368*$D57,0),CONCATENATE(ROUND(G$368*$D56,0),"L"),ROUND(G$368*$D56,0)))</f>
        <v>59</v>
      </c>
      <c r="H56" s="189" t="n">
        <f aca="false">IF(ROUND(H$368*$D56,0)=ROUND(H$368*$D55,0),CONCATENATE(ROUND(H$368*$D56,0),"R"),IF(ROUND(H$368*$D56,0)=ROUND(H$368*$D57,0),CONCATENATE(ROUND(H$368*$D56,0),"L"),ROUND(H$368*$D56,0)))</f>
        <v>52</v>
      </c>
      <c r="I56" s="189" t="n">
        <f aca="false">IF(ROUND(I$368*$D56,0)=ROUND(I$368*$D55,0),CONCATENATE(ROUND(I$368*$D56,0),"R"),IF(ROUND(I$368*$D56,0)=ROUND(I$368*$D57,0),CONCATENATE(ROUND(I$368*$D56,0),"L"),ROUND(I$368*$D56,0)))</f>
        <v>55</v>
      </c>
      <c r="J56" s="189" t="n">
        <f aca="false">IF(ROUND(J$368*$D56,0)=ROUND(J$368*$D55,0),CONCATENATE(ROUND(J$368*$D56,0),"R"),IF(ROUND(J$368*$D56,0)=ROUND(J$368*$D57,0),CONCATENATE(ROUND(J$368*$D56,0),"L"),ROUND(J$368*$D56,0)))</f>
        <v>56</v>
      </c>
      <c r="K56" s="190" t="n">
        <f aca="false">IF(ROUND(K$368*$D56,0)=ROUND(K$368*$D55,0),CONCATENATE(ROUND(K$368*$D56,0),"R"),IF(ROUND(K$368*$D56,0)=ROUND(K$368*$D57,0),CONCATENATE(ROUND(K$368*$D56,0),"L"),ROUND(K$368*$D56,0)))</f>
        <v>49</v>
      </c>
      <c r="L56" s="190" t="n">
        <f aca="false">IF(ROUND(L$368*$D56,0)=ROUND(L$368*$D55,0),CONCATENATE(ROUND(L$368*$D56,0),"R"),IF(ROUND(L$368*$D56,0)=ROUND(L$368*$D57,0),CONCATENATE(ROUND(L$368*$D56,0),"L"),ROUND(L$368*$D56,0)))</f>
        <v>52</v>
      </c>
      <c r="M56" s="190" t="n">
        <f aca="false">IF(ROUND(M$368*$D56,0)=ROUND(M$368*$D55,0),CONCATENATE(ROUND(M$368*$D56,0),"R"),IF(ROUND(M$368*$D56,0)=ROUND(M$368*$D57,0),CONCATENATE(ROUND(M$368*$D56,0),"L"),ROUND(M$368*$D56,0)))</f>
        <v>53</v>
      </c>
      <c r="N56" s="191" t="str">
        <f aca="false">IF(ROUND(N$368*$D56,0)=ROUND(N$368*$D55,0),CONCATENATE(ROUND(N$368*$D56,0),(IF(N57=CONCATENATE(ROUND(N$368*$D56,0),"R"),"C","R"))),IF(ROUND(N$368*$D56,0)=ROUND(N$368*$D57,0),CONCATENATE(ROUND(N$368*$D56,0),"L"),ROUND(N$368*$D56,0)))</f>
        <v>27L</v>
      </c>
      <c r="O56" s="191" t="str">
        <f aca="false">IF(ROUND(O$368*$D56,0)=ROUND(O$368*$D55,0),CONCATENATE(ROUND(O$368*$D56,0),(IF(O57=CONCATENATE(ROUND(O$368*$D56,0),"R"),"C","R"))),IF(ROUND(O$368*$D56,0)=ROUND(O$368*$D57,0),CONCATENATE(ROUND(O$368*$D56,0),"L"),ROUND(O$368*$D56,0)))</f>
        <v>29R</v>
      </c>
      <c r="P56" s="191" t="n">
        <f aca="false">IF(ROUND(P$368*$D56,0)=ROUND(P$368*$D55,0),CONCATENATE(ROUND(P$368*$D56,0),(IF(P57=CONCATENATE(ROUND(P$368*$D56,0),"R"),"C","R"))),IF(ROUND(P$368*$D56,0)=ROUND(P$368*$D57,0),CONCATENATE(ROUND(P$368*$D56,0),"L"),ROUND(P$368*$D56,0)))</f>
        <v>31</v>
      </c>
      <c r="Q56" s="192" t="str">
        <f aca="false">IF(ROUND(Q$368*$D56,0)=ROUND(Q$368*$D55,0),CONCATENATE(ROUND(Q$368*$D56,0),(IF(Q57=CONCATENATE(ROUND(Q$368*$D56,0),"R"),"C","R"))),IF(ROUND(Q$368*$D56,0)=ROUND(Q$368*$D57,0),CONCATENATE(ROUND(Q$368*$D56,0),"L"),ROUND(Q$368*$D56,0)))</f>
        <v>25R</v>
      </c>
      <c r="R56" s="192" t="n">
        <f aca="false">IF(ROUND(R$368*$D56,0)=ROUND(R$368*$D55,0),CONCATENATE(ROUND(R$368*$D56,0),(IF(R57=CONCATENATE(ROUND(R$368*$D56,0),"R"),"C","R"))),IF(ROUND(R$368*$D56,0)=ROUND(R$368*$D57,0),CONCATENATE(ROUND(R$368*$D56,0),"L"),ROUND(R$368*$D56,0)))</f>
        <v>28</v>
      </c>
      <c r="S56" s="192" t="str">
        <f aca="false">IF(ROUND(S$368*$D56,0)=ROUND(S$368*$D55,0),CONCATENATE(ROUND(S$368*$D56,0),(IF(S57=CONCATENATE(ROUND(S$368*$D56,0),"R"),"C","R"))),IF(ROUND(S$368*$D56,0)=ROUND(S$368*$D57,0),CONCATENATE(ROUND(S$368*$D56,0),"L"),ROUND(S$368*$D56,0)))</f>
        <v>29R</v>
      </c>
      <c r="T56" s="193" t="str">
        <f aca="false">IF(ROUND(T$368*$D56,0)=ROUND(T$368*$D55,0),CONCATENATE(ROUND(T$368*$D56,0),(IF(T57=CONCATENATE(ROUND(T$368*$D56,0),"R"),"C","R"))),IF(ROUND(T$368*$D56,0)=ROUND(T$368*$D57,0),CONCATENATE(ROUND(T$368*$D56,0),"L"),ROUND(T$368*$D56,0)))</f>
        <v>24L</v>
      </c>
      <c r="U56" s="193" t="str">
        <f aca="false">IF(ROUND(U$368*$D56,0)=ROUND(U$368*$D55,0),CONCATENATE(ROUND(U$368*$D56,0),(IF(U57=CONCATENATE(ROUND(U$368*$D56,0),"R"),"C","R"))),IF(ROUND(U$368*$D56,0)=ROUND(U$368*$D57,0),CONCATENATE(ROUND(U$368*$D56,0),"L"),ROUND(U$368*$D56,0)))</f>
        <v>27L</v>
      </c>
      <c r="V56" s="193" t="n">
        <f aca="false">IF(ROUND(V$368*$D56,0)=ROUND(V$368*$D55,0),CONCATENATE(ROUND(V$368*$D56,0),(IF(V57=CONCATENATE(ROUND(V$368*$D56,0),"R"),"C","R"))),IF(ROUND(V$368*$D56,0)=ROUND(V$368*$D57,0),CONCATENATE(ROUND(V$368*$D56,0),"L"),ROUND(V$368*$D56,0)))</f>
        <v>28</v>
      </c>
      <c r="W56" s="194" t="str">
        <f aca="false">IF(ROUND(W$368*$D56,0)=ROUND(W$368*$D55,0),CONCATENATE(ROUND(W$368*$D56,0),(IF(W57=CONCATENATE(ROUND(W$368*$D56,0),"R"),"C","R"))),IF(ROUND(W$368*$D56,0)=ROUND(W$368*$D57,0),CONCATENATE(ROUND(W$368*$D56,0),"L"),ROUND(W$368*$D56,0)))</f>
        <v>22R</v>
      </c>
      <c r="X56" s="194" t="str">
        <f aca="false">IF(ROUND(X$368*$D56,0)=ROUND(X$368*$D55,0),CONCATENATE(ROUND(X$368*$D56,0),(IF(X57=CONCATENATE(ROUND(X$368*$D56,0),"R"),"C","R"))),IF(ROUND(X$368*$D56,0)=ROUND(X$368*$D57,0),CONCATENATE(ROUND(X$368*$D56,0),"L"),ROUND(X$368*$D56,0)))</f>
        <v>25R</v>
      </c>
      <c r="Y56" s="194" t="str">
        <f aca="false">IF(ROUND(Y$368*$D56,0)=ROUND(Y$368*$D55,0),CONCATENATE(ROUND(Y$368*$D56,0),(IF(Y57=CONCATENATE(ROUND(Y$368*$D56,0),"R"),"C","R"))),IF(ROUND(Y$368*$D56,0)=ROUND(Y$368*$D57,0),CONCATENATE(ROUND(Y$368*$D56,0),"L"),ROUND(Y$368*$D56,0)))</f>
        <v>27L</v>
      </c>
      <c r="Z56" s="195" t="str">
        <f aca="false">IF(ROUND(Z$368*$D56,0)=ROUND(Z$368*$D55,0),CONCATENATE(ROUND(Z$368*$D56,0),(IF(Z57=CONCATENATE(ROUND(Z$368*$D56,0),"R"),"C","R"))),IF(ROUND(Z$368*$D56,0)=ROUND(Z$368*$D57,0),CONCATENATE(ROUND(Z$368*$D56,0),"L"),ROUND(Z$368*$D56,0)))</f>
        <v>21L</v>
      </c>
      <c r="AA56" s="195" t="str">
        <f aca="false">IF(ROUND(AA$368*$D56,0)=ROUND(AA$368*$D55,0),CONCATENATE(ROUND(AA$368*$D56,0),(IF(AA57=CONCATENATE(ROUND(AA$368*$D56,0),"R"),"C","R"))),IF(ROUND(AA$368*$D56,0)=ROUND(AA$368*$D57,0),CONCATENATE(ROUND(AA$368*$D56,0),"L"),ROUND(AA$368*$D56,0)))</f>
        <v>24L</v>
      </c>
      <c r="AB56" s="195" t="str">
        <f aca="false">IF(ROUND(AB$368*$D56,0)=ROUND(AB$368*$D55,0),CONCATENATE(ROUND(AB$368*$D56,0),(IF(AB57=CONCATENATE(ROUND(AB$368*$D56,0),"R"),"C","R"))),IF(ROUND(AB$368*$D56,0)=ROUND(AB$368*$D57,0),CONCATENATE(ROUND(AB$368*$D56,0),"L"),ROUND(AB$368*$D56,0)))</f>
        <v>25R</v>
      </c>
      <c r="AC56" s="196" t="str">
        <f aca="false">IF(ROUND(AC$368*$D56,0)=ROUND(AC$368*$D55,0),CONCATENATE(ROUND(AC$368*$D56,0),(IF(AC57=CONCATENATE(ROUND(AC$368*$D56,0),"R"),"C","R"))),IF(ROUND(AC$368*$D56,0)=ROUND(AC$368*$D57,0),CONCATENATE(ROUND(AC$368*$D56,0),"L"),ROUND(AC$368*$D56,0)))</f>
        <v>19R</v>
      </c>
      <c r="AD56" s="196" t="str">
        <f aca="false">IF(ROUND(AD$368*$D56,0)=ROUND(AD$368*$D55,0),CONCATENATE(ROUND(AD$368*$D56,0),(IF(AD57=CONCATENATE(ROUND(AD$368*$D56,0),"R"),"C","R"))),IF(ROUND(AD$368*$D56,0)=ROUND(AD$368*$D57,0),CONCATENATE(ROUND(AD$368*$D56,0),"L"),ROUND(AD$368*$D56,0)))</f>
        <v>22R</v>
      </c>
      <c r="AE56" s="196" t="str">
        <f aca="false">IF(ROUND(AE$368*$D56,0)=ROUND(AE$368*$D55,0),CONCATENATE(ROUND(AE$368*$D56,0),(IF(AE57=CONCATENATE(ROUND(AE$368*$D56,0),"R"),"C","R"))),IF(ROUND(AE$368*$D56,0)=ROUND(AE$368*$D57,0),CONCATENATE(ROUND(AE$368*$D56,0),"L"),ROUND(AE$368*$D56,0)))</f>
        <v>24L</v>
      </c>
      <c r="AF56" s="197" t="str">
        <f aca="false">IF(ROUND(AF$368*$D56,0)=ROUND(AF$368*$D55,0),CONCATENATE(ROUND(AF$368*$D56,0),(IF(AF57=CONCATENATE(ROUND(AF$368*$D56,0),"R"),"C","R"))),IF(ROUND(AF$368*$D56,0)=ROUND(AF$368*$D57,0),CONCATENATE(ROUND(AF$368*$D56,0),"L"),ROUND(AF$368*$D56,0)))</f>
        <v>18L</v>
      </c>
      <c r="AG56" s="197" t="str">
        <f aca="false">IF(ROUND(AG$368*$D56,0)=ROUND(AG$368*$D55,0),CONCATENATE(ROUND(AG$368*$D56,0),(IF(AG57=CONCATENATE(ROUND(AG$368*$D56,0),"R"),"C","R"))),IF(ROUND(AG$368*$D56,0)=ROUND(AG$368*$D57,0),CONCATENATE(ROUND(AG$368*$D56,0),"L"),ROUND(AG$368*$D56,0)))</f>
        <v>21L</v>
      </c>
      <c r="AH56" s="197" t="str">
        <f aca="false">IF(ROUND(AH$368*$D56,0)=ROUND(AH$368*$D55,0),CONCATENATE(ROUND(AH$368*$D56,0),(IF(AH57=CONCATENATE(ROUND(AH$368*$D56,0),"R"),"C","R"))),IF(ROUND(AH$368*$D56,0)=ROUND(AH$368*$D57,0),CONCATENATE(ROUND(AH$368*$D56,0),"L"),ROUND(AH$368*$D56,0)))</f>
        <v>22R</v>
      </c>
      <c r="AI56" s="198" t="str">
        <f aca="false">IF(ROUND(AI$368*$D56,0)=ROUND(AI$368*$D55,0),CONCATENATE(ROUND(AI$368*$D56,0),(IF(AI57=CONCATENATE(ROUND(AI$368*$D56,0),"R"),"C","R"))),IF(ROUND(AI$368*$D56,0)=ROUND(AI$368*$D57,0),CONCATENATE(ROUND(AI$368*$D56,0),"L"),ROUND(AI$368*$D56,0)))</f>
        <v>16R</v>
      </c>
      <c r="AJ56" s="198" t="str">
        <f aca="false">IF(ROUND(AJ$368*$D56,0)=ROUND(AJ$368*$D55,0),CONCATENATE(ROUND(AJ$368*$D56,0),(IF(AJ57=CONCATENATE(ROUND(AJ$368*$D56,0),"R"),"C","R"))),IF(ROUND(AJ$368*$D56,0)=ROUND(AJ$368*$D57,0),CONCATENATE(ROUND(AJ$368*$D56,0),"L"),ROUND(AJ$368*$D56,0)))</f>
        <v>19R</v>
      </c>
      <c r="AK56" s="198" t="str">
        <f aca="false">IF(ROUND(AK$368*$D56,0)=ROUND(AK$368*$D55,0),CONCATENATE(ROUND(AK$368*$D56,0),(IF(AK57=CONCATENATE(ROUND(AK$368*$D56,0),"R"),"C","R"))),IF(ROUND(AK$368*$D56,0)=ROUND(AK$368*$D57,0),CONCATENATE(ROUND(AK$368*$D56,0),"L"),ROUND(AK$368*$D56,0)))</f>
        <v>21L</v>
      </c>
    </row>
    <row r="57" customFormat="false" ht="13.5" hidden="false" customHeight="false" outlineLevel="0" collapsed="false">
      <c r="D57" s="199" t="n">
        <f aca="false">D56+0.2/72</f>
        <v>0.15</v>
      </c>
      <c r="E57" s="188" t="n">
        <f aca="false">IF(ROUND(E$368*$D57,0)=ROUND(E$368*$D56,0),CONCATENATE(ROUND(E$368*$D57,0),"R"),IF(ROUND(E$368*$D57,0)=ROUND(E$368*$D58,0),CONCATENATE(ROUND(E$368*$D57,0),"L"),ROUND(E$368*$D57,0)))</f>
        <v>56</v>
      </c>
      <c r="F57" s="188" t="n">
        <f aca="false">IF(ROUND(F$368*$D57,0)=ROUND(F$368*$D56,0),CONCATENATE(ROUND(F$368*$D57,0),"R"),IF(ROUND(F$368*$D57,0)=ROUND(F$368*$D58,0),CONCATENATE(ROUND(F$368*$D57,0),"L"),ROUND(F$368*$D57,0)))</f>
        <v>59</v>
      </c>
      <c r="G57" s="188" t="n">
        <f aca="false">IF(ROUND(G$368*$D57,0)=ROUND(G$368*$D56,0),CONCATENATE(ROUND(G$368*$D57,0),"R"),IF(ROUND(G$368*$D57,0)=ROUND(G$368*$D58,0),CONCATENATE(ROUND(G$368*$D57,0),"L"),ROUND(G$368*$D57,0)))</f>
        <v>60</v>
      </c>
      <c r="H57" s="189" t="n">
        <f aca="false">IF(ROUND(H$368*$D57,0)=ROUND(H$368*$D56,0),CONCATENATE(ROUND(H$368*$D57,0),"R"),IF(ROUND(H$368*$D57,0)=ROUND(H$368*$D58,0),CONCATENATE(ROUND(H$368*$D57,0),"L"),ROUND(H$368*$D57,0)))</f>
        <v>53</v>
      </c>
      <c r="I57" s="189" t="n">
        <f aca="false">IF(ROUND(I$368*$D57,0)=ROUND(I$368*$D56,0),CONCATENATE(ROUND(I$368*$D57,0),"R"),IF(ROUND(I$368*$D57,0)=ROUND(I$368*$D58,0),CONCATENATE(ROUND(I$368*$D57,0),"L"),ROUND(I$368*$D57,0)))</f>
        <v>56</v>
      </c>
      <c r="J57" s="189" t="n">
        <f aca="false">IF(ROUND(J$368*$D57,0)=ROUND(J$368*$D56,0),CONCATENATE(ROUND(J$368*$D57,0),"R"),IF(ROUND(J$368*$D57,0)=ROUND(J$368*$D58,0),CONCATENATE(ROUND(J$368*$D57,0),"L"),ROUND(J$368*$D57,0)))</f>
        <v>57</v>
      </c>
      <c r="K57" s="190" t="n">
        <f aca="false">IF(ROUND(K$368*$D57,0)=ROUND(K$368*$D56,0),CONCATENATE(ROUND(K$368*$D57,0),"R"),IF(ROUND(K$368*$D57,0)=ROUND(K$368*$D58,0),CONCATENATE(ROUND(K$368*$D57,0),"L"),ROUND(K$368*$D57,0)))</f>
        <v>50</v>
      </c>
      <c r="L57" s="190" t="n">
        <f aca="false">IF(ROUND(L$368*$D57,0)=ROUND(L$368*$D56,0),CONCATENATE(ROUND(L$368*$D57,0),"R"),IF(ROUND(L$368*$D57,0)=ROUND(L$368*$D58,0),CONCATENATE(ROUND(L$368*$D57,0),"L"),ROUND(L$368*$D57,0)))</f>
        <v>53</v>
      </c>
      <c r="M57" s="190" t="n">
        <f aca="false">IF(ROUND(M$368*$D57,0)=ROUND(M$368*$D56,0),CONCATENATE(ROUND(M$368*$D57,0),"R"),IF(ROUND(M$368*$D57,0)=ROUND(M$368*$D58,0),CONCATENATE(ROUND(M$368*$D57,0),"L"),ROUND(M$368*$D57,0)))</f>
        <v>54</v>
      </c>
      <c r="N57" s="191" t="str">
        <f aca="false">IF(ROUND(N$368*$D57,0)=ROUND(N$368*$D56,0),CONCATENATE(ROUND(N$368*$D57,0),(IF(N58=CONCATENATE(ROUND(N$368*$D57,0),"R"),"C","R"))),IF(ROUND(N$368*$D57,0)=ROUND(N$368*$D58,0),CONCATENATE(ROUND(N$368*$D57,0),"L"),ROUND(N$368*$D57,0)))</f>
        <v>27R</v>
      </c>
      <c r="O57" s="191" t="n">
        <f aca="false">IF(ROUND(O$368*$D57,0)=ROUND(O$368*$D56,0),CONCATENATE(ROUND(O$368*$D57,0),(IF(O58=CONCATENATE(ROUND(O$368*$D57,0),"R"),"C","R"))),IF(ROUND(O$368*$D57,0)=ROUND(O$368*$D58,0),CONCATENATE(ROUND(O$368*$D57,0),"L"),ROUND(O$368*$D57,0)))</f>
        <v>30</v>
      </c>
      <c r="P57" s="191" t="str">
        <f aca="false">IF(ROUND(P$368*$D57,0)=ROUND(P$368*$D56,0),CONCATENATE(ROUND(P$368*$D57,0),(IF(P58=CONCATENATE(ROUND(P$368*$D57,0),"R"),"C","R"))),IF(ROUND(P$368*$D57,0)=ROUND(P$368*$D58,0),CONCATENATE(ROUND(P$368*$D57,0),"L"),ROUND(P$368*$D57,0)))</f>
        <v>32L</v>
      </c>
      <c r="Q57" s="192" t="str">
        <f aca="false">IF(ROUND(Q$368*$D57,0)=ROUND(Q$368*$D56,0),CONCATENATE(ROUND(Q$368*$D57,0),(IF(Q58=CONCATENATE(ROUND(Q$368*$D57,0),"R"),"C","R"))),IF(ROUND(Q$368*$D57,0)=ROUND(Q$368*$D58,0),CONCATENATE(ROUND(Q$368*$D57,0),"L"),ROUND(Q$368*$D57,0)))</f>
        <v>26L</v>
      </c>
      <c r="R57" s="192" t="str">
        <f aca="false">IF(ROUND(R$368*$D57,0)=ROUND(R$368*$D56,0),CONCATENATE(ROUND(R$368*$D57,0),(IF(R58=CONCATENATE(ROUND(R$368*$D57,0),"R"),"C","R"))),IF(ROUND(R$368*$D57,0)=ROUND(R$368*$D58,0),CONCATENATE(ROUND(R$368*$D57,0),"L"),ROUND(R$368*$D57,0)))</f>
        <v>29L</v>
      </c>
      <c r="S57" s="192" t="n">
        <f aca="false">IF(ROUND(S$368*$D57,0)=ROUND(S$368*$D56,0),CONCATENATE(ROUND(S$368*$D57,0),(IF(S58=CONCATENATE(ROUND(S$368*$D57,0),"R"),"C","R"))),IF(ROUND(S$368*$D57,0)=ROUND(S$368*$D58,0),CONCATENATE(ROUND(S$368*$D57,0),"L"),ROUND(S$368*$D57,0)))</f>
        <v>30</v>
      </c>
      <c r="T57" s="193" t="str">
        <f aca="false">IF(ROUND(T$368*$D57,0)=ROUND(T$368*$D56,0),CONCATENATE(ROUND(T$368*$D57,0),(IF(T58=CONCATENATE(ROUND(T$368*$D57,0),"R"),"C","R"))),IF(ROUND(T$368*$D57,0)=ROUND(T$368*$D58,0),CONCATENATE(ROUND(T$368*$D57,0),"L"),ROUND(T$368*$D57,0)))</f>
        <v>24C</v>
      </c>
      <c r="U57" s="193" t="str">
        <f aca="false">IF(ROUND(U$368*$D57,0)=ROUND(U$368*$D56,0),CONCATENATE(ROUND(U$368*$D57,0),(IF(U58=CONCATENATE(ROUND(U$368*$D57,0),"R"),"C","R"))),IF(ROUND(U$368*$D57,0)=ROUND(U$368*$D58,0),CONCATENATE(ROUND(U$368*$D57,0),"L"),ROUND(U$368*$D57,0)))</f>
        <v>27R</v>
      </c>
      <c r="V57" s="193" t="str">
        <f aca="false">IF(ROUND(V$368*$D57,0)=ROUND(V$368*$D56,0),CONCATENATE(ROUND(V$368*$D57,0),(IF(V58=CONCATENATE(ROUND(V$368*$D57,0),"R"),"C","R"))),IF(ROUND(V$368*$D57,0)=ROUND(V$368*$D58,0),CONCATENATE(ROUND(V$368*$D57,0),"L"),ROUND(V$368*$D57,0)))</f>
        <v>29L</v>
      </c>
      <c r="W57" s="194" t="str">
        <f aca="false">IF(ROUND(W$368*$D57,0)=ROUND(W$368*$D56,0),CONCATENATE(ROUND(W$368*$D57,0),(IF(W58=CONCATENATE(ROUND(W$368*$D57,0),"R"),"C","R"))),IF(ROUND(W$368*$D57,0)=ROUND(W$368*$D58,0),CONCATENATE(ROUND(W$368*$D57,0),"L"),ROUND(W$368*$D57,0)))</f>
        <v>23L</v>
      </c>
      <c r="X57" s="194" t="str">
        <f aca="false">IF(ROUND(X$368*$D57,0)=ROUND(X$368*$D56,0),CONCATENATE(ROUND(X$368*$D57,0),(IF(X58=CONCATENATE(ROUND(X$368*$D57,0),"R"),"C","R"))),IF(ROUND(X$368*$D57,0)=ROUND(X$368*$D58,0),CONCATENATE(ROUND(X$368*$D57,0),"L"),ROUND(X$368*$D57,0)))</f>
        <v>26L</v>
      </c>
      <c r="Y57" s="194" t="str">
        <f aca="false">IF(ROUND(Y$368*$D57,0)=ROUND(Y$368*$D56,0),CONCATENATE(ROUND(Y$368*$D57,0),(IF(Y58=CONCATENATE(ROUND(Y$368*$D57,0),"R"),"C","R"))),IF(ROUND(Y$368*$D57,0)=ROUND(Y$368*$D58,0),CONCATENATE(ROUND(Y$368*$D57,0),"L"),ROUND(Y$368*$D57,0)))</f>
        <v>27R</v>
      </c>
      <c r="Z57" s="195" t="str">
        <f aca="false">IF(ROUND(Z$368*$D57,0)=ROUND(Z$368*$D56,0),CONCATENATE(ROUND(Z$368*$D57,0),(IF(Z58=CONCATENATE(ROUND(Z$368*$D57,0),"R"),"C","R"))),IF(ROUND(Z$368*$D57,0)=ROUND(Z$368*$D58,0),CONCATENATE(ROUND(Z$368*$D57,0),"L"),ROUND(Z$368*$D57,0)))</f>
        <v>21C</v>
      </c>
      <c r="AA57" s="195" t="str">
        <f aca="false">IF(ROUND(AA$368*$D57,0)=ROUND(AA$368*$D56,0),CONCATENATE(ROUND(AA$368*$D57,0),(IF(AA58=CONCATENATE(ROUND(AA$368*$D57,0),"R"),"C","R"))),IF(ROUND(AA$368*$D57,0)=ROUND(AA$368*$D58,0),CONCATENATE(ROUND(AA$368*$D57,0),"L"),ROUND(AA$368*$D57,0)))</f>
        <v>24C</v>
      </c>
      <c r="AB57" s="195" t="str">
        <f aca="false">IF(ROUND(AB$368*$D57,0)=ROUND(AB$368*$D56,0),CONCATENATE(ROUND(AB$368*$D57,0),(IF(AB58=CONCATENATE(ROUND(AB$368*$D57,0),"R"),"C","R"))),IF(ROUND(AB$368*$D57,0)=ROUND(AB$368*$D58,0),CONCATENATE(ROUND(AB$368*$D57,0),"L"),ROUND(AB$368*$D57,0)))</f>
        <v>26L</v>
      </c>
      <c r="AC57" s="196" t="str">
        <f aca="false">IF(ROUND(AC$368*$D57,0)=ROUND(AC$368*$D56,0),CONCATENATE(ROUND(AC$368*$D57,0),(IF(AC58=CONCATENATE(ROUND(AC$368*$D57,0),"R"),"C","R"))),IF(ROUND(AC$368*$D57,0)=ROUND(AC$368*$D58,0),CONCATENATE(ROUND(AC$368*$D57,0),"L"),ROUND(AC$368*$D57,0)))</f>
        <v>20L</v>
      </c>
      <c r="AD57" s="196" t="str">
        <f aca="false">IF(ROUND(AD$368*$D57,0)=ROUND(AD$368*$D56,0),CONCATENATE(ROUND(AD$368*$D57,0),(IF(AD58=CONCATENATE(ROUND(AD$368*$D57,0),"R"),"C","R"))),IF(ROUND(AD$368*$D57,0)=ROUND(AD$368*$D58,0),CONCATENATE(ROUND(AD$368*$D57,0),"L"),ROUND(AD$368*$D57,0)))</f>
        <v>23L</v>
      </c>
      <c r="AE57" s="196" t="str">
        <f aca="false">IF(ROUND(AE$368*$D57,0)=ROUND(AE$368*$D56,0),CONCATENATE(ROUND(AE$368*$D57,0),(IF(AE58=CONCATENATE(ROUND(AE$368*$D57,0),"R"),"C","R"))),IF(ROUND(AE$368*$D57,0)=ROUND(AE$368*$D58,0),CONCATENATE(ROUND(AE$368*$D57,0),"L"),ROUND(AE$368*$D57,0)))</f>
        <v>24C</v>
      </c>
      <c r="AF57" s="197" t="str">
        <f aca="false">IF(ROUND(AF$368*$D57,0)=ROUND(AF$368*$D56,0),CONCATENATE(ROUND(AF$368*$D57,0),(IF(AF58=CONCATENATE(ROUND(AF$368*$D57,0),"R"),"C","R"))),IF(ROUND(AF$368*$D57,0)=ROUND(AF$368*$D58,0),CONCATENATE(ROUND(AF$368*$D57,0),"L"),ROUND(AF$368*$D57,0)))</f>
        <v>18C</v>
      </c>
      <c r="AG57" s="197" t="str">
        <f aca="false">IF(ROUND(AG$368*$D57,0)=ROUND(AG$368*$D56,0),CONCATENATE(ROUND(AG$368*$D57,0),(IF(AG58=CONCATENATE(ROUND(AG$368*$D57,0),"R"),"C","R"))),IF(ROUND(AG$368*$D57,0)=ROUND(AG$368*$D58,0),CONCATENATE(ROUND(AG$368*$D57,0),"L"),ROUND(AG$368*$D57,0)))</f>
        <v>21C</v>
      </c>
      <c r="AH57" s="197" t="str">
        <f aca="false">IF(ROUND(AH$368*$D57,0)=ROUND(AH$368*$D56,0),CONCATENATE(ROUND(AH$368*$D57,0),(IF(AH58=CONCATENATE(ROUND(AH$368*$D57,0),"R"),"C","R"))),IF(ROUND(AH$368*$D57,0)=ROUND(AH$368*$D58,0),CONCATENATE(ROUND(AH$368*$D57,0),"L"),ROUND(AH$368*$D57,0)))</f>
        <v>23L</v>
      </c>
      <c r="AI57" s="198" t="str">
        <f aca="false">IF(ROUND(AI$368*$D57,0)=ROUND(AI$368*$D56,0),CONCATENATE(ROUND(AI$368*$D57,0),(IF(AI58=CONCATENATE(ROUND(AI$368*$D57,0),"R"),"C","R"))),IF(ROUND(AI$368*$D57,0)=ROUND(AI$368*$D58,0),CONCATENATE(ROUND(AI$368*$D57,0),"L"),ROUND(AI$368*$D57,0)))</f>
        <v>17L</v>
      </c>
      <c r="AJ57" s="198" t="str">
        <f aca="false">IF(ROUND(AJ$368*$D57,0)=ROUND(AJ$368*$D56,0),CONCATENATE(ROUND(AJ$368*$D57,0),(IF(AJ58=CONCATENATE(ROUND(AJ$368*$D57,0),"R"),"C","R"))),IF(ROUND(AJ$368*$D57,0)=ROUND(AJ$368*$D58,0),CONCATENATE(ROUND(AJ$368*$D57,0),"L"),ROUND(AJ$368*$D57,0)))</f>
        <v>20L</v>
      </c>
      <c r="AK57" s="198" t="str">
        <f aca="false">IF(ROUND(AK$368*$D57,0)=ROUND(AK$368*$D56,0),CONCATENATE(ROUND(AK$368*$D57,0),(IF(AK58=CONCATENATE(ROUND(AK$368*$D57,0),"R"),"C","R"))),IF(ROUND(AK$368*$D57,0)=ROUND(AK$368*$D58,0),CONCATENATE(ROUND(AK$368*$D57,0),"L"),ROUND(AK$368*$D57,0)))</f>
        <v>21C</v>
      </c>
    </row>
    <row r="58" customFormat="false" ht="13.5" hidden="false" customHeight="false" outlineLevel="0" collapsed="false">
      <c r="D58" s="199" t="n">
        <f aca="false">D57+0.2/72</f>
        <v>0.152777777777778</v>
      </c>
      <c r="E58" s="188" t="n">
        <f aca="false">IF(ROUND(E$368*$D58,0)=ROUND(E$368*$D57,0),CONCATENATE(ROUND(E$368*$D58,0),"R"),IF(ROUND(E$368*$D58,0)=ROUND(E$368*$D59,0),CONCATENATE(ROUND(E$368*$D58,0),"L"),ROUND(E$368*$D58,0)))</f>
        <v>57</v>
      </c>
      <c r="F58" s="188" t="n">
        <f aca="false">IF(ROUND(F$368*$D58,0)=ROUND(F$368*$D57,0),CONCATENATE(ROUND(F$368*$D58,0),"R"),IF(ROUND(F$368*$D58,0)=ROUND(F$368*$D59,0),CONCATENATE(ROUND(F$368*$D58,0),"L"),ROUND(F$368*$D58,0)))</f>
        <v>60</v>
      </c>
      <c r="G58" s="188" t="n">
        <f aca="false">IF(ROUND(G$368*$D58,0)=ROUND(G$368*$D57,0),CONCATENATE(ROUND(G$368*$D58,0),"R"),IF(ROUND(G$368*$D58,0)=ROUND(G$368*$D59,0),CONCATENATE(ROUND(G$368*$D58,0),"L"),ROUND(G$368*$D58,0)))</f>
        <v>61</v>
      </c>
      <c r="H58" s="189" t="n">
        <f aca="false">IF(ROUND(H$368*$D58,0)=ROUND(H$368*$D57,0),CONCATENATE(ROUND(H$368*$D58,0),"R"),IF(ROUND(H$368*$D58,0)=ROUND(H$368*$D59,0),CONCATENATE(ROUND(H$368*$D58,0),"L"),ROUND(H$368*$D58,0)))</f>
        <v>54</v>
      </c>
      <c r="I58" s="189" t="n">
        <f aca="false">IF(ROUND(I$368*$D58,0)=ROUND(I$368*$D57,0),CONCATENATE(ROUND(I$368*$D58,0),"R"),IF(ROUND(I$368*$D58,0)=ROUND(I$368*$D59,0),CONCATENATE(ROUND(I$368*$D58,0),"L"),ROUND(I$368*$D58,0)))</f>
        <v>57</v>
      </c>
      <c r="J58" s="189" t="n">
        <f aca="false">IF(ROUND(J$368*$D58,0)=ROUND(J$368*$D57,0),CONCATENATE(ROUND(J$368*$D58,0),"R"),IF(ROUND(J$368*$D58,0)=ROUND(J$368*$D59,0),CONCATENATE(ROUND(J$368*$D58,0),"L"),ROUND(J$368*$D58,0)))</f>
        <v>58</v>
      </c>
      <c r="K58" s="190" t="n">
        <f aca="false">IF(ROUND(K$368*$D58,0)=ROUND(K$368*$D57,0),CONCATENATE(ROUND(K$368*$D58,0),"R"),IF(ROUND(K$368*$D58,0)=ROUND(K$368*$D59,0),CONCATENATE(ROUND(K$368*$D58,0),"L"),ROUND(K$368*$D58,0)))</f>
        <v>51</v>
      </c>
      <c r="L58" s="190" t="n">
        <f aca="false">IF(ROUND(L$368*$D58,0)=ROUND(L$368*$D57,0),CONCATENATE(ROUND(L$368*$D58,0),"R"),IF(ROUND(L$368*$D58,0)=ROUND(L$368*$D59,0),CONCATENATE(ROUND(L$368*$D58,0),"L"),ROUND(L$368*$D58,0)))</f>
        <v>54</v>
      </c>
      <c r="M58" s="190" t="n">
        <f aca="false">IF(ROUND(M$368*$D58,0)=ROUND(M$368*$D57,0),CONCATENATE(ROUND(M$368*$D58,0),"R"),IF(ROUND(M$368*$D58,0)=ROUND(M$368*$D59,0),CONCATENATE(ROUND(M$368*$D58,0),"L"),ROUND(M$368*$D58,0)))</f>
        <v>55</v>
      </c>
      <c r="N58" s="191" t="str">
        <f aca="false">IF(ROUND(N$368*$D58,0)=ROUND(N$368*$D57,0),CONCATENATE(ROUND(N$368*$D58,0),(IF(N59=CONCATENATE(ROUND(N$368*$D58,0),"R"),"C","R"))),IF(ROUND(N$368*$D58,0)=ROUND(N$368*$D59,0),CONCATENATE(ROUND(N$368*$D58,0),"L"),ROUND(N$368*$D58,0)))</f>
        <v>28L</v>
      </c>
      <c r="O58" s="191" t="str">
        <f aca="false">IF(ROUND(O$368*$D58,0)=ROUND(O$368*$D57,0),CONCATENATE(ROUND(O$368*$D58,0),(IF(O59=CONCATENATE(ROUND(O$368*$D58,0),"R"),"C","R"))),IF(ROUND(O$368*$D58,0)=ROUND(O$368*$D59,0),CONCATENATE(ROUND(O$368*$D58,0),"L"),ROUND(O$368*$D58,0)))</f>
        <v>31L</v>
      </c>
      <c r="P58" s="191" t="str">
        <f aca="false">IF(ROUND(P$368*$D58,0)=ROUND(P$368*$D57,0),CONCATENATE(ROUND(P$368*$D58,0),(IF(P59=CONCATENATE(ROUND(P$368*$D58,0),"R"),"C","R"))),IF(ROUND(P$368*$D58,0)=ROUND(P$368*$D59,0),CONCATENATE(ROUND(P$368*$D58,0),"L"),ROUND(P$368*$D58,0)))</f>
        <v>32R</v>
      </c>
      <c r="Q58" s="192" t="str">
        <f aca="false">IF(ROUND(Q$368*$D58,0)=ROUND(Q$368*$D57,0),CONCATENATE(ROUND(Q$368*$D58,0),(IF(Q59=CONCATENATE(ROUND(Q$368*$D58,0),"R"),"C","R"))),IF(ROUND(Q$368*$D58,0)=ROUND(Q$368*$D59,0),CONCATENATE(ROUND(Q$368*$D58,0),"L"),ROUND(Q$368*$D58,0)))</f>
        <v>26C</v>
      </c>
      <c r="R58" s="192" t="str">
        <f aca="false">IF(ROUND(R$368*$D58,0)=ROUND(R$368*$D57,0),CONCATENATE(ROUND(R$368*$D58,0),(IF(R59=CONCATENATE(ROUND(R$368*$D58,0),"R"),"C","R"))),IF(ROUND(R$368*$D58,0)=ROUND(R$368*$D59,0),CONCATENATE(ROUND(R$368*$D58,0),"L"),ROUND(R$368*$D58,0)))</f>
        <v>29R</v>
      </c>
      <c r="S58" s="192" t="str">
        <f aca="false">IF(ROUND(S$368*$D58,0)=ROUND(S$368*$D57,0),CONCATENATE(ROUND(S$368*$D58,0),(IF(S59=CONCATENATE(ROUND(S$368*$D58,0),"R"),"C","R"))),IF(ROUND(S$368*$D58,0)=ROUND(S$368*$D59,0),CONCATENATE(ROUND(S$368*$D58,0),"L"),ROUND(S$368*$D58,0)))</f>
        <v>31L</v>
      </c>
      <c r="T58" s="193" t="str">
        <f aca="false">IF(ROUND(T$368*$D58,0)=ROUND(T$368*$D57,0),CONCATENATE(ROUND(T$368*$D58,0),(IF(T59=CONCATENATE(ROUND(T$368*$D58,0),"R"),"C","R"))),IF(ROUND(T$368*$D58,0)=ROUND(T$368*$D59,0),CONCATENATE(ROUND(T$368*$D58,0),"L"),ROUND(T$368*$D58,0)))</f>
        <v>24R</v>
      </c>
      <c r="U58" s="193" t="str">
        <f aca="false">IF(ROUND(U$368*$D58,0)=ROUND(U$368*$D57,0),CONCATENATE(ROUND(U$368*$D58,0),(IF(U59=CONCATENATE(ROUND(U$368*$D58,0),"R"),"C","R"))),IF(ROUND(U$368*$D58,0)=ROUND(U$368*$D59,0),CONCATENATE(ROUND(U$368*$D58,0),"L"),ROUND(U$368*$D58,0)))</f>
        <v>28L</v>
      </c>
      <c r="V58" s="193" t="str">
        <f aca="false">IF(ROUND(V$368*$D58,0)=ROUND(V$368*$D57,0),CONCATENATE(ROUND(V$368*$D58,0),(IF(V59=CONCATENATE(ROUND(V$368*$D58,0),"R"),"C","R"))),IF(ROUND(V$368*$D58,0)=ROUND(V$368*$D59,0),CONCATENATE(ROUND(V$368*$D58,0),"L"),ROUND(V$368*$D58,0)))</f>
        <v>29R</v>
      </c>
      <c r="W58" s="194" t="str">
        <f aca="false">IF(ROUND(W$368*$D58,0)=ROUND(W$368*$D57,0),CONCATENATE(ROUND(W$368*$D58,0),(IF(W59=CONCATENATE(ROUND(W$368*$D58,0),"R"),"C","R"))),IF(ROUND(W$368*$D58,0)=ROUND(W$368*$D59,0),CONCATENATE(ROUND(W$368*$D58,0),"L"),ROUND(W$368*$D58,0)))</f>
        <v>23C</v>
      </c>
      <c r="X58" s="194" t="str">
        <f aca="false">IF(ROUND(X$368*$D58,0)=ROUND(X$368*$D57,0),CONCATENATE(ROUND(X$368*$D58,0),(IF(X59=CONCATENATE(ROUND(X$368*$D58,0),"R"),"C","R"))),IF(ROUND(X$368*$D58,0)=ROUND(X$368*$D59,0),CONCATENATE(ROUND(X$368*$D58,0),"L"),ROUND(X$368*$D58,0)))</f>
        <v>26C</v>
      </c>
      <c r="Y58" s="194" t="str">
        <f aca="false">IF(ROUND(Y$368*$D58,0)=ROUND(Y$368*$D57,0),CONCATENATE(ROUND(Y$368*$D58,0),(IF(Y59=CONCATENATE(ROUND(Y$368*$D58,0),"R"),"C","R"))),IF(ROUND(Y$368*$D58,0)=ROUND(Y$368*$D59,0),CONCATENATE(ROUND(Y$368*$D58,0),"L"),ROUND(Y$368*$D58,0)))</f>
        <v>28L</v>
      </c>
      <c r="Z58" s="195" t="str">
        <f aca="false">IF(ROUND(Z$368*$D58,0)=ROUND(Z$368*$D57,0),CONCATENATE(ROUND(Z$368*$D58,0),(IF(Z59=CONCATENATE(ROUND(Z$368*$D58,0),"R"),"C","R"))),IF(ROUND(Z$368*$D58,0)=ROUND(Z$368*$D59,0),CONCATENATE(ROUND(Z$368*$D58,0),"L"),ROUND(Z$368*$D58,0)))</f>
        <v>21R</v>
      </c>
      <c r="AA58" s="195" t="str">
        <f aca="false">IF(ROUND(AA$368*$D58,0)=ROUND(AA$368*$D57,0),CONCATENATE(ROUND(AA$368*$D58,0),(IF(AA59=CONCATENATE(ROUND(AA$368*$D58,0),"R"),"C","R"))),IF(ROUND(AA$368*$D58,0)=ROUND(AA$368*$D59,0),CONCATENATE(ROUND(AA$368*$D58,0),"L"),ROUND(AA$368*$D58,0)))</f>
        <v>24R</v>
      </c>
      <c r="AB58" s="195" t="str">
        <f aca="false">IF(ROUND(AB$368*$D58,0)=ROUND(AB$368*$D57,0),CONCATENATE(ROUND(AB$368*$D58,0),(IF(AB59=CONCATENATE(ROUND(AB$368*$D58,0),"R"),"C","R"))),IF(ROUND(AB$368*$D58,0)=ROUND(AB$368*$D59,0),CONCATENATE(ROUND(AB$368*$D58,0),"L"),ROUND(AB$368*$D58,0)))</f>
        <v>26C</v>
      </c>
      <c r="AC58" s="196" t="str">
        <f aca="false">IF(ROUND(AC$368*$D58,0)=ROUND(AC$368*$D57,0),CONCATENATE(ROUND(AC$368*$D58,0),(IF(AC59=CONCATENATE(ROUND(AC$368*$D58,0),"R"),"C","R"))),IF(ROUND(AC$368*$D58,0)=ROUND(AC$368*$D59,0),CONCATENATE(ROUND(AC$368*$D58,0),"L"),ROUND(AC$368*$D58,0)))</f>
        <v>20C</v>
      </c>
      <c r="AD58" s="196" t="str">
        <f aca="false">IF(ROUND(AD$368*$D58,0)=ROUND(AD$368*$D57,0),CONCATENATE(ROUND(AD$368*$D58,0),(IF(AD59=CONCATENATE(ROUND(AD$368*$D58,0),"R"),"C","R"))),IF(ROUND(AD$368*$D58,0)=ROUND(AD$368*$D59,0),CONCATENATE(ROUND(AD$368*$D58,0),"L"),ROUND(AD$368*$D58,0)))</f>
        <v>23C</v>
      </c>
      <c r="AE58" s="196" t="str">
        <f aca="false">IF(ROUND(AE$368*$D58,0)=ROUND(AE$368*$D57,0),CONCATENATE(ROUND(AE$368*$D58,0),(IF(AE59=CONCATENATE(ROUND(AE$368*$D58,0),"R"),"C","R"))),IF(ROUND(AE$368*$D58,0)=ROUND(AE$368*$D59,0),CONCATENATE(ROUND(AE$368*$D58,0),"L"),ROUND(AE$368*$D58,0)))</f>
        <v>24R</v>
      </c>
      <c r="AF58" s="197" t="str">
        <f aca="false">IF(ROUND(AF$368*$D58,0)=ROUND(AF$368*$D57,0),CONCATENATE(ROUND(AF$368*$D58,0),(IF(AF59=CONCATENATE(ROUND(AF$368*$D58,0),"R"),"C","R"))),IF(ROUND(AF$368*$D58,0)=ROUND(AF$368*$D59,0),CONCATENATE(ROUND(AF$368*$D58,0),"L"),ROUND(AF$368*$D58,0)))</f>
        <v>18R</v>
      </c>
      <c r="AG58" s="197" t="str">
        <f aca="false">IF(ROUND(AG$368*$D58,0)=ROUND(AG$368*$D57,0),CONCATENATE(ROUND(AG$368*$D58,0),(IF(AG59=CONCATENATE(ROUND(AG$368*$D58,0),"R"),"C","R"))),IF(ROUND(AG$368*$D58,0)=ROUND(AG$368*$D59,0),CONCATENATE(ROUND(AG$368*$D58,0),"L"),ROUND(AG$368*$D58,0)))</f>
        <v>21R</v>
      </c>
      <c r="AH58" s="197" t="str">
        <f aca="false">IF(ROUND(AH$368*$D58,0)=ROUND(AH$368*$D57,0),CONCATENATE(ROUND(AH$368*$D58,0),(IF(AH59=CONCATENATE(ROUND(AH$368*$D58,0),"R"),"C","R"))),IF(ROUND(AH$368*$D58,0)=ROUND(AH$368*$D59,0),CONCATENATE(ROUND(AH$368*$D58,0),"L"),ROUND(AH$368*$D58,0)))</f>
        <v>23C</v>
      </c>
      <c r="AI58" s="198" t="str">
        <f aca="false">IF(ROUND(AI$368*$D58,0)=ROUND(AI$368*$D57,0),CONCATENATE(ROUND(AI$368*$D58,0),(IF(AI59=CONCATENATE(ROUND(AI$368*$D58,0),"R"),"C","R"))),IF(ROUND(AI$368*$D58,0)=ROUND(AI$368*$D59,0),CONCATENATE(ROUND(AI$368*$D58,0),"L"),ROUND(AI$368*$D58,0)))</f>
        <v>17R</v>
      </c>
      <c r="AJ58" s="198" t="str">
        <f aca="false">IF(ROUND(AJ$368*$D58,0)=ROUND(AJ$368*$D57,0),CONCATENATE(ROUND(AJ$368*$D58,0),(IF(AJ59=CONCATENATE(ROUND(AJ$368*$D58,0),"R"),"C","R"))),IF(ROUND(AJ$368*$D58,0)=ROUND(AJ$368*$D59,0),CONCATENATE(ROUND(AJ$368*$D58,0),"L"),ROUND(AJ$368*$D58,0)))</f>
        <v>20C</v>
      </c>
      <c r="AK58" s="198" t="str">
        <f aca="false">IF(ROUND(AK$368*$D58,0)=ROUND(AK$368*$D57,0),CONCATENATE(ROUND(AK$368*$D58,0),(IF(AK59=CONCATENATE(ROUND(AK$368*$D58,0),"R"),"C","R"))),IF(ROUND(AK$368*$D58,0)=ROUND(AK$368*$D59,0),CONCATENATE(ROUND(AK$368*$D58,0),"L"),ROUND(AK$368*$D58,0)))</f>
        <v>21R</v>
      </c>
    </row>
    <row r="59" customFormat="false" ht="13.5" hidden="false" customHeight="false" outlineLevel="0" collapsed="false">
      <c r="D59" s="199" t="n">
        <f aca="false">D58+0.2/72</f>
        <v>0.155555555555555</v>
      </c>
      <c r="E59" s="188" t="n">
        <f aca="false">IF(ROUND(E$368*$D59,0)=ROUND(E$368*$D58,0),CONCATENATE(ROUND(E$368*$D59,0),"R"),IF(ROUND(E$368*$D59,0)=ROUND(E$368*$D60,0),CONCATENATE(ROUND(E$368*$D59,0),"L"),ROUND(E$368*$D59,0)))</f>
        <v>58</v>
      </c>
      <c r="F59" s="188" t="n">
        <f aca="false">IF(ROUND(F$368*$D59,0)=ROUND(F$368*$D58,0),CONCATENATE(ROUND(F$368*$D59,0),"R"),IF(ROUND(F$368*$D59,0)=ROUND(F$368*$D60,0),CONCATENATE(ROUND(F$368*$D59,0),"L"),ROUND(F$368*$D59,0)))</f>
        <v>61</v>
      </c>
      <c r="G59" s="188" t="n">
        <f aca="false">IF(ROUND(G$368*$D59,0)=ROUND(G$368*$D58,0),CONCATENATE(ROUND(G$368*$D59,0),"R"),IF(ROUND(G$368*$D59,0)=ROUND(G$368*$D60,0),CONCATENATE(ROUND(G$368*$D59,0),"L"),ROUND(G$368*$D59,0)))</f>
        <v>63</v>
      </c>
      <c r="H59" s="189" t="n">
        <f aca="false">IF(ROUND(H$368*$D59,0)=ROUND(H$368*$D58,0),CONCATENATE(ROUND(H$368*$D59,0),"R"),IF(ROUND(H$368*$D59,0)=ROUND(H$368*$D60,0),CONCATENATE(ROUND(H$368*$D59,0),"L"),ROUND(H$368*$D59,0)))</f>
        <v>55</v>
      </c>
      <c r="I59" s="189" t="n">
        <f aca="false">IF(ROUND(I$368*$D59,0)=ROUND(I$368*$D58,0),CONCATENATE(ROUND(I$368*$D59,0),"R"),IF(ROUND(I$368*$D59,0)=ROUND(I$368*$D60,0),CONCATENATE(ROUND(I$368*$D59,0),"L"),ROUND(I$368*$D59,0)))</f>
        <v>58</v>
      </c>
      <c r="J59" s="189" t="n">
        <f aca="false">IF(ROUND(J$368*$D59,0)=ROUND(J$368*$D58,0),CONCATENATE(ROUND(J$368*$D59,0),"R"),IF(ROUND(J$368*$D59,0)=ROUND(J$368*$D60,0),CONCATENATE(ROUND(J$368*$D59,0),"L"),ROUND(J$368*$D59,0)))</f>
        <v>59</v>
      </c>
      <c r="K59" s="190" t="n">
        <f aca="false">IF(ROUND(K$368*$D59,0)=ROUND(K$368*$D58,0),CONCATENATE(ROUND(K$368*$D59,0),"R"),IF(ROUND(K$368*$D59,0)=ROUND(K$368*$D60,0),CONCATENATE(ROUND(K$368*$D59,0),"L"),ROUND(K$368*$D59,0)))</f>
        <v>52</v>
      </c>
      <c r="L59" s="190" t="n">
        <f aca="false">IF(ROUND(L$368*$D59,0)=ROUND(L$368*$D58,0),CONCATENATE(ROUND(L$368*$D59,0),"R"),IF(ROUND(L$368*$D59,0)=ROUND(L$368*$D60,0),CONCATENATE(ROUND(L$368*$D59,0),"L"),ROUND(L$368*$D59,0)))</f>
        <v>55</v>
      </c>
      <c r="M59" s="190" t="n">
        <f aca="false">IF(ROUND(M$368*$D59,0)=ROUND(M$368*$D58,0),CONCATENATE(ROUND(M$368*$D59,0),"R"),IF(ROUND(M$368*$D59,0)=ROUND(M$368*$D60,0),CONCATENATE(ROUND(M$368*$D59,0),"L"),ROUND(M$368*$D59,0)))</f>
        <v>56</v>
      </c>
      <c r="N59" s="191" t="str">
        <f aca="false">IF(ROUND(N$368*$D59,0)=ROUND(N$368*$D58,0),CONCATENATE(ROUND(N$368*$D59,0),(IF(N60=CONCATENATE(ROUND(N$368*$D59,0),"R"),"C","R"))),IF(ROUND(N$368*$D59,0)=ROUND(N$368*$D60,0),CONCATENATE(ROUND(N$368*$D59,0),"L"),ROUND(N$368*$D59,0)))</f>
        <v>28R</v>
      </c>
      <c r="O59" s="191" t="str">
        <f aca="false">IF(ROUND(O$368*$D59,0)=ROUND(O$368*$D58,0),CONCATENATE(ROUND(O$368*$D59,0),(IF(O60=CONCATENATE(ROUND(O$368*$D59,0),"R"),"C","R"))),IF(ROUND(O$368*$D59,0)=ROUND(O$368*$D60,0),CONCATENATE(ROUND(O$368*$D59,0),"L"),ROUND(O$368*$D59,0)))</f>
        <v>31R</v>
      </c>
      <c r="P59" s="191" t="str">
        <f aca="false">IF(ROUND(P$368*$D59,0)=ROUND(P$368*$D58,0),CONCATENATE(ROUND(P$368*$D59,0),(IF(P60=CONCATENATE(ROUND(P$368*$D59,0),"R"),"C","R"))),IF(ROUND(P$368*$D59,0)=ROUND(P$368*$D60,0),CONCATENATE(ROUND(P$368*$D59,0),"L"),ROUND(P$368*$D59,0)))</f>
        <v>33L</v>
      </c>
      <c r="Q59" s="192" t="str">
        <f aca="false">IF(ROUND(Q$368*$D59,0)=ROUND(Q$368*$D58,0),CONCATENATE(ROUND(Q$368*$D59,0),(IF(Q60=CONCATENATE(ROUND(Q$368*$D59,0),"R"),"C","R"))),IF(ROUND(Q$368*$D59,0)=ROUND(Q$368*$D60,0),CONCATENATE(ROUND(Q$368*$D59,0),"L"),ROUND(Q$368*$D59,0)))</f>
        <v>26R</v>
      </c>
      <c r="R59" s="192" t="str">
        <f aca="false">IF(ROUND(R$368*$D59,0)=ROUND(R$368*$D58,0),CONCATENATE(ROUND(R$368*$D59,0),(IF(R60=CONCATENATE(ROUND(R$368*$D59,0),"R"),"C","R"))),IF(ROUND(R$368*$D59,0)=ROUND(R$368*$D60,0),CONCATENATE(ROUND(R$368*$D59,0),"L"),ROUND(R$368*$D59,0)))</f>
        <v>30L</v>
      </c>
      <c r="S59" s="192" t="str">
        <f aca="false">IF(ROUND(S$368*$D59,0)=ROUND(S$368*$D58,0),CONCATENATE(ROUND(S$368*$D59,0),(IF(S60=CONCATENATE(ROUND(S$368*$D59,0),"R"),"C","R"))),IF(ROUND(S$368*$D59,0)=ROUND(S$368*$D60,0),CONCATENATE(ROUND(S$368*$D59,0),"L"),ROUND(S$368*$D59,0)))</f>
        <v>31R</v>
      </c>
      <c r="T59" s="193" t="str">
        <f aca="false">IF(ROUND(T$368*$D59,0)=ROUND(T$368*$D58,0),CONCATENATE(ROUND(T$368*$D59,0),(IF(T60=CONCATENATE(ROUND(T$368*$D59,0),"R"),"C","R"))),IF(ROUND(T$368*$D59,0)=ROUND(T$368*$D60,0),CONCATENATE(ROUND(T$368*$D59,0),"L"),ROUND(T$368*$D59,0)))</f>
        <v>25L</v>
      </c>
      <c r="U59" s="193" t="str">
        <f aca="false">IF(ROUND(U$368*$D59,0)=ROUND(U$368*$D58,0),CONCATENATE(ROUND(U$368*$D59,0),(IF(U60=CONCATENATE(ROUND(U$368*$D59,0),"R"),"C","R"))),IF(ROUND(U$368*$D59,0)=ROUND(U$368*$D60,0),CONCATENATE(ROUND(U$368*$D59,0),"L"),ROUND(U$368*$D59,0)))</f>
        <v>28R</v>
      </c>
      <c r="V59" s="193" t="str">
        <f aca="false">IF(ROUND(V$368*$D59,0)=ROUND(V$368*$D58,0),CONCATENATE(ROUND(V$368*$D59,0),(IF(V60=CONCATENATE(ROUND(V$368*$D59,0),"R"),"C","R"))),IF(ROUND(V$368*$D59,0)=ROUND(V$368*$D60,0),CONCATENATE(ROUND(V$368*$D59,0),"L"),ROUND(V$368*$D59,0)))</f>
        <v>30L</v>
      </c>
      <c r="W59" s="194" t="str">
        <f aca="false">IF(ROUND(W$368*$D59,0)=ROUND(W$368*$D58,0),CONCATENATE(ROUND(W$368*$D59,0),(IF(W60=CONCATENATE(ROUND(W$368*$D59,0),"R"),"C","R"))),IF(ROUND(W$368*$D59,0)=ROUND(W$368*$D60,0),CONCATENATE(ROUND(W$368*$D59,0),"L"),ROUND(W$368*$D59,0)))</f>
        <v>23R</v>
      </c>
      <c r="X59" s="194" t="str">
        <f aca="false">IF(ROUND(X$368*$D59,0)=ROUND(X$368*$D58,0),CONCATENATE(ROUND(X$368*$D59,0),(IF(X60=CONCATENATE(ROUND(X$368*$D59,0),"R"),"C","R"))),IF(ROUND(X$368*$D59,0)=ROUND(X$368*$D60,0),CONCATENATE(ROUND(X$368*$D59,0),"L"),ROUND(X$368*$D59,0)))</f>
        <v>26R</v>
      </c>
      <c r="Y59" s="194" t="str">
        <f aca="false">IF(ROUND(Y$368*$D59,0)=ROUND(Y$368*$D58,0),CONCATENATE(ROUND(Y$368*$D59,0),(IF(Y60=CONCATENATE(ROUND(Y$368*$D59,0),"R"),"C","R"))),IF(ROUND(Y$368*$D59,0)=ROUND(Y$368*$D60,0),CONCATENATE(ROUND(Y$368*$D59,0),"L"),ROUND(Y$368*$D59,0)))</f>
        <v>28R</v>
      </c>
      <c r="Z59" s="195" t="str">
        <f aca="false">IF(ROUND(Z$368*$D59,0)=ROUND(Z$368*$D58,0),CONCATENATE(ROUND(Z$368*$D59,0),(IF(Z60=CONCATENATE(ROUND(Z$368*$D59,0),"R"),"C","R"))),IF(ROUND(Z$368*$D59,0)=ROUND(Z$368*$D60,0),CONCATENATE(ROUND(Z$368*$D59,0),"L"),ROUND(Z$368*$D59,0)))</f>
        <v>22L</v>
      </c>
      <c r="AA59" s="195" t="str">
        <f aca="false">IF(ROUND(AA$368*$D59,0)=ROUND(AA$368*$D58,0),CONCATENATE(ROUND(AA$368*$D59,0),(IF(AA60=CONCATENATE(ROUND(AA$368*$D59,0),"R"),"C","R"))),IF(ROUND(AA$368*$D59,0)=ROUND(AA$368*$D60,0),CONCATENATE(ROUND(AA$368*$D59,0),"L"),ROUND(AA$368*$D59,0)))</f>
        <v>25L</v>
      </c>
      <c r="AB59" s="195" t="str">
        <f aca="false">IF(ROUND(AB$368*$D59,0)=ROUND(AB$368*$D58,0),CONCATENATE(ROUND(AB$368*$D59,0),(IF(AB60=CONCATENATE(ROUND(AB$368*$D59,0),"R"),"C","R"))),IF(ROUND(AB$368*$D59,0)=ROUND(AB$368*$D60,0),CONCATENATE(ROUND(AB$368*$D59,0),"L"),ROUND(AB$368*$D59,0)))</f>
        <v>26R</v>
      </c>
      <c r="AC59" s="196" t="str">
        <f aca="false">IF(ROUND(AC$368*$D59,0)=ROUND(AC$368*$D58,0),CONCATENATE(ROUND(AC$368*$D59,0),(IF(AC60=CONCATENATE(ROUND(AC$368*$D59,0),"R"),"C","R"))),IF(ROUND(AC$368*$D59,0)=ROUND(AC$368*$D60,0),CONCATENATE(ROUND(AC$368*$D59,0),"L"),ROUND(AC$368*$D59,0)))</f>
        <v>20R</v>
      </c>
      <c r="AD59" s="196" t="str">
        <f aca="false">IF(ROUND(AD$368*$D59,0)=ROUND(AD$368*$D58,0),CONCATENATE(ROUND(AD$368*$D59,0),(IF(AD60=CONCATENATE(ROUND(AD$368*$D59,0),"R"),"C","R"))),IF(ROUND(AD$368*$D59,0)=ROUND(AD$368*$D60,0),CONCATENATE(ROUND(AD$368*$D59,0),"L"),ROUND(AD$368*$D59,0)))</f>
        <v>23R</v>
      </c>
      <c r="AE59" s="196" t="str">
        <f aca="false">IF(ROUND(AE$368*$D59,0)=ROUND(AE$368*$D58,0),CONCATENATE(ROUND(AE$368*$D59,0),(IF(AE60=CONCATENATE(ROUND(AE$368*$D59,0),"R"),"C","R"))),IF(ROUND(AE$368*$D59,0)=ROUND(AE$368*$D60,0),CONCATENATE(ROUND(AE$368*$D59,0),"L"),ROUND(AE$368*$D59,0)))</f>
        <v>25L</v>
      </c>
      <c r="AF59" s="197" t="str">
        <f aca="false">IF(ROUND(AF$368*$D59,0)=ROUND(AF$368*$D58,0),CONCATENATE(ROUND(AF$368*$D59,0),(IF(AF60=CONCATENATE(ROUND(AF$368*$D59,0),"R"),"C","R"))),IF(ROUND(AF$368*$D59,0)=ROUND(AF$368*$D60,0),CONCATENATE(ROUND(AF$368*$D59,0),"L"),ROUND(AF$368*$D59,0)))</f>
        <v>19L</v>
      </c>
      <c r="AG59" s="197" t="str">
        <f aca="false">IF(ROUND(AG$368*$D59,0)=ROUND(AG$368*$D58,0),CONCATENATE(ROUND(AG$368*$D59,0),(IF(AG60=CONCATENATE(ROUND(AG$368*$D59,0),"R"),"C","R"))),IF(ROUND(AG$368*$D59,0)=ROUND(AG$368*$D60,0),CONCATENATE(ROUND(AG$368*$D59,0),"L"),ROUND(AG$368*$D59,0)))</f>
        <v>22L</v>
      </c>
      <c r="AH59" s="197" t="str">
        <f aca="false">IF(ROUND(AH$368*$D59,0)=ROUND(AH$368*$D58,0),CONCATENATE(ROUND(AH$368*$D59,0),(IF(AH60=CONCATENATE(ROUND(AH$368*$D59,0),"R"),"C","R"))),IF(ROUND(AH$368*$D59,0)=ROUND(AH$368*$D60,0),CONCATENATE(ROUND(AH$368*$D59,0),"L"),ROUND(AH$368*$D59,0)))</f>
        <v>23R</v>
      </c>
      <c r="AI59" s="198" t="str">
        <f aca="false">IF(ROUND(AI$368*$D59,0)=ROUND(AI$368*$D58,0),CONCATENATE(ROUND(AI$368*$D59,0),(IF(AI60=CONCATENATE(ROUND(AI$368*$D59,0),"R"),"C","R"))),IF(ROUND(AI$368*$D59,0)=ROUND(AI$368*$D60,0),CONCATENATE(ROUND(AI$368*$D59,0),"L"),ROUND(AI$368*$D59,0)))</f>
        <v>17C</v>
      </c>
      <c r="AJ59" s="198" t="str">
        <f aca="false">IF(ROUND(AJ$368*$D59,0)=ROUND(AJ$368*$D58,0),CONCATENATE(ROUND(AJ$368*$D59,0),(IF(AJ60=CONCATENATE(ROUND(AJ$368*$D59,0),"R"),"C","R"))),IF(ROUND(AJ$368*$D59,0)=ROUND(AJ$368*$D60,0),CONCATENATE(ROUND(AJ$368*$D59,0),"L"),ROUND(AJ$368*$D59,0)))</f>
        <v>20R</v>
      </c>
      <c r="AK59" s="198" t="str">
        <f aca="false">IF(ROUND(AK$368*$D59,0)=ROUND(AK$368*$D58,0),CONCATENATE(ROUND(AK$368*$D59,0),(IF(AK60=CONCATENATE(ROUND(AK$368*$D59,0),"R"),"C","R"))),IF(ROUND(AK$368*$D59,0)=ROUND(AK$368*$D60,0),CONCATENATE(ROUND(AK$368*$D59,0),"L"),ROUND(AK$368*$D59,0)))</f>
        <v>22L</v>
      </c>
    </row>
    <row r="60" customFormat="false" ht="13.5" hidden="false" customHeight="false" outlineLevel="0" collapsed="false">
      <c r="D60" s="199" t="n">
        <f aca="false">D59+0.2/72</f>
        <v>0.158333333333333</v>
      </c>
      <c r="E60" s="188" t="n">
        <f aca="false">IF(ROUND(E$368*$D60,0)=ROUND(E$368*$D59,0),CONCATENATE(ROUND(E$368*$D60,0),"R"),IF(ROUND(E$368*$D60,0)=ROUND(E$368*$D61,0),CONCATENATE(ROUND(E$368*$D60,0),"L"),ROUND(E$368*$D60,0)))</f>
        <v>59</v>
      </c>
      <c r="F60" s="188" t="n">
        <f aca="false">IF(ROUND(F$368*$D60,0)=ROUND(F$368*$D59,0),CONCATENATE(ROUND(F$368*$D60,0),"R"),IF(ROUND(F$368*$D60,0)=ROUND(F$368*$D61,0),CONCATENATE(ROUND(F$368*$D60,0),"L"),ROUND(F$368*$D60,0)))</f>
        <v>62</v>
      </c>
      <c r="G60" s="188" t="n">
        <f aca="false">IF(ROUND(G$368*$D60,0)=ROUND(G$368*$D59,0),CONCATENATE(ROUND(G$368*$D60,0),"R"),IF(ROUND(G$368*$D60,0)=ROUND(G$368*$D61,0),CONCATENATE(ROUND(G$368*$D60,0),"L"),ROUND(G$368*$D60,0)))</f>
        <v>64</v>
      </c>
      <c r="H60" s="189" t="n">
        <f aca="false">IF(ROUND(H$368*$D60,0)=ROUND(H$368*$D59,0),CONCATENATE(ROUND(H$368*$D60,0),"R"),IF(ROUND(H$368*$D60,0)=ROUND(H$368*$D61,0),CONCATENATE(ROUND(H$368*$D60,0),"L"),ROUND(H$368*$D60,0)))</f>
        <v>56</v>
      </c>
      <c r="I60" s="189" t="n">
        <f aca="false">IF(ROUND(I$368*$D60,0)=ROUND(I$368*$D59,0),CONCATENATE(ROUND(I$368*$D60,0),"R"),IF(ROUND(I$368*$D60,0)=ROUND(I$368*$D61,0),CONCATENATE(ROUND(I$368*$D60,0),"L"),ROUND(I$368*$D60,0)))</f>
        <v>59</v>
      </c>
      <c r="J60" s="189" t="n">
        <f aca="false">IF(ROUND(J$368*$D60,0)=ROUND(J$368*$D59,0),CONCATENATE(ROUND(J$368*$D60,0),"R"),IF(ROUND(J$368*$D60,0)=ROUND(J$368*$D61,0),CONCATENATE(ROUND(J$368*$D60,0),"L"),ROUND(J$368*$D60,0)))</f>
        <v>60</v>
      </c>
      <c r="K60" s="190" t="str">
        <f aca="false">IF(ROUND(K$368*$D60,0)=ROUND(K$368*$D59,0),CONCATENATE(ROUND(K$368*$D60,0),"R"),IF(ROUND(K$368*$D60,0)=ROUND(K$368*$D61,0),CONCATENATE(ROUND(K$368*$D60,0),"L"),ROUND(K$368*$D60,0)))</f>
        <v>53L</v>
      </c>
      <c r="L60" s="190" t="n">
        <f aca="false">IF(ROUND(L$368*$D60,0)=ROUND(L$368*$D59,0),CONCATENATE(ROUND(L$368*$D60,0),"R"),IF(ROUND(L$368*$D60,0)=ROUND(L$368*$D61,0),CONCATENATE(ROUND(L$368*$D60,0),"L"),ROUND(L$368*$D60,0)))</f>
        <v>56</v>
      </c>
      <c r="M60" s="190" t="n">
        <f aca="false">IF(ROUND(M$368*$D60,0)=ROUND(M$368*$D59,0),CONCATENATE(ROUND(M$368*$D60,0),"R"),IF(ROUND(M$368*$D60,0)=ROUND(M$368*$D61,0),CONCATENATE(ROUND(M$368*$D60,0),"L"),ROUND(M$368*$D60,0)))</f>
        <v>57</v>
      </c>
      <c r="N60" s="191" t="str">
        <f aca="false">IF(ROUND(N$368*$D60,0)=ROUND(N$368*$D59,0),CONCATENATE(ROUND(N$368*$D60,0),(IF(N61=CONCATENATE(ROUND(N$368*$D60,0),"R"),"C","R"))),IF(ROUND(N$368*$D60,0)=ROUND(N$368*$D61,0),CONCATENATE(ROUND(N$368*$D60,0),"L"),ROUND(N$368*$D60,0)))</f>
        <v>29L</v>
      </c>
      <c r="O60" s="191" t="str">
        <f aca="false">IF(ROUND(O$368*$D60,0)=ROUND(O$368*$D59,0),CONCATENATE(ROUND(O$368*$D60,0),(IF(O61=CONCATENATE(ROUND(O$368*$D60,0),"R"),"C","R"))),IF(ROUND(O$368*$D60,0)=ROUND(O$368*$D61,0),CONCATENATE(ROUND(O$368*$D60,0),"L"),ROUND(O$368*$D60,0)))</f>
        <v>32L</v>
      </c>
      <c r="P60" s="191" t="str">
        <f aca="false">IF(ROUND(P$368*$D60,0)=ROUND(P$368*$D59,0),CONCATENATE(ROUND(P$368*$D60,0),(IF(P61=CONCATENATE(ROUND(P$368*$D60,0),"R"),"C","R"))),IF(ROUND(P$368*$D60,0)=ROUND(P$368*$D61,0),CONCATENATE(ROUND(P$368*$D60,0),"L"),ROUND(P$368*$D60,0)))</f>
        <v>33R</v>
      </c>
      <c r="Q60" s="192" t="str">
        <f aca="false">IF(ROUND(Q$368*$D60,0)=ROUND(Q$368*$D59,0),CONCATENATE(ROUND(Q$368*$D60,0),(IF(Q61=CONCATENATE(ROUND(Q$368*$D60,0),"R"),"C","R"))),IF(ROUND(Q$368*$D60,0)=ROUND(Q$368*$D61,0),CONCATENATE(ROUND(Q$368*$D60,0),"L"),ROUND(Q$368*$D60,0)))</f>
        <v>27L</v>
      </c>
      <c r="R60" s="192" t="str">
        <f aca="false">IF(ROUND(R$368*$D60,0)=ROUND(R$368*$D59,0),CONCATENATE(ROUND(R$368*$D60,0),(IF(R61=CONCATENATE(ROUND(R$368*$D60,0),"R"),"C","R"))),IF(ROUND(R$368*$D60,0)=ROUND(R$368*$D61,0),CONCATENATE(ROUND(R$368*$D60,0),"L"),ROUND(R$368*$D60,0)))</f>
        <v>30R</v>
      </c>
      <c r="S60" s="192" t="str">
        <f aca="false">IF(ROUND(S$368*$D60,0)=ROUND(S$368*$D59,0),CONCATENATE(ROUND(S$368*$D60,0),(IF(S61=CONCATENATE(ROUND(S$368*$D60,0),"R"),"C","R"))),IF(ROUND(S$368*$D60,0)=ROUND(S$368*$D61,0),CONCATENATE(ROUND(S$368*$D60,0),"L"),ROUND(S$368*$D60,0)))</f>
        <v>32L</v>
      </c>
      <c r="T60" s="193" t="str">
        <f aca="false">IF(ROUND(T$368*$D60,0)=ROUND(T$368*$D59,0),CONCATENATE(ROUND(T$368*$D60,0),(IF(T61=CONCATENATE(ROUND(T$368*$D60,0),"R"),"C","R"))),IF(ROUND(T$368*$D60,0)=ROUND(T$368*$D61,0),CONCATENATE(ROUND(T$368*$D60,0),"L"),ROUND(T$368*$D60,0)))</f>
        <v>25R</v>
      </c>
      <c r="U60" s="193" t="str">
        <f aca="false">IF(ROUND(U$368*$D60,0)=ROUND(U$368*$D59,0),CONCATENATE(ROUND(U$368*$D60,0),(IF(U61=CONCATENATE(ROUND(U$368*$D60,0),"R"),"C","R"))),IF(ROUND(U$368*$D60,0)=ROUND(U$368*$D61,0),CONCATENATE(ROUND(U$368*$D60,0),"L"),ROUND(U$368*$D60,0)))</f>
        <v>29L</v>
      </c>
      <c r="V60" s="193" t="str">
        <f aca="false">IF(ROUND(V$368*$D60,0)=ROUND(V$368*$D59,0),CONCATENATE(ROUND(V$368*$D60,0),(IF(V61=CONCATENATE(ROUND(V$368*$D60,0),"R"),"C","R"))),IF(ROUND(V$368*$D60,0)=ROUND(V$368*$D61,0),CONCATENATE(ROUND(V$368*$D60,0),"L"),ROUND(V$368*$D60,0)))</f>
        <v>30R</v>
      </c>
      <c r="W60" s="194" t="str">
        <f aca="false">IF(ROUND(W$368*$D60,0)=ROUND(W$368*$D59,0),CONCATENATE(ROUND(W$368*$D60,0),(IF(W61=CONCATENATE(ROUND(W$368*$D60,0),"R"),"C","R"))),IF(ROUND(W$368*$D60,0)=ROUND(W$368*$D61,0),CONCATENATE(ROUND(W$368*$D60,0),"L"),ROUND(W$368*$D60,0)))</f>
        <v>24L</v>
      </c>
      <c r="X60" s="194" t="str">
        <f aca="false">IF(ROUND(X$368*$D60,0)=ROUND(X$368*$D59,0),CONCATENATE(ROUND(X$368*$D60,0),(IF(X61=CONCATENATE(ROUND(X$368*$D60,0),"R"),"C","R"))),IF(ROUND(X$368*$D60,0)=ROUND(X$368*$D61,0),CONCATENATE(ROUND(X$368*$D60,0),"L"),ROUND(X$368*$D60,0)))</f>
        <v>27L</v>
      </c>
      <c r="Y60" s="194" t="str">
        <f aca="false">IF(ROUND(Y$368*$D60,0)=ROUND(Y$368*$D59,0),CONCATENATE(ROUND(Y$368*$D60,0),(IF(Y61=CONCATENATE(ROUND(Y$368*$D60,0),"R"),"C","R"))),IF(ROUND(Y$368*$D60,0)=ROUND(Y$368*$D61,0),CONCATENATE(ROUND(Y$368*$D60,0),"L"),ROUND(Y$368*$D60,0)))</f>
        <v>29L</v>
      </c>
      <c r="Z60" s="195" t="str">
        <f aca="false">IF(ROUND(Z$368*$D60,0)=ROUND(Z$368*$D59,0),CONCATENATE(ROUND(Z$368*$D60,0),(IF(Z61=CONCATENATE(ROUND(Z$368*$D60,0),"R"),"C","R"))),IF(ROUND(Z$368*$D60,0)=ROUND(Z$368*$D61,0),CONCATENATE(ROUND(Z$368*$D60,0),"L"),ROUND(Z$368*$D60,0)))</f>
        <v>22R</v>
      </c>
      <c r="AA60" s="195" t="str">
        <f aca="false">IF(ROUND(AA$368*$D60,0)=ROUND(AA$368*$D59,0),CONCATENATE(ROUND(AA$368*$D60,0),(IF(AA61=CONCATENATE(ROUND(AA$368*$D60,0),"R"),"C","R"))),IF(ROUND(AA$368*$D60,0)=ROUND(AA$368*$D61,0),CONCATENATE(ROUND(AA$368*$D60,0),"L"),ROUND(AA$368*$D60,0)))</f>
        <v>25R</v>
      </c>
      <c r="AB60" s="195" t="str">
        <f aca="false">IF(ROUND(AB$368*$D60,0)=ROUND(AB$368*$D59,0),CONCATENATE(ROUND(AB$368*$D60,0),(IF(AB61=CONCATENATE(ROUND(AB$368*$D60,0),"R"),"C","R"))),IF(ROUND(AB$368*$D60,0)=ROUND(AB$368*$D61,0),CONCATENATE(ROUND(AB$368*$D60,0),"L"),ROUND(AB$368*$D60,0)))</f>
        <v>27L</v>
      </c>
      <c r="AC60" s="196" t="str">
        <f aca="false">IF(ROUND(AC$368*$D60,0)=ROUND(AC$368*$D59,0),CONCATENATE(ROUND(AC$368*$D60,0),(IF(AC61=CONCATENATE(ROUND(AC$368*$D60,0),"R"),"C","R"))),IF(ROUND(AC$368*$D60,0)=ROUND(AC$368*$D61,0),CONCATENATE(ROUND(AC$368*$D60,0),"L"),ROUND(AC$368*$D60,0)))</f>
        <v>21L</v>
      </c>
      <c r="AD60" s="196" t="str">
        <f aca="false">IF(ROUND(AD$368*$D60,0)=ROUND(AD$368*$D59,0),CONCATENATE(ROUND(AD$368*$D60,0),(IF(AD61=CONCATENATE(ROUND(AD$368*$D60,0),"R"),"C","R"))),IF(ROUND(AD$368*$D60,0)=ROUND(AD$368*$D61,0),CONCATENATE(ROUND(AD$368*$D60,0),"L"),ROUND(AD$368*$D60,0)))</f>
        <v>24L</v>
      </c>
      <c r="AE60" s="196" t="str">
        <f aca="false">IF(ROUND(AE$368*$D60,0)=ROUND(AE$368*$D59,0),CONCATENATE(ROUND(AE$368*$D60,0),(IF(AE61=CONCATENATE(ROUND(AE$368*$D60,0),"R"),"C","R"))),IF(ROUND(AE$368*$D60,0)=ROUND(AE$368*$D61,0),CONCATENATE(ROUND(AE$368*$D60,0),"L"),ROUND(AE$368*$D60,0)))</f>
        <v>25R</v>
      </c>
      <c r="AF60" s="197" t="str">
        <f aca="false">IF(ROUND(AF$368*$D60,0)=ROUND(AF$368*$D59,0),CONCATENATE(ROUND(AF$368*$D60,0),(IF(AF61=CONCATENATE(ROUND(AF$368*$D60,0),"R"),"C","R"))),IF(ROUND(AF$368*$D60,0)=ROUND(AF$368*$D61,0),CONCATENATE(ROUND(AF$368*$D60,0),"L"),ROUND(AF$368*$D60,0)))</f>
        <v>19C</v>
      </c>
      <c r="AG60" s="197" t="str">
        <f aca="false">IF(ROUND(AG$368*$D60,0)=ROUND(AG$368*$D59,0),CONCATENATE(ROUND(AG$368*$D60,0),(IF(AG61=CONCATENATE(ROUND(AG$368*$D60,0),"R"),"C","R"))),IF(ROUND(AG$368*$D60,0)=ROUND(AG$368*$D61,0),CONCATENATE(ROUND(AG$368*$D60,0),"L"),ROUND(AG$368*$D60,0)))</f>
        <v>22R</v>
      </c>
      <c r="AH60" s="197" t="str">
        <f aca="false">IF(ROUND(AH$368*$D60,0)=ROUND(AH$368*$D59,0),CONCATENATE(ROUND(AH$368*$D60,0),(IF(AH61=CONCATENATE(ROUND(AH$368*$D60,0),"R"),"C","R"))),IF(ROUND(AH$368*$D60,0)=ROUND(AH$368*$D61,0),CONCATENATE(ROUND(AH$368*$D60,0),"L"),ROUND(AH$368*$D60,0)))</f>
        <v>24L</v>
      </c>
      <c r="AI60" s="198" t="str">
        <f aca="false">IF(ROUND(AI$368*$D60,0)=ROUND(AI$368*$D59,0),CONCATENATE(ROUND(AI$368*$D60,0),(IF(AI61=CONCATENATE(ROUND(AI$368*$D60,0),"R"),"C","R"))),IF(ROUND(AI$368*$D60,0)=ROUND(AI$368*$D61,0),CONCATENATE(ROUND(AI$368*$D60,0),"L"),ROUND(AI$368*$D60,0)))</f>
        <v>17R</v>
      </c>
      <c r="AJ60" s="198" t="str">
        <f aca="false">IF(ROUND(AJ$368*$D60,0)=ROUND(AJ$368*$D59,0),CONCATENATE(ROUND(AJ$368*$D60,0),(IF(AJ61=CONCATENATE(ROUND(AJ$368*$D60,0),"R"),"C","R"))),IF(ROUND(AJ$368*$D60,0)=ROUND(AJ$368*$D61,0),CONCATENATE(ROUND(AJ$368*$D60,0),"L"),ROUND(AJ$368*$D60,0)))</f>
        <v>21L</v>
      </c>
      <c r="AK60" s="198" t="str">
        <f aca="false">IF(ROUND(AK$368*$D60,0)=ROUND(AK$368*$D59,0),CONCATENATE(ROUND(AK$368*$D60,0),(IF(AK61=CONCATENATE(ROUND(AK$368*$D60,0),"R"),"C","R"))),IF(ROUND(AK$368*$D60,0)=ROUND(AK$368*$D61,0),CONCATENATE(ROUND(AK$368*$D60,0),"L"),ROUND(AK$368*$D60,0)))</f>
        <v>22R</v>
      </c>
    </row>
    <row r="61" customFormat="false" ht="13.5" hidden="false" customHeight="false" outlineLevel="0" collapsed="false">
      <c r="D61" s="199" t="n">
        <f aca="false">D60+0.2/72</f>
        <v>0.161111111111111</v>
      </c>
      <c r="E61" s="188" t="n">
        <f aca="false">IF(ROUND(E$368*$D61,0)=ROUND(E$368*$D60,0),CONCATENATE(ROUND(E$368*$D61,0),"R"),IF(ROUND(E$368*$D61,0)=ROUND(E$368*$D62,0),CONCATENATE(ROUND(E$368*$D61,0),"L"),ROUND(E$368*$D61,0)))</f>
        <v>60</v>
      </c>
      <c r="F61" s="188" t="n">
        <f aca="false">IF(ROUND(F$368*$D61,0)=ROUND(F$368*$D60,0),CONCATENATE(ROUND(F$368*$D61,0),"R"),IF(ROUND(F$368*$D61,0)=ROUND(F$368*$D62,0),CONCATENATE(ROUND(F$368*$D61,0),"L"),ROUND(F$368*$D61,0)))</f>
        <v>63</v>
      </c>
      <c r="G61" s="188" t="n">
        <f aca="false">IF(ROUND(G$368*$D61,0)=ROUND(G$368*$D60,0),CONCATENATE(ROUND(G$368*$D61,0),"R"),IF(ROUND(G$368*$D61,0)=ROUND(G$368*$D62,0),CONCATENATE(ROUND(G$368*$D61,0),"L"),ROUND(G$368*$D61,0)))</f>
        <v>65</v>
      </c>
      <c r="H61" s="189" t="n">
        <f aca="false">IF(ROUND(H$368*$D61,0)=ROUND(H$368*$D60,0),CONCATENATE(ROUND(H$368*$D61,0),"R"),IF(ROUND(H$368*$D61,0)=ROUND(H$368*$D62,0),CONCATENATE(ROUND(H$368*$D61,0),"L"),ROUND(H$368*$D61,0)))</f>
        <v>57</v>
      </c>
      <c r="I61" s="189" t="n">
        <f aca="false">IF(ROUND(I$368*$D61,0)=ROUND(I$368*$D60,0),CONCATENATE(ROUND(I$368*$D61,0),"R"),IF(ROUND(I$368*$D61,0)=ROUND(I$368*$D62,0),CONCATENATE(ROUND(I$368*$D61,0),"L"),ROUND(I$368*$D61,0)))</f>
        <v>60</v>
      </c>
      <c r="J61" s="189" t="n">
        <f aca="false">IF(ROUND(J$368*$D61,0)=ROUND(J$368*$D60,0),CONCATENATE(ROUND(J$368*$D61,0),"R"),IF(ROUND(J$368*$D61,0)=ROUND(J$368*$D62,0),CONCATENATE(ROUND(J$368*$D61,0),"L"),ROUND(J$368*$D61,0)))</f>
        <v>62</v>
      </c>
      <c r="K61" s="190" t="str">
        <f aca="false">IF(ROUND(K$368*$D61,0)=ROUND(K$368*$D60,0),CONCATENATE(ROUND(K$368*$D61,0),"R"),IF(ROUND(K$368*$D61,0)=ROUND(K$368*$D62,0),CONCATENATE(ROUND(K$368*$D61,0),"L"),ROUND(K$368*$D61,0)))</f>
        <v>53R</v>
      </c>
      <c r="L61" s="190" t="n">
        <f aca="false">IF(ROUND(L$368*$D61,0)=ROUND(L$368*$D60,0),CONCATENATE(ROUND(L$368*$D61,0),"R"),IF(ROUND(L$368*$D61,0)=ROUND(L$368*$D62,0),CONCATENATE(ROUND(L$368*$D61,0),"L"),ROUND(L$368*$D61,0)))</f>
        <v>57</v>
      </c>
      <c r="M61" s="190" t="n">
        <f aca="false">IF(ROUND(M$368*$D61,0)=ROUND(M$368*$D60,0),CONCATENATE(ROUND(M$368*$D61,0),"R"),IF(ROUND(M$368*$D61,0)=ROUND(M$368*$D62,0),CONCATENATE(ROUND(M$368*$D61,0),"L"),ROUND(M$368*$D61,0)))</f>
        <v>58</v>
      </c>
      <c r="N61" s="191" t="str">
        <f aca="false">IF(ROUND(N$368*$D61,0)=ROUND(N$368*$D60,0),CONCATENATE(ROUND(N$368*$D61,0),(IF(N62=CONCATENATE(ROUND(N$368*$D61,0),"R"),"C","R"))),IF(ROUND(N$368*$D61,0)=ROUND(N$368*$D62,0),CONCATENATE(ROUND(N$368*$D61,0),"L"),ROUND(N$368*$D61,0)))</f>
        <v>29R</v>
      </c>
      <c r="O61" s="191" t="str">
        <f aca="false">IF(ROUND(O$368*$D61,0)=ROUND(O$368*$D60,0),CONCATENATE(ROUND(O$368*$D61,0),(IF(O62=CONCATENATE(ROUND(O$368*$D61,0),"R"),"C","R"))),IF(ROUND(O$368*$D61,0)=ROUND(O$368*$D62,0),CONCATENATE(ROUND(O$368*$D61,0),"L"),ROUND(O$368*$D61,0)))</f>
        <v>32R</v>
      </c>
      <c r="P61" s="191" t="str">
        <f aca="false">IF(ROUND(P$368*$D61,0)=ROUND(P$368*$D60,0),CONCATENATE(ROUND(P$368*$D61,0),(IF(P62=CONCATENATE(ROUND(P$368*$D61,0),"R"),"C","R"))),IF(ROUND(P$368*$D61,0)=ROUND(P$368*$D62,0),CONCATENATE(ROUND(P$368*$D61,0),"L"),ROUND(P$368*$D61,0)))</f>
        <v>34L</v>
      </c>
      <c r="Q61" s="192" t="str">
        <f aca="false">IF(ROUND(Q$368*$D61,0)=ROUND(Q$368*$D60,0),CONCATENATE(ROUND(Q$368*$D61,0),(IF(Q62=CONCATENATE(ROUND(Q$368*$D61,0),"R"),"C","R"))),IF(ROUND(Q$368*$D61,0)=ROUND(Q$368*$D62,0),CONCATENATE(ROUND(Q$368*$D61,0),"L"),ROUND(Q$368*$D61,0)))</f>
        <v>27R</v>
      </c>
      <c r="R61" s="192" t="str">
        <f aca="false">IF(ROUND(R$368*$D61,0)=ROUND(R$368*$D60,0),CONCATENATE(ROUND(R$368*$D61,0),(IF(R62=CONCATENATE(ROUND(R$368*$D61,0),"R"),"C","R"))),IF(ROUND(R$368*$D61,0)=ROUND(R$368*$D62,0),CONCATENATE(ROUND(R$368*$D61,0),"L"),ROUND(R$368*$D61,0)))</f>
        <v>31L</v>
      </c>
      <c r="S61" s="192" t="str">
        <f aca="false">IF(ROUND(S$368*$D61,0)=ROUND(S$368*$D60,0),CONCATENATE(ROUND(S$368*$D61,0),(IF(S62=CONCATENATE(ROUND(S$368*$D61,0),"R"),"C","R"))),IF(ROUND(S$368*$D61,0)=ROUND(S$368*$D62,0),CONCATENATE(ROUND(S$368*$D61,0),"L"),ROUND(S$368*$D61,0)))</f>
        <v>32R</v>
      </c>
      <c r="T61" s="193" t="str">
        <f aca="false">IF(ROUND(T$368*$D61,0)=ROUND(T$368*$D60,0),CONCATENATE(ROUND(T$368*$D61,0),(IF(T62=CONCATENATE(ROUND(T$368*$D61,0),"R"),"C","R"))),IF(ROUND(T$368*$D61,0)=ROUND(T$368*$D62,0),CONCATENATE(ROUND(T$368*$D61,0),"L"),ROUND(T$368*$D61,0)))</f>
        <v>26L</v>
      </c>
      <c r="U61" s="193" t="str">
        <f aca="false">IF(ROUND(U$368*$D61,0)=ROUND(U$368*$D60,0),CONCATENATE(ROUND(U$368*$D61,0),(IF(U62=CONCATENATE(ROUND(U$368*$D61,0),"R"),"C","R"))),IF(ROUND(U$368*$D61,0)=ROUND(U$368*$D62,0),CONCATENATE(ROUND(U$368*$D61,0),"L"),ROUND(U$368*$D61,0)))</f>
        <v>29R</v>
      </c>
      <c r="V61" s="193" t="str">
        <f aca="false">IF(ROUND(V$368*$D61,0)=ROUND(V$368*$D60,0),CONCATENATE(ROUND(V$368*$D61,0),(IF(V62=CONCATENATE(ROUND(V$368*$D61,0),"R"),"C","R"))),IF(ROUND(V$368*$D61,0)=ROUND(V$368*$D62,0),CONCATENATE(ROUND(V$368*$D61,0),"L"),ROUND(V$368*$D61,0)))</f>
        <v>31L</v>
      </c>
      <c r="W61" s="194" t="str">
        <f aca="false">IF(ROUND(W$368*$D61,0)=ROUND(W$368*$D60,0),CONCATENATE(ROUND(W$368*$D61,0),(IF(W62=CONCATENATE(ROUND(W$368*$D61,0),"R"),"C","R"))),IF(ROUND(W$368*$D61,0)=ROUND(W$368*$D62,0),CONCATENATE(ROUND(W$368*$D61,0),"L"),ROUND(W$368*$D61,0)))</f>
        <v>24R</v>
      </c>
      <c r="X61" s="194" t="str">
        <f aca="false">IF(ROUND(X$368*$D61,0)=ROUND(X$368*$D60,0),CONCATENATE(ROUND(X$368*$D61,0),(IF(X62=CONCATENATE(ROUND(X$368*$D61,0),"R"),"C","R"))),IF(ROUND(X$368*$D61,0)=ROUND(X$368*$D62,0),CONCATENATE(ROUND(X$368*$D61,0),"L"),ROUND(X$368*$D61,0)))</f>
        <v>27R</v>
      </c>
      <c r="Y61" s="194" t="str">
        <f aca="false">IF(ROUND(Y$368*$D61,0)=ROUND(Y$368*$D60,0),CONCATENATE(ROUND(Y$368*$D61,0),(IF(Y62=CONCATENATE(ROUND(Y$368*$D61,0),"R"),"C","R"))),IF(ROUND(Y$368*$D61,0)=ROUND(Y$368*$D62,0),CONCATENATE(ROUND(Y$368*$D61,0),"L"),ROUND(Y$368*$D61,0)))</f>
        <v>29R</v>
      </c>
      <c r="Z61" s="195" t="str">
        <f aca="false">IF(ROUND(Z$368*$D61,0)=ROUND(Z$368*$D60,0),CONCATENATE(ROUND(Z$368*$D61,0),(IF(Z62=CONCATENATE(ROUND(Z$368*$D61,0),"R"),"C","R"))),IF(ROUND(Z$368*$D61,0)=ROUND(Z$368*$D62,0),CONCATENATE(ROUND(Z$368*$D61,0),"L"),ROUND(Z$368*$D61,0)))</f>
        <v>23L</v>
      </c>
      <c r="AA61" s="195" t="str">
        <f aca="false">IF(ROUND(AA$368*$D61,0)=ROUND(AA$368*$D60,0),CONCATENATE(ROUND(AA$368*$D61,0),(IF(AA62=CONCATENATE(ROUND(AA$368*$D61,0),"R"),"C","R"))),IF(ROUND(AA$368*$D61,0)=ROUND(AA$368*$D62,0),CONCATENATE(ROUND(AA$368*$D61,0),"L"),ROUND(AA$368*$D61,0)))</f>
        <v>26L</v>
      </c>
      <c r="AB61" s="195" t="str">
        <f aca="false">IF(ROUND(AB$368*$D61,0)=ROUND(AB$368*$D60,0),CONCATENATE(ROUND(AB$368*$D61,0),(IF(AB62=CONCATENATE(ROUND(AB$368*$D61,0),"R"),"C","R"))),IF(ROUND(AB$368*$D61,0)=ROUND(AB$368*$D62,0),CONCATENATE(ROUND(AB$368*$D61,0),"L"),ROUND(AB$368*$D61,0)))</f>
        <v>27R</v>
      </c>
      <c r="AC61" s="196" t="str">
        <f aca="false">IF(ROUND(AC$368*$D61,0)=ROUND(AC$368*$D60,0),CONCATENATE(ROUND(AC$368*$D61,0),(IF(AC62=CONCATENATE(ROUND(AC$368*$D61,0),"R"),"C","R"))),IF(ROUND(AC$368*$D61,0)=ROUND(AC$368*$D62,0),CONCATENATE(ROUND(AC$368*$D61,0),"L"),ROUND(AC$368*$D61,0)))</f>
        <v>21C</v>
      </c>
      <c r="AD61" s="196" t="str">
        <f aca="false">IF(ROUND(AD$368*$D61,0)=ROUND(AD$368*$D60,0),CONCATENATE(ROUND(AD$368*$D61,0),(IF(AD62=CONCATENATE(ROUND(AD$368*$D61,0),"R"),"C","R"))),IF(ROUND(AD$368*$D61,0)=ROUND(AD$368*$D62,0),CONCATENATE(ROUND(AD$368*$D61,0),"L"),ROUND(AD$368*$D61,0)))</f>
        <v>24R</v>
      </c>
      <c r="AE61" s="196" t="str">
        <f aca="false">IF(ROUND(AE$368*$D61,0)=ROUND(AE$368*$D60,0),CONCATENATE(ROUND(AE$368*$D61,0),(IF(AE62=CONCATENATE(ROUND(AE$368*$D61,0),"R"),"C","R"))),IF(ROUND(AE$368*$D61,0)=ROUND(AE$368*$D62,0),CONCATENATE(ROUND(AE$368*$D61,0),"L"),ROUND(AE$368*$D61,0)))</f>
        <v>26L</v>
      </c>
      <c r="AF61" s="197" t="str">
        <f aca="false">IF(ROUND(AF$368*$D61,0)=ROUND(AF$368*$D60,0),CONCATENATE(ROUND(AF$368*$D61,0),(IF(AF62=CONCATENATE(ROUND(AF$368*$D61,0),"R"),"C","R"))),IF(ROUND(AF$368*$D61,0)=ROUND(AF$368*$D62,0),CONCATENATE(ROUND(AF$368*$D61,0),"L"),ROUND(AF$368*$D61,0)))</f>
        <v>19R</v>
      </c>
      <c r="AG61" s="197" t="str">
        <f aca="false">IF(ROUND(AG$368*$D61,0)=ROUND(AG$368*$D60,0),CONCATENATE(ROUND(AG$368*$D61,0),(IF(AG62=CONCATENATE(ROUND(AG$368*$D61,0),"R"),"C","R"))),IF(ROUND(AG$368*$D61,0)=ROUND(AG$368*$D62,0),CONCATENATE(ROUND(AG$368*$D61,0),"L"),ROUND(AG$368*$D61,0)))</f>
        <v>23L</v>
      </c>
      <c r="AH61" s="197" t="str">
        <f aca="false">IF(ROUND(AH$368*$D61,0)=ROUND(AH$368*$D60,0),CONCATENATE(ROUND(AH$368*$D61,0),(IF(AH62=CONCATENATE(ROUND(AH$368*$D61,0),"R"),"C","R"))),IF(ROUND(AH$368*$D61,0)=ROUND(AH$368*$D62,0),CONCATENATE(ROUND(AH$368*$D61,0),"L"),ROUND(AH$368*$D61,0)))</f>
        <v>24R</v>
      </c>
      <c r="AI61" s="198" t="str">
        <f aca="false">IF(ROUND(AI$368*$D61,0)=ROUND(AI$368*$D60,0),CONCATENATE(ROUND(AI$368*$D61,0),(IF(AI62=CONCATENATE(ROUND(AI$368*$D61,0),"R"),"C","R"))),IF(ROUND(AI$368*$D61,0)=ROUND(AI$368*$D62,0),CONCATENATE(ROUND(AI$368*$D61,0),"L"),ROUND(AI$368*$D61,0)))</f>
        <v>18L</v>
      </c>
      <c r="AJ61" s="198" t="str">
        <f aca="false">IF(ROUND(AJ$368*$D61,0)=ROUND(AJ$368*$D60,0),CONCATENATE(ROUND(AJ$368*$D61,0),(IF(AJ62=CONCATENATE(ROUND(AJ$368*$D61,0),"R"),"C","R"))),IF(ROUND(AJ$368*$D61,0)=ROUND(AJ$368*$D62,0),CONCATENATE(ROUND(AJ$368*$D61,0),"L"),ROUND(AJ$368*$D61,0)))</f>
        <v>21C</v>
      </c>
      <c r="AK61" s="198" t="str">
        <f aca="false">IF(ROUND(AK$368*$D61,0)=ROUND(AK$368*$D60,0),CONCATENATE(ROUND(AK$368*$D61,0),(IF(AK62=CONCATENATE(ROUND(AK$368*$D61,0),"R"),"C","R"))),IF(ROUND(AK$368*$D61,0)=ROUND(AK$368*$D62,0),CONCATENATE(ROUND(AK$368*$D61,0),"L"),ROUND(AK$368*$D61,0)))</f>
        <v>23L</v>
      </c>
    </row>
    <row r="62" customFormat="false" ht="13.5" hidden="false" customHeight="false" outlineLevel="0" collapsed="false">
      <c r="D62" s="199" t="n">
        <f aca="false">D61+0.2/72</f>
        <v>0.163888888888889</v>
      </c>
      <c r="E62" s="188" t="n">
        <f aca="false">IF(ROUND(E$368*$D62,0)=ROUND(E$368*$D61,0),CONCATENATE(ROUND(E$368*$D62,0),"R"),IF(ROUND(E$368*$D62,0)=ROUND(E$368*$D63,0),CONCATENATE(ROUND(E$368*$D62,0),"L"),ROUND(E$368*$D62,0)))</f>
        <v>61</v>
      </c>
      <c r="F62" s="188" t="n">
        <f aca="false">IF(ROUND(F$368*$D62,0)=ROUND(F$368*$D61,0),CONCATENATE(ROUND(F$368*$D62,0),"R"),IF(ROUND(F$368*$D62,0)=ROUND(F$368*$D63,0),CONCATENATE(ROUND(F$368*$D62,0),"L"),ROUND(F$368*$D62,0)))</f>
        <v>64</v>
      </c>
      <c r="G62" s="188" t="n">
        <f aca="false">IF(ROUND(G$368*$D62,0)=ROUND(G$368*$D61,0),CONCATENATE(ROUND(G$368*$D62,0),"R"),IF(ROUND(G$368*$D62,0)=ROUND(G$368*$D63,0),CONCATENATE(ROUND(G$368*$D62,0),"L"),ROUND(G$368*$D62,0)))</f>
        <v>66</v>
      </c>
      <c r="H62" s="189" t="n">
        <f aca="false">IF(ROUND(H$368*$D62,0)=ROUND(H$368*$D61,0),CONCATENATE(ROUND(H$368*$D62,0),"R"),IF(ROUND(H$368*$D62,0)=ROUND(H$368*$D63,0),CONCATENATE(ROUND(H$368*$D62,0),"L"),ROUND(H$368*$D62,0)))</f>
        <v>58</v>
      </c>
      <c r="I62" s="189" t="n">
        <f aca="false">IF(ROUND(I$368*$D62,0)=ROUND(I$368*$D61,0),CONCATENATE(ROUND(I$368*$D62,0),"R"),IF(ROUND(I$368*$D62,0)=ROUND(I$368*$D63,0),CONCATENATE(ROUND(I$368*$D62,0),"L"),ROUND(I$368*$D62,0)))</f>
        <v>61</v>
      </c>
      <c r="J62" s="189" t="n">
        <f aca="false">IF(ROUND(J$368*$D62,0)=ROUND(J$368*$D61,0),CONCATENATE(ROUND(J$368*$D62,0),"R"),IF(ROUND(J$368*$D62,0)=ROUND(J$368*$D63,0),CONCATENATE(ROUND(J$368*$D62,0),"L"),ROUND(J$368*$D62,0)))</f>
        <v>63</v>
      </c>
      <c r="K62" s="190" t="n">
        <f aca="false">IF(ROUND(K$368*$D62,0)=ROUND(K$368*$D61,0),CONCATENATE(ROUND(K$368*$D62,0),"R"),IF(ROUND(K$368*$D62,0)=ROUND(K$368*$D63,0),CONCATENATE(ROUND(K$368*$D62,0),"L"),ROUND(K$368*$D62,0)))</f>
        <v>54</v>
      </c>
      <c r="L62" s="190" t="n">
        <f aca="false">IF(ROUND(L$368*$D62,0)=ROUND(L$368*$D61,0),CONCATENATE(ROUND(L$368*$D62,0),"R"),IF(ROUND(L$368*$D62,0)=ROUND(L$368*$D63,0),CONCATENATE(ROUND(L$368*$D62,0),"L"),ROUND(L$368*$D62,0)))</f>
        <v>58</v>
      </c>
      <c r="M62" s="190" t="n">
        <f aca="false">IF(ROUND(M$368*$D62,0)=ROUND(M$368*$D61,0),CONCATENATE(ROUND(M$368*$D62,0),"R"),IF(ROUND(M$368*$D62,0)=ROUND(M$368*$D63,0),CONCATENATE(ROUND(M$368*$D62,0),"L"),ROUND(M$368*$D62,0)))</f>
        <v>59</v>
      </c>
      <c r="N62" s="191" t="str">
        <f aca="false">IF(ROUND(N$368*$D62,0)=ROUND(N$368*$D61,0),CONCATENATE(ROUND(N$368*$D62,0),(IF(N63=CONCATENATE(ROUND(N$368*$D62,0),"R"),"C","R"))),IF(ROUND(N$368*$D62,0)=ROUND(N$368*$D63,0),CONCATENATE(ROUND(N$368*$D62,0),"L"),ROUND(N$368*$D62,0)))</f>
        <v>30L</v>
      </c>
      <c r="O62" s="191" t="str">
        <f aca="false">IF(ROUND(O$368*$D62,0)=ROUND(O$368*$D61,0),CONCATENATE(ROUND(O$368*$D62,0),(IF(O63=CONCATENATE(ROUND(O$368*$D62,0),"R"),"C","R"))),IF(ROUND(O$368*$D62,0)=ROUND(O$368*$D63,0),CONCATENATE(ROUND(O$368*$D62,0),"L"),ROUND(O$368*$D62,0)))</f>
        <v>33L</v>
      </c>
      <c r="P62" s="191" t="str">
        <f aca="false">IF(ROUND(P$368*$D62,0)=ROUND(P$368*$D61,0),CONCATENATE(ROUND(P$368*$D62,0),(IF(P63=CONCATENATE(ROUND(P$368*$D62,0),"R"),"C","R"))),IF(ROUND(P$368*$D62,0)=ROUND(P$368*$D63,0),CONCATENATE(ROUND(P$368*$D62,0),"L"),ROUND(P$368*$D62,0)))</f>
        <v>34R</v>
      </c>
      <c r="Q62" s="192" t="str">
        <f aca="false">IF(ROUND(Q$368*$D62,0)=ROUND(Q$368*$D61,0),CONCATENATE(ROUND(Q$368*$D62,0),(IF(Q63=CONCATENATE(ROUND(Q$368*$D62,0),"R"),"C","R"))),IF(ROUND(Q$368*$D62,0)=ROUND(Q$368*$D63,0),CONCATENATE(ROUND(Q$368*$D62,0),"L"),ROUND(Q$368*$D62,0)))</f>
        <v>28L</v>
      </c>
      <c r="R62" s="192" t="str">
        <f aca="false">IF(ROUND(R$368*$D62,0)=ROUND(R$368*$D61,0),CONCATENATE(ROUND(R$368*$D62,0),(IF(R63=CONCATENATE(ROUND(R$368*$D62,0),"R"),"C","R"))),IF(ROUND(R$368*$D62,0)=ROUND(R$368*$D63,0),CONCATENATE(ROUND(R$368*$D62,0),"L"),ROUND(R$368*$D62,0)))</f>
        <v>31R</v>
      </c>
      <c r="S62" s="192" t="str">
        <f aca="false">IF(ROUND(S$368*$D62,0)=ROUND(S$368*$D61,0),CONCATENATE(ROUND(S$368*$D62,0),(IF(S63=CONCATENATE(ROUND(S$368*$D62,0),"R"),"C","R"))),IF(ROUND(S$368*$D62,0)=ROUND(S$368*$D63,0),CONCATENATE(ROUND(S$368*$D62,0),"L"),ROUND(S$368*$D62,0)))</f>
        <v>33L</v>
      </c>
      <c r="T62" s="193" t="str">
        <f aca="false">IF(ROUND(T$368*$D62,0)=ROUND(T$368*$D61,0),CONCATENATE(ROUND(T$368*$D62,0),(IF(T63=CONCATENATE(ROUND(T$368*$D62,0),"R"),"C","R"))),IF(ROUND(T$368*$D62,0)=ROUND(T$368*$D63,0),CONCATENATE(ROUND(T$368*$D62,0),"L"),ROUND(T$368*$D62,0)))</f>
        <v>26R</v>
      </c>
      <c r="U62" s="193" t="str">
        <f aca="false">IF(ROUND(U$368*$D62,0)=ROUND(U$368*$D61,0),CONCATENATE(ROUND(U$368*$D62,0),(IF(U63=CONCATENATE(ROUND(U$368*$D62,0),"R"),"C","R"))),IF(ROUND(U$368*$D62,0)=ROUND(U$368*$D63,0),CONCATENATE(ROUND(U$368*$D62,0),"L"),ROUND(U$368*$D62,0)))</f>
        <v>30L</v>
      </c>
      <c r="V62" s="193" t="str">
        <f aca="false">IF(ROUND(V$368*$D62,0)=ROUND(V$368*$D61,0),CONCATENATE(ROUND(V$368*$D62,0),(IF(V63=CONCATENATE(ROUND(V$368*$D62,0),"R"),"C","R"))),IF(ROUND(V$368*$D62,0)=ROUND(V$368*$D63,0),CONCATENATE(ROUND(V$368*$D62,0),"L"),ROUND(V$368*$D62,0)))</f>
        <v>31R</v>
      </c>
      <c r="W62" s="194" t="str">
        <f aca="false">IF(ROUND(W$368*$D62,0)=ROUND(W$368*$D61,0),CONCATENATE(ROUND(W$368*$D62,0),(IF(W63=CONCATENATE(ROUND(W$368*$D62,0),"R"),"C","R"))),IF(ROUND(W$368*$D62,0)=ROUND(W$368*$D63,0),CONCATENATE(ROUND(W$368*$D62,0),"L"),ROUND(W$368*$D62,0)))</f>
        <v>25L</v>
      </c>
      <c r="X62" s="194" t="str">
        <f aca="false">IF(ROUND(X$368*$D62,0)=ROUND(X$368*$D61,0),CONCATENATE(ROUND(X$368*$D62,0),(IF(X63=CONCATENATE(ROUND(X$368*$D62,0),"R"),"C","R"))),IF(ROUND(X$368*$D62,0)=ROUND(X$368*$D63,0),CONCATENATE(ROUND(X$368*$D62,0),"L"),ROUND(X$368*$D62,0)))</f>
        <v>28L</v>
      </c>
      <c r="Y62" s="194" t="str">
        <f aca="false">IF(ROUND(Y$368*$D62,0)=ROUND(Y$368*$D61,0),CONCATENATE(ROUND(Y$368*$D62,0),(IF(Y63=CONCATENATE(ROUND(Y$368*$D62,0),"R"),"C","R"))),IF(ROUND(Y$368*$D62,0)=ROUND(Y$368*$D63,0),CONCATENATE(ROUND(Y$368*$D62,0),"L"),ROUND(Y$368*$D62,0)))</f>
        <v>30L</v>
      </c>
      <c r="Z62" s="195" t="str">
        <f aca="false">IF(ROUND(Z$368*$D62,0)=ROUND(Z$368*$D61,0),CONCATENATE(ROUND(Z$368*$D62,0),(IF(Z63=CONCATENATE(ROUND(Z$368*$D62,0),"R"),"C","R"))),IF(ROUND(Z$368*$D62,0)=ROUND(Z$368*$D63,0),CONCATENATE(ROUND(Z$368*$D62,0),"L"),ROUND(Z$368*$D62,0)))</f>
        <v>23C</v>
      </c>
      <c r="AA62" s="195" t="str">
        <f aca="false">IF(ROUND(AA$368*$D62,0)=ROUND(AA$368*$D61,0),CONCATENATE(ROUND(AA$368*$D62,0),(IF(AA63=CONCATENATE(ROUND(AA$368*$D62,0),"R"),"C","R"))),IF(ROUND(AA$368*$D62,0)=ROUND(AA$368*$D63,0),CONCATENATE(ROUND(AA$368*$D62,0),"L"),ROUND(AA$368*$D62,0)))</f>
        <v>26R</v>
      </c>
      <c r="AB62" s="195" t="str">
        <f aca="false">IF(ROUND(AB$368*$D62,0)=ROUND(AB$368*$D61,0),CONCATENATE(ROUND(AB$368*$D62,0),(IF(AB63=CONCATENATE(ROUND(AB$368*$D62,0),"R"),"C","R"))),IF(ROUND(AB$368*$D62,0)=ROUND(AB$368*$D63,0),CONCATENATE(ROUND(AB$368*$D62,0),"L"),ROUND(AB$368*$D62,0)))</f>
        <v>28L</v>
      </c>
      <c r="AC62" s="196" t="str">
        <f aca="false">IF(ROUND(AC$368*$D62,0)=ROUND(AC$368*$D61,0),CONCATENATE(ROUND(AC$368*$D62,0),(IF(AC63=CONCATENATE(ROUND(AC$368*$D62,0),"R"),"C","R"))),IF(ROUND(AC$368*$D62,0)=ROUND(AC$368*$D63,0),CONCATENATE(ROUND(AC$368*$D62,0),"L"),ROUND(AC$368*$D62,0)))</f>
        <v>21R</v>
      </c>
      <c r="AD62" s="196" t="str">
        <f aca="false">IF(ROUND(AD$368*$D62,0)=ROUND(AD$368*$D61,0),CONCATENATE(ROUND(AD$368*$D62,0),(IF(AD63=CONCATENATE(ROUND(AD$368*$D62,0),"R"),"C","R"))),IF(ROUND(AD$368*$D62,0)=ROUND(AD$368*$D63,0),CONCATENATE(ROUND(AD$368*$D62,0),"L"),ROUND(AD$368*$D62,0)))</f>
        <v>25L</v>
      </c>
      <c r="AE62" s="196" t="str">
        <f aca="false">IF(ROUND(AE$368*$D62,0)=ROUND(AE$368*$D61,0),CONCATENATE(ROUND(AE$368*$D62,0),(IF(AE63=CONCATENATE(ROUND(AE$368*$D62,0),"R"),"C","R"))),IF(ROUND(AE$368*$D62,0)=ROUND(AE$368*$D63,0),CONCATENATE(ROUND(AE$368*$D62,0),"L"),ROUND(AE$368*$D62,0)))</f>
        <v>26R</v>
      </c>
      <c r="AF62" s="197" t="str">
        <f aca="false">IF(ROUND(AF$368*$D62,0)=ROUND(AF$368*$D61,0),CONCATENATE(ROUND(AF$368*$D62,0),(IF(AF63=CONCATENATE(ROUND(AF$368*$D62,0),"R"),"C","R"))),IF(ROUND(AF$368*$D62,0)=ROUND(AF$368*$D63,0),CONCATENATE(ROUND(AF$368*$D62,0),"L"),ROUND(AF$368*$D62,0)))</f>
        <v>20L</v>
      </c>
      <c r="AG62" s="197" t="str">
        <f aca="false">IF(ROUND(AG$368*$D62,0)=ROUND(AG$368*$D61,0),CONCATENATE(ROUND(AG$368*$D62,0),(IF(AG63=CONCATENATE(ROUND(AG$368*$D62,0),"R"),"C","R"))),IF(ROUND(AG$368*$D62,0)=ROUND(AG$368*$D63,0),CONCATENATE(ROUND(AG$368*$D62,0),"L"),ROUND(AG$368*$D62,0)))</f>
        <v>23C</v>
      </c>
      <c r="AH62" s="197" t="str">
        <f aca="false">IF(ROUND(AH$368*$D62,0)=ROUND(AH$368*$D61,0),CONCATENATE(ROUND(AH$368*$D62,0),(IF(AH63=CONCATENATE(ROUND(AH$368*$D62,0),"R"),"C","R"))),IF(ROUND(AH$368*$D62,0)=ROUND(AH$368*$D63,0),CONCATENATE(ROUND(AH$368*$D62,0),"L"),ROUND(AH$368*$D62,0)))</f>
        <v>25L</v>
      </c>
      <c r="AI62" s="198" t="str">
        <f aca="false">IF(ROUND(AI$368*$D62,0)=ROUND(AI$368*$D61,0),CONCATENATE(ROUND(AI$368*$D62,0),(IF(AI63=CONCATENATE(ROUND(AI$368*$D62,0),"R"),"C","R"))),IF(ROUND(AI$368*$D62,0)=ROUND(AI$368*$D63,0),CONCATENATE(ROUND(AI$368*$D62,0),"L"),ROUND(AI$368*$D62,0)))</f>
        <v>18C</v>
      </c>
      <c r="AJ62" s="198" t="str">
        <f aca="false">IF(ROUND(AJ$368*$D62,0)=ROUND(AJ$368*$D61,0),CONCATENATE(ROUND(AJ$368*$D62,0),(IF(AJ63=CONCATENATE(ROUND(AJ$368*$D62,0),"R"),"C","R"))),IF(ROUND(AJ$368*$D62,0)=ROUND(AJ$368*$D63,0),CONCATENATE(ROUND(AJ$368*$D62,0),"L"),ROUND(AJ$368*$D62,0)))</f>
        <v>21R</v>
      </c>
      <c r="AK62" s="198" t="str">
        <f aca="false">IF(ROUND(AK$368*$D62,0)=ROUND(AK$368*$D61,0),CONCATENATE(ROUND(AK$368*$D62,0),(IF(AK63=CONCATENATE(ROUND(AK$368*$D62,0),"R"),"C","R"))),IF(ROUND(AK$368*$D62,0)=ROUND(AK$368*$D63,0),CONCATENATE(ROUND(AK$368*$D62,0),"L"),ROUND(AK$368*$D62,0)))</f>
        <v>23C</v>
      </c>
    </row>
    <row r="63" customFormat="false" ht="13.5" hidden="false" customHeight="false" outlineLevel="0" collapsed="false">
      <c r="D63" s="199" t="n">
        <f aca="false">D62+0.2/72</f>
        <v>0.166666666666667</v>
      </c>
      <c r="E63" s="188" t="n">
        <f aca="false">IF(ROUND(E$368*$D63,0)=ROUND(E$368*$D62,0),CONCATENATE(ROUND(E$368*$D63,0),"R"),IF(ROUND(E$368*$D63,0)=ROUND(E$368*$D64,0),CONCATENATE(ROUND(E$368*$D63,0),"L"),ROUND(E$368*$D63,0)))</f>
        <v>62</v>
      </c>
      <c r="F63" s="188" t="n">
        <f aca="false">IF(ROUND(F$368*$D63,0)=ROUND(F$368*$D62,0),CONCATENATE(ROUND(F$368*$D63,0),"R"),IF(ROUND(F$368*$D63,0)=ROUND(F$368*$D64,0),CONCATENATE(ROUND(F$368*$D63,0),"L"),ROUND(F$368*$D63,0)))</f>
        <v>65</v>
      </c>
      <c r="G63" s="188" t="n">
        <f aca="false">IF(ROUND(G$368*$D63,0)=ROUND(G$368*$D62,0),CONCATENATE(ROUND(G$368*$D63,0),"R"),IF(ROUND(G$368*$D63,0)=ROUND(G$368*$D64,0),CONCATENATE(ROUND(G$368*$D63,0),"L"),ROUND(G$368*$D63,0)))</f>
        <v>67</v>
      </c>
      <c r="H63" s="189" t="n">
        <f aca="false">IF(ROUND(H$368*$D63,0)=ROUND(H$368*$D62,0),CONCATENATE(ROUND(H$368*$D63,0),"R"),IF(ROUND(H$368*$D63,0)=ROUND(H$368*$D64,0),CONCATENATE(ROUND(H$368*$D63,0),"L"),ROUND(H$368*$D63,0)))</f>
        <v>59</v>
      </c>
      <c r="I63" s="189" t="n">
        <f aca="false">IF(ROUND(I$368*$D63,0)=ROUND(I$368*$D62,0),CONCATENATE(ROUND(I$368*$D63,0),"R"),IF(ROUND(I$368*$D63,0)=ROUND(I$368*$D64,0),CONCATENATE(ROUND(I$368*$D63,0),"L"),ROUND(I$368*$D63,0)))</f>
        <v>62</v>
      </c>
      <c r="J63" s="189" t="n">
        <f aca="false">IF(ROUND(J$368*$D63,0)=ROUND(J$368*$D62,0),CONCATENATE(ROUND(J$368*$D63,0),"R"),IF(ROUND(J$368*$D63,0)=ROUND(J$368*$D64,0),CONCATENATE(ROUND(J$368*$D63,0),"L"),ROUND(J$368*$D63,0)))</f>
        <v>64</v>
      </c>
      <c r="K63" s="190" t="n">
        <f aca="false">IF(ROUND(K$368*$D63,0)=ROUND(K$368*$D62,0),CONCATENATE(ROUND(K$368*$D63,0),"R"),IF(ROUND(K$368*$D63,0)=ROUND(K$368*$D64,0),CONCATENATE(ROUND(K$368*$D63,0),"L"),ROUND(K$368*$D63,0)))</f>
        <v>55</v>
      </c>
      <c r="L63" s="190" t="n">
        <f aca="false">IF(ROUND(L$368*$D63,0)=ROUND(L$368*$D62,0),CONCATENATE(ROUND(L$368*$D63,0),"R"),IF(ROUND(L$368*$D63,0)=ROUND(L$368*$D64,0),CONCATENATE(ROUND(L$368*$D63,0),"L"),ROUND(L$368*$D63,0)))</f>
        <v>59</v>
      </c>
      <c r="M63" s="190" t="n">
        <f aca="false">IF(ROUND(M$368*$D63,0)=ROUND(M$368*$D62,0),CONCATENATE(ROUND(M$368*$D63,0),"R"),IF(ROUND(M$368*$D63,0)=ROUND(M$368*$D64,0),CONCATENATE(ROUND(M$368*$D63,0),"L"),ROUND(M$368*$D63,0)))</f>
        <v>60</v>
      </c>
      <c r="N63" s="191" t="str">
        <f aca="false">IF(ROUND(N$368*$D63,0)=ROUND(N$368*$D62,0),CONCATENATE(ROUND(N$368*$D63,0),(IF(N64=CONCATENATE(ROUND(N$368*$D63,0),"R"),"C","R"))),IF(ROUND(N$368*$D63,0)=ROUND(N$368*$D64,0),CONCATENATE(ROUND(N$368*$D63,0),"L"),ROUND(N$368*$D63,0)))</f>
        <v>30R</v>
      </c>
      <c r="O63" s="191" t="str">
        <f aca="false">IF(ROUND(O$368*$D63,0)=ROUND(O$368*$D62,0),CONCATENATE(ROUND(O$368*$D63,0),(IF(O64=CONCATENATE(ROUND(O$368*$D63,0),"R"),"C","R"))),IF(ROUND(O$368*$D63,0)=ROUND(O$368*$D64,0),CONCATENATE(ROUND(O$368*$D63,0),"L"),ROUND(O$368*$D63,0)))</f>
        <v>33R</v>
      </c>
      <c r="P63" s="191" t="n">
        <f aca="false">IF(ROUND(P$368*$D63,0)=ROUND(P$368*$D62,0),CONCATENATE(ROUND(P$368*$D63,0),(IF(P64=CONCATENATE(ROUND(P$368*$D63,0),"R"),"C","R"))),IF(ROUND(P$368*$D63,0)=ROUND(P$368*$D64,0),CONCATENATE(ROUND(P$368*$D63,0),"L"),ROUND(P$368*$D63,0)))</f>
        <v>35</v>
      </c>
      <c r="Q63" s="192" t="str">
        <f aca="false">IF(ROUND(Q$368*$D63,0)=ROUND(Q$368*$D62,0),CONCATENATE(ROUND(Q$368*$D63,0),(IF(Q64=CONCATENATE(ROUND(Q$368*$D63,0),"R"),"C","R"))),IF(ROUND(Q$368*$D63,0)=ROUND(Q$368*$D64,0),CONCATENATE(ROUND(Q$368*$D63,0),"L"),ROUND(Q$368*$D63,0)))</f>
        <v>28R</v>
      </c>
      <c r="R63" s="192" t="str">
        <f aca="false">IF(ROUND(R$368*$D63,0)=ROUND(R$368*$D62,0),CONCATENATE(ROUND(R$368*$D63,0),(IF(R64=CONCATENATE(ROUND(R$368*$D63,0),"R"),"C","R"))),IF(ROUND(R$368*$D63,0)=ROUND(R$368*$D64,0),CONCATENATE(ROUND(R$368*$D63,0),"L"),ROUND(R$368*$D63,0)))</f>
        <v>32L</v>
      </c>
      <c r="S63" s="192" t="str">
        <f aca="false">IF(ROUND(S$368*$D63,0)=ROUND(S$368*$D62,0),CONCATENATE(ROUND(S$368*$D63,0),(IF(S64=CONCATENATE(ROUND(S$368*$D63,0),"R"),"C","R"))),IF(ROUND(S$368*$D63,0)=ROUND(S$368*$D64,0),CONCATENATE(ROUND(S$368*$D63,0),"L"),ROUND(S$368*$D63,0)))</f>
        <v>33R</v>
      </c>
      <c r="T63" s="193" t="str">
        <f aca="false">IF(ROUND(T$368*$D63,0)=ROUND(T$368*$D62,0),CONCATENATE(ROUND(T$368*$D63,0),(IF(T64=CONCATENATE(ROUND(T$368*$D63,0),"R"),"C","R"))),IF(ROUND(T$368*$D63,0)=ROUND(T$368*$D64,0),CONCATENATE(ROUND(T$368*$D63,0),"L"),ROUND(T$368*$D63,0)))</f>
        <v>27L</v>
      </c>
      <c r="U63" s="193" t="str">
        <f aca="false">IF(ROUND(U$368*$D63,0)=ROUND(U$368*$D62,0),CONCATENATE(ROUND(U$368*$D63,0),(IF(U64=CONCATENATE(ROUND(U$368*$D63,0),"R"),"C","R"))),IF(ROUND(U$368*$D63,0)=ROUND(U$368*$D64,0),CONCATENATE(ROUND(U$368*$D63,0),"L"),ROUND(U$368*$D63,0)))</f>
        <v>30R</v>
      </c>
      <c r="V63" s="193" t="str">
        <f aca="false">IF(ROUND(V$368*$D63,0)=ROUND(V$368*$D62,0),CONCATENATE(ROUND(V$368*$D63,0),(IF(V64=CONCATENATE(ROUND(V$368*$D63,0),"R"),"C","R"))),IF(ROUND(V$368*$D63,0)=ROUND(V$368*$D64,0),CONCATENATE(ROUND(V$368*$D63,0),"L"),ROUND(V$368*$D63,0)))</f>
        <v>32L</v>
      </c>
      <c r="W63" s="194" t="str">
        <f aca="false">IF(ROUND(W$368*$D63,0)=ROUND(W$368*$D62,0),CONCATENATE(ROUND(W$368*$D63,0),(IF(W64=CONCATENATE(ROUND(W$368*$D63,0),"R"),"C","R"))),IF(ROUND(W$368*$D63,0)=ROUND(W$368*$D64,0),CONCATENATE(ROUND(W$368*$D63,0),"L"),ROUND(W$368*$D63,0)))</f>
        <v>25C</v>
      </c>
      <c r="X63" s="194" t="str">
        <f aca="false">IF(ROUND(X$368*$D63,0)=ROUND(X$368*$D62,0),CONCATENATE(ROUND(X$368*$D63,0),(IF(X64=CONCATENATE(ROUND(X$368*$D63,0),"R"),"C","R"))),IF(ROUND(X$368*$D63,0)=ROUND(X$368*$D64,0),CONCATENATE(ROUND(X$368*$D63,0),"L"),ROUND(X$368*$D63,0)))</f>
        <v>28R</v>
      </c>
      <c r="Y63" s="194" t="str">
        <f aca="false">IF(ROUND(Y$368*$D63,0)=ROUND(Y$368*$D62,0),CONCATENATE(ROUND(Y$368*$D63,0),(IF(Y64=CONCATENATE(ROUND(Y$368*$D63,0),"R"),"C","R"))),IF(ROUND(Y$368*$D63,0)=ROUND(Y$368*$D64,0),CONCATENATE(ROUND(Y$368*$D63,0),"L"),ROUND(Y$368*$D63,0)))</f>
        <v>30R</v>
      </c>
      <c r="Z63" s="195" t="str">
        <f aca="false">IF(ROUND(Z$368*$D63,0)=ROUND(Z$368*$D62,0),CONCATENATE(ROUND(Z$368*$D63,0),(IF(Z64=CONCATENATE(ROUND(Z$368*$D63,0),"R"),"C","R"))),IF(ROUND(Z$368*$D63,0)=ROUND(Z$368*$D64,0),CONCATENATE(ROUND(Z$368*$D63,0),"L"),ROUND(Z$368*$D63,0)))</f>
        <v>23R</v>
      </c>
      <c r="AA63" s="195" t="str">
        <f aca="false">IF(ROUND(AA$368*$D63,0)=ROUND(AA$368*$D62,0),CONCATENATE(ROUND(AA$368*$D63,0),(IF(AA64=CONCATENATE(ROUND(AA$368*$D63,0),"R"),"C","R"))),IF(ROUND(AA$368*$D63,0)=ROUND(AA$368*$D64,0),CONCATENATE(ROUND(AA$368*$D63,0),"L"),ROUND(AA$368*$D63,0)))</f>
        <v>27L</v>
      </c>
      <c r="AB63" s="195" t="str">
        <f aca="false">IF(ROUND(AB$368*$D63,0)=ROUND(AB$368*$D62,0),CONCATENATE(ROUND(AB$368*$D63,0),(IF(AB64=CONCATENATE(ROUND(AB$368*$D63,0),"R"),"C","R"))),IF(ROUND(AB$368*$D63,0)=ROUND(AB$368*$D64,0),CONCATENATE(ROUND(AB$368*$D63,0),"L"),ROUND(AB$368*$D63,0)))</f>
        <v>28R</v>
      </c>
      <c r="AC63" s="196" t="str">
        <f aca="false">IF(ROUND(AC$368*$D63,0)=ROUND(AC$368*$D62,0),CONCATENATE(ROUND(AC$368*$D63,0),(IF(AC64=CONCATENATE(ROUND(AC$368*$D63,0),"R"),"C","R"))),IF(ROUND(AC$368*$D63,0)=ROUND(AC$368*$D64,0),CONCATENATE(ROUND(AC$368*$D63,0),"L"),ROUND(AC$368*$D63,0)))</f>
        <v>22L</v>
      </c>
      <c r="AD63" s="196" t="str">
        <f aca="false">IF(ROUND(AD$368*$D63,0)=ROUND(AD$368*$D62,0),CONCATENATE(ROUND(AD$368*$D63,0),(IF(AD64=CONCATENATE(ROUND(AD$368*$D63,0),"R"),"C","R"))),IF(ROUND(AD$368*$D63,0)=ROUND(AD$368*$D64,0),CONCATENATE(ROUND(AD$368*$D63,0),"L"),ROUND(AD$368*$D63,0)))</f>
        <v>25C</v>
      </c>
      <c r="AE63" s="196" t="str">
        <f aca="false">IF(ROUND(AE$368*$D63,0)=ROUND(AE$368*$D62,0),CONCATENATE(ROUND(AE$368*$D63,0),(IF(AE64=CONCATENATE(ROUND(AE$368*$D63,0),"R"),"C","R"))),IF(ROUND(AE$368*$D63,0)=ROUND(AE$368*$D64,0),CONCATENATE(ROUND(AE$368*$D63,0),"L"),ROUND(AE$368*$D63,0)))</f>
        <v>27L</v>
      </c>
      <c r="AF63" s="197" t="str">
        <f aca="false">IF(ROUND(AF$368*$D63,0)=ROUND(AF$368*$D62,0),CONCATENATE(ROUND(AF$368*$D63,0),(IF(AF64=CONCATENATE(ROUND(AF$368*$D63,0),"R"),"C","R"))),IF(ROUND(AF$368*$D63,0)=ROUND(AF$368*$D64,0),CONCATENATE(ROUND(AF$368*$D63,0),"L"),ROUND(AF$368*$D63,0)))</f>
        <v>20C</v>
      </c>
      <c r="AG63" s="197" t="str">
        <f aca="false">IF(ROUND(AG$368*$D63,0)=ROUND(AG$368*$D62,0),CONCATENATE(ROUND(AG$368*$D63,0),(IF(AG64=CONCATENATE(ROUND(AG$368*$D63,0),"R"),"C","R"))),IF(ROUND(AG$368*$D63,0)=ROUND(AG$368*$D64,0),CONCATENATE(ROUND(AG$368*$D63,0),"L"),ROUND(AG$368*$D63,0)))</f>
        <v>23R</v>
      </c>
      <c r="AH63" s="197" t="str">
        <f aca="false">IF(ROUND(AH$368*$D63,0)=ROUND(AH$368*$D62,0),CONCATENATE(ROUND(AH$368*$D63,0),(IF(AH64=CONCATENATE(ROUND(AH$368*$D63,0),"R"),"C","R"))),IF(ROUND(AH$368*$D63,0)=ROUND(AH$368*$D64,0),CONCATENATE(ROUND(AH$368*$D63,0),"L"),ROUND(AH$368*$D63,0)))</f>
        <v>25C</v>
      </c>
      <c r="AI63" s="198" t="str">
        <f aca="false">IF(ROUND(AI$368*$D63,0)=ROUND(AI$368*$D62,0),CONCATENATE(ROUND(AI$368*$D63,0),(IF(AI64=CONCATENATE(ROUND(AI$368*$D63,0),"R"),"C","R"))),IF(ROUND(AI$368*$D63,0)=ROUND(AI$368*$D64,0),CONCATENATE(ROUND(AI$368*$D63,0),"L"),ROUND(AI$368*$D63,0)))</f>
        <v>18R</v>
      </c>
      <c r="AJ63" s="198" t="str">
        <f aca="false">IF(ROUND(AJ$368*$D63,0)=ROUND(AJ$368*$D62,0),CONCATENATE(ROUND(AJ$368*$D63,0),(IF(AJ64=CONCATENATE(ROUND(AJ$368*$D63,0),"R"),"C","R"))),IF(ROUND(AJ$368*$D63,0)=ROUND(AJ$368*$D64,0),CONCATENATE(ROUND(AJ$368*$D63,0),"L"),ROUND(AJ$368*$D63,0)))</f>
        <v>22L</v>
      </c>
      <c r="AK63" s="198" t="str">
        <f aca="false">IF(ROUND(AK$368*$D63,0)=ROUND(AK$368*$D62,0),CONCATENATE(ROUND(AK$368*$D63,0),(IF(AK64=CONCATENATE(ROUND(AK$368*$D63,0),"R"),"C","R"))),IF(ROUND(AK$368*$D63,0)=ROUND(AK$368*$D64,0),CONCATENATE(ROUND(AK$368*$D63,0),"L"),ROUND(AK$368*$D63,0)))</f>
        <v>23R</v>
      </c>
    </row>
    <row r="64" customFormat="false" ht="13.5" hidden="false" customHeight="false" outlineLevel="0" collapsed="false">
      <c r="D64" s="199" t="n">
        <f aca="false">D63+0.2/72</f>
        <v>0.169444444444444</v>
      </c>
      <c r="E64" s="188" t="n">
        <f aca="false">IF(ROUND(E$368*$D64,0)=ROUND(E$368*$D63,0),CONCATENATE(ROUND(E$368*$D64,0),"R"),IF(ROUND(E$368*$D64,0)=ROUND(E$368*$D65,0),CONCATENATE(ROUND(E$368*$D64,0),"L"),ROUND(E$368*$D64,0)))</f>
        <v>63</v>
      </c>
      <c r="F64" s="188" t="n">
        <f aca="false">IF(ROUND(F$368*$D64,0)=ROUND(F$368*$D63,0),CONCATENATE(ROUND(F$368*$D64,0),"R"),IF(ROUND(F$368*$D64,0)=ROUND(F$368*$D65,0),CONCATENATE(ROUND(F$368*$D64,0),"L"),ROUND(F$368*$D64,0)))</f>
        <v>66</v>
      </c>
      <c r="G64" s="188" t="n">
        <f aca="false">IF(ROUND(G$368*$D64,0)=ROUND(G$368*$D63,0),CONCATENATE(ROUND(G$368*$D64,0),"R"),IF(ROUND(G$368*$D64,0)=ROUND(G$368*$D65,0),CONCATENATE(ROUND(G$368*$D64,0),"L"),ROUND(G$368*$D64,0)))</f>
        <v>68</v>
      </c>
      <c r="H64" s="189" t="n">
        <f aca="false">IF(ROUND(H$368*$D64,0)=ROUND(H$368*$D63,0),CONCATENATE(ROUND(H$368*$D64,0),"R"),IF(ROUND(H$368*$D64,0)=ROUND(H$368*$D65,0),CONCATENATE(ROUND(H$368*$D64,0),"L"),ROUND(H$368*$D64,0)))</f>
        <v>60</v>
      </c>
      <c r="I64" s="189" t="n">
        <f aca="false">IF(ROUND(I$368*$D64,0)=ROUND(I$368*$D63,0),CONCATENATE(ROUND(I$368*$D64,0),"R"),IF(ROUND(I$368*$D64,0)=ROUND(I$368*$D65,0),CONCATENATE(ROUND(I$368*$D64,0),"L"),ROUND(I$368*$D64,0)))</f>
        <v>63</v>
      </c>
      <c r="J64" s="189" t="n">
        <f aca="false">IF(ROUND(J$368*$D64,0)=ROUND(J$368*$D63,0),CONCATENATE(ROUND(J$368*$D64,0),"R"),IF(ROUND(J$368*$D64,0)=ROUND(J$368*$D65,0),CONCATENATE(ROUND(J$368*$D64,0),"L"),ROUND(J$368*$D64,0)))</f>
        <v>65</v>
      </c>
      <c r="K64" s="190" t="n">
        <f aca="false">IF(ROUND(K$368*$D64,0)=ROUND(K$368*$D63,0),CONCATENATE(ROUND(K$368*$D64,0),"R"),IF(ROUND(K$368*$D64,0)=ROUND(K$368*$D65,0),CONCATENATE(ROUND(K$368*$D64,0),"L"),ROUND(K$368*$D64,0)))</f>
        <v>56</v>
      </c>
      <c r="L64" s="190" t="n">
        <f aca="false">IF(ROUND(L$368*$D64,0)=ROUND(L$368*$D63,0),CONCATENATE(ROUND(L$368*$D64,0),"R"),IF(ROUND(L$368*$D64,0)=ROUND(L$368*$D65,0),CONCATENATE(ROUND(L$368*$D64,0),"L"),ROUND(L$368*$D64,0)))</f>
        <v>60</v>
      </c>
      <c r="M64" s="190" t="n">
        <f aca="false">IF(ROUND(M$368*$D64,0)=ROUND(M$368*$D63,0),CONCATENATE(ROUND(M$368*$D64,0),"R"),IF(ROUND(M$368*$D64,0)=ROUND(M$368*$D65,0),CONCATENATE(ROUND(M$368*$D64,0),"L"),ROUND(M$368*$D64,0)))</f>
        <v>61</v>
      </c>
      <c r="N64" s="191" t="str">
        <f aca="false">IF(ROUND(N$368*$D64,0)=ROUND(N$368*$D63,0),CONCATENATE(ROUND(N$368*$D64,0),(IF(N65=CONCATENATE(ROUND(N$368*$D64,0),"R"),"C","R"))),IF(ROUND(N$368*$D64,0)=ROUND(N$368*$D65,0),CONCATENATE(ROUND(N$368*$D64,0),"L"),ROUND(N$368*$D64,0)))</f>
        <v>31L</v>
      </c>
      <c r="O64" s="191" t="str">
        <f aca="false">IF(ROUND(O$368*$D64,0)=ROUND(O$368*$D63,0),CONCATENATE(ROUND(O$368*$D64,0),(IF(O65=CONCATENATE(ROUND(O$368*$D64,0),"R"),"C","R"))),IF(ROUND(O$368*$D64,0)=ROUND(O$368*$D65,0),CONCATENATE(ROUND(O$368*$D64,0),"L"),ROUND(O$368*$D64,0)))</f>
        <v>34L</v>
      </c>
      <c r="P64" s="191" t="str">
        <f aca="false">IF(ROUND(P$368*$D64,0)=ROUND(P$368*$D63,0),CONCATENATE(ROUND(P$368*$D64,0),(IF(P65=CONCATENATE(ROUND(P$368*$D64,0),"R"),"C","R"))),IF(ROUND(P$368*$D64,0)=ROUND(P$368*$D65,0),CONCATENATE(ROUND(P$368*$D64,0),"L"),ROUND(P$368*$D64,0)))</f>
        <v>36L</v>
      </c>
      <c r="Q64" s="192" t="str">
        <f aca="false">IF(ROUND(Q$368*$D64,0)=ROUND(Q$368*$D63,0),CONCATENATE(ROUND(Q$368*$D64,0),(IF(Q65=CONCATENATE(ROUND(Q$368*$D64,0),"R"),"C","R"))),IF(ROUND(Q$368*$D64,0)=ROUND(Q$368*$D65,0),CONCATENATE(ROUND(Q$368*$D64,0),"L"),ROUND(Q$368*$D64,0)))</f>
        <v>29L</v>
      </c>
      <c r="R64" s="192" t="str">
        <f aca="false">IF(ROUND(R$368*$D64,0)=ROUND(R$368*$D63,0),CONCATENATE(ROUND(R$368*$D64,0),(IF(R65=CONCATENATE(ROUND(R$368*$D64,0),"R"),"C","R"))),IF(ROUND(R$368*$D64,0)=ROUND(R$368*$D65,0),CONCATENATE(ROUND(R$368*$D64,0),"L"),ROUND(R$368*$D64,0)))</f>
        <v>32R</v>
      </c>
      <c r="S64" s="192" t="str">
        <f aca="false">IF(ROUND(S$368*$D64,0)=ROUND(S$368*$D63,0),CONCATENATE(ROUND(S$368*$D64,0),(IF(S65=CONCATENATE(ROUND(S$368*$D64,0),"R"),"C","R"))),IF(ROUND(S$368*$D64,0)=ROUND(S$368*$D65,0),CONCATENATE(ROUND(S$368*$D64,0),"L"),ROUND(S$368*$D64,0)))</f>
        <v>34L</v>
      </c>
      <c r="T64" s="193" t="str">
        <f aca="false">IF(ROUND(T$368*$D64,0)=ROUND(T$368*$D63,0),CONCATENATE(ROUND(T$368*$D64,0),(IF(T65=CONCATENATE(ROUND(T$368*$D64,0),"R"),"C","R"))),IF(ROUND(T$368*$D64,0)=ROUND(T$368*$D65,0),CONCATENATE(ROUND(T$368*$D64,0),"L"),ROUND(T$368*$D64,0)))</f>
        <v>27R</v>
      </c>
      <c r="U64" s="193" t="str">
        <f aca="false">IF(ROUND(U$368*$D64,0)=ROUND(U$368*$D63,0),CONCATENATE(ROUND(U$368*$D64,0),(IF(U65=CONCATENATE(ROUND(U$368*$D64,0),"R"),"C","R"))),IF(ROUND(U$368*$D64,0)=ROUND(U$368*$D65,0),CONCATENATE(ROUND(U$368*$D64,0),"L"),ROUND(U$368*$D64,0)))</f>
        <v>31L</v>
      </c>
      <c r="V64" s="193" t="str">
        <f aca="false">IF(ROUND(V$368*$D64,0)=ROUND(V$368*$D63,0),CONCATENATE(ROUND(V$368*$D64,0),(IF(V65=CONCATENATE(ROUND(V$368*$D64,0),"R"),"C","R"))),IF(ROUND(V$368*$D64,0)=ROUND(V$368*$D65,0),CONCATENATE(ROUND(V$368*$D64,0),"L"),ROUND(V$368*$D64,0)))</f>
        <v>32R</v>
      </c>
      <c r="W64" s="194" t="str">
        <f aca="false">IF(ROUND(W$368*$D64,0)=ROUND(W$368*$D63,0),CONCATENATE(ROUND(W$368*$D64,0),(IF(W65=CONCATENATE(ROUND(W$368*$D64,0),"R"),"C","R"))),IF(ROUND(W$368*$D64,0)=ROUND(W$368*$D65,0),CONCATENATE(ROUND(W$368*$D64,0),"L"),ROUND(W$368*$D64,0)))</f>
        <v>25R</v>
      </c>
      <c r="X64" s="194" t="str">
        <f aca="false">IF(ROUND(X$368*$D64,0)=ROUND(X$368*$D63,0),CONCATENATE(ROUND(X$368*$D64,0),(IF(X65=CONCATENATE(ROUND(X$368*$D64,0),"R"),"C","R"))),IF(ROUND(X$368*$D64,0)=ROUND(X$368*$D65,0),CONCATENATE(ROUND(X$368*$D64,0),"L"),ROUND(X$368*$D64,0)))</f>
        <v>29L</v>
      </c>
      <c r="Y64" s="194" t="str">
        <f aca="false">IF(ROUND(Y$368*$D64,0)=ROUND(Y$368*$D63,0),CONCATENATE(ROUND(Y$368*$D64,0),(IF(Y65=CONCATENATE(ROUND(Y$368*$D64,0),"R"),"C","R"))),IF(ROUND(Y$368*$D64,0)=ROUND(Y$368*$D65,0),CONCATENATE(ROUND(Y$368*$D64,0),"L"),ROUND(Y$368*$D64,0)))</f>
        <v>31L</v>
      </c>
      <c r="Z64" s="195" t="str">
        <f aca="false">IF(ROUND(Z$368*$D64,0)=ROUND(Z$368*$D63,0),CONCATENATE(ROUND(Z$368*$D64,0),(IF(Z65=CONCATENATE(ROUND(Z$368*$D64,0),"R"),"C","R"))),IF(ROUND(Z$368*$D64,0)=ROUND(Z$368*$D65,0),CONCATENATE(ROUND(Z$368*$D64,0),"L"),ROUND(Z$368*$D64,0)))</f>
        <v>24L</v>
      </c>
      <c r="AA64" s="195" t="str">
        <f aca="false">IF(ROUND(AA$368*$D64,0)=ROUND(AA$368*$D63,0),CONCATENATE(ROUND(AA$368*$D64,0),(IF(AA65=CONCATENATE(ROUND(AA$368*$D64,0),"R"),"C","R"))),IF(ROUND(AA$368*$D64,0)=ROUND(AA$368*$D65,0),CONCATENATE(ROUND(AA$368*$D64,0),"L"),ROUND(AA$368*$D64,0)))</f>
        <v>27R</v>
      </c>
      <c r="AB64" s="195" t="str">
        <f aca="false">IF(ROUND(AB$368*$D64,0)=ROUND(AB$368*$D63,0),CONCATENATE(ROUND(AB$368*$D64,0),(IF(AB65=CONCATENATE(ROUND(AB$368*$D64,0),"R"),"C","R"))),IF(ROUND(AB$368*$D64,0)=ROUND(AB$368*$D65,0),CONCATENATE(ROUND(AB$368*$D64,0),"L"),ROUND(AB$368*$D64,0)))</f>
        <v>29L</v>
      </c>
      <c r="AC64" s="196" t="str">
        <f aca="false">IF(ROUND(AC$368*$D64,0)=ROUND(AC$368*$D63,0),CONCATENATE(ROUND(AC$368*$D64,0),(IF(AC65=CONCATENATE(ROUND(AC$368*$D64,0),"R"),"C","R"))),IF(ROUND(AC$368*$D64,0)=ROUND(AC$368*$D65,0),CONCATENATE(ROUND(AC$368*$D64,0),"L"),ROUND(AC$368*$D64,0)))</f>
        <v>22C</v>
      </c>
      <c r="AD64" s="196" t="str">
        <f aca="false">IF(ROUND(AD$368*$D64,0)=ROUND(AD$368*$D63,0),CONCATENATE(ROUND(AD$368*$D64,0),(IF(AD65=CONCATENATE(ROUND(AD$368*$D64,0),"R"),"C","R"))),IF(ROUND(AD$368*$D64,0)=ROUND(AD$368*$D65,0),CONCATENATE(ROUND(AD$368*$D64,0),"L"),ROUND(AD$368*$D64,0)))</f>
        <v>25R</v>
      </c>
      <c r="AE64" s="196" t="str">
        <f aca="false">IF(ROUND(AE$368*$D64,0)=ROUND(AE$368*$D63,0),CONCATENATE(ROUND(AE$368*$D64,0),(IF(AE65=CONCATENATE(ROUND(AE$368*$D64,0),"R"),"C","R"))),IF(ROUND(AE$368*$D64,0)=ROUND(AE$368*$D65,0),CONCATENATE(ROUND(AE$368*$D64,0),"L"),ROUND(AE$368*$D64,0)))</f>
        <v>27R</v>
      </c>
      <c r="AF64" s="197" t="str">
        <f aca="false">IF(ROUND(AF$368*$D64,0)=ROUND(AF$368*$D63,0),CONCATENATE(ROUND(AF$368*$D64,0),(IF(AF65=CONCATENATE(ROUND(AF$368*$D64,0),"R"),"C","R"))),IF(ROUND(AF$368*$D64,0)=ROUND(AF$368*$D65,0),CONCATENATE(ROUND(AF$368*$D64,0),"L"),ROUND(AF$368*$D64,0)))</f>
        <v>20R</v>
      </c>
      <c r="AG64" s="197" t="str">
        <f aca="false">IF(ROUND(AG$368*$D64,0)=ROUND(AG$368*$D63,0),CONCATENATE(ROUND(AG$368*$D64,0),(IF(AG65=CONCATENATE(ROUND(AG$368*$D64,0),"R"),"C","R"))),IF(ROUND(AG$368*$D64,0)=ROUND(AG$368*$D65,0),CONCATENATE(ROUND(AG$368*$D64,0),"L"),ROUND(AG$368*$D64,0)))</f>
        <v>24L</v>
      </c>
      <c r="AH64" s="197" t="str">
        <f aca="false">IF(ROUND(AH$368*$D64,0)=ROUND(AH$368*$D63,0),CONCATENATE(ROUND(AH$368*$D64,0),(IF(AH65=CONCATENATE(ROUND(AH$368*$D64,0),"R"),"C","R"))),IF(ROUND(AH$368*$D64,0)=ROUND(AH$368*$D65,0),CONCATENATE(ROUND(AH$368*$D64,0),"L"),ROUND(AH$368*$D64,0)))</f>
        <v>25R</v>
      </c>
      <c r="AI64" s="198" t="str">
        <f aca="false">IF(ROUND(AI$368*$D64,0)=ROUND(AI$368*$D63,0),CONCATENATE(ROUND(AI$368*$D64,0),(IF(AI65=CONCATENATE(ROUND(AI$368*$D64,0),"R"),"C","R"))),IF(ROUND(AI$368*$D64,0)=ROUND(AI$368*$D65,0),CONCATENATE(ROUND(AI$368*$D64,0),"L"),ROUND(AI$368*$D64,0)))</f>
        <v>19L</v>
      </c>
      <c r="AJ64" s="198" t="str">
        <f aca="false">IF(ROUND(AJ$368*$D64,0)=ROUND(AJ$368*$D63,0),CONCATENATE(ROUND(AJ$368*$D64,0),(IF(AJ65=CONCATENATE(ROUND(AJ$368*$D64,0),"R"),"C","R"))),IF(ROUND(AJ$368*$D64,0)=ROUND(AJ$368*$D65,0),CONCATENATE(ROUND(AJ$368*$D64,0),"L"),ROUND(AJ$368*$D64,0)))</f>
        <v>22C</v>
      </c>
      <c r="AK64" s="198" t="str">
        <f aca="false">IF(ROUND(AK$368*$D64,0)=ROUND(AK$368*$D63,0),CONCATENATE(ROUND(AK$368*$D64,0),(IF(AK65=CONCATENATE(ROUND(AK$368*$D64,0),"R"),"C","R"))),IF(ROUND(AK$368*$D64,0)=ROUND(AK$368*$D65,0),CONCATENATE(ROUND(AK$368*$D64,0),"L"),ROUND(AK$368*$D64,0)))</f>
        <v>24L</v>
      </c>
    </row>
    <row r="65" customFormat="false" ht="13.5" hidden="false" customHeight="false" outlineLevel="0" collapsed="false">
      <c r="D65" s="199" t="n">
        <f aca="false">D64+0.2/72</f>
        <v>0.172222222222222</v>
      </c>
      <c r="E65" s="188" t="n">
        <f aca="false">IF(ROUND(E$368*$D65,0)=ROUND(E$368*$D64,0),CONCATENATE(ROUND(E$368*$D65,0),"R"),IF(ROUND(E$368*$D65,0)=ROUND(E$368*$D66,0),CONCATENATE(ROUND(E$368*$D65,0),"L"),ROUND(E$368*$D65,0)))</f>
        <v>64</v>
      </c>
      <c r="F65" s="188" t="n">
        <f aca="false">IF(ROUND(F$368*$D65,0)=ROUND(F$368*$D64,0),CONCATENATE(ROUND(F$368*$D65,0),"R"),IF(ROUND(F$368*$D65,0)=ROUND(F$368*$D66,0),CONCATENATE(ROUND(F$368*$D65,0),"L"),ROUND(F$368*$D65,0)))</f>
        <v>68</v>
      </c>
      <c r="G65" s="188" t="n">
        <f aca="false">IF(ROUND(G$368*$D65,0)=ROUND(G$368*$D64,0),CONCATENATE(ROUND(G$368*$D65,0),"R"),IF(ROUND(G$368*$D65,0)=ROUND(G$368*$D66,0),CONCATENATE(ROUND(G$368*$D65,0),"L"),ROUND(G$368*$D65,0)))</f>
        <v>69</v>
      </c>
      <c r="H65" s="189" t="n">
        <f aca="false">IF(ROUND(H$368*$D65,0)=ROUND(H$368*$D64,0),CONCATENATE(ROUND(H$368*$D65,0),"R"),IF(ROUND(H$368*$D65,0)=ROUND(H$368*$D66,0),CONCATENATE(ROUND(H$368*$D65,0),"L"),ROUND(H$368*$D65,0)))</f>
        <v>61</v>
      </c>
      <c r="I65" s="189" t="n">
        <f aca="false">IF(ROUND(I$368*$D65,0)=ROUND(I$368*$D64,0),CONCATENATE(ROUND(I$368*$D65,0),"R"),IF(ROUND(I$368*$D65,0)=ROUND(I$368*$D66,0),CONCATENATE(ROUND(I$368*$D65,0),"L"),ROUND(I$368*$D65,0)))</f>
        <v>64</v>
      </c>
      <c r="J65" s="189" t="n">
        <f aca="false">IF(ROUND(J$368*$D65,0)=ROUND(J$368*$D64,0),CONCATENATE(ROUND(J$368*$D65,0),"R"),IF(ROUND(J$368*$D65,0)=ROUND(J$368*$D66,0),CONCATENATE(ROUND(J$368*$D65,0),"L"),ROUND(J$368*$D65,0)))</f>
        <v>66</v>
      </c>
      <c r="K65" s="190" t="n">
        <f aca="false">IF(ROUND(K$368*$D65,0)=ROUND(K$368*$D64,0),CONCATENATE(ROUND(K$368*$D65,0),"R"),IF(ROUND(K$368*$D65,0)=ROUND(K$368*$D66,0),CONCATENATE(ROUND(K$368*$D65,0),"L"),ROUND(K$368*$D65,0)))</f>
        <v>57</v>
      </c>
      <c r="L65" s="190" t="n">
        <f aca="false">IF(ROUND(L$368*$D65,0)=ROUND(L$368*$D64,0),CONCATENATE(ROUND(L$368*$D65,0),"R"),IF(ROUND(L$368*$D65,0)=ROUND(L$368*$D66,0),CONCATENATE(ROUND(L$368*$D65,0),"L"),ROUND(L$368*$D65,0)))</f>
        <v>61</v>
      </c>
      <c r="M65" s="190" t="n">
        <f aca="false">IF(ROUND(M$368*$D65,0)=ROUND(M$368*$D64,0),CONCATENATE(ROUND(M$368*$D65,0),"R"),IF(ROUND(M$368*$D65,0)=ROUND(M$368*$D66,0),CONCATENATE(ROUND(M$368*$D65,0),"L"),ROUND(M$368*$D65,0)))</f>
        <v>62</v>
      </c>
      <c r="N65" s="191" t="str">
        <f aca="false">IF(ROUND(N$368*$D65,0)=ROUND(N$368*$D64,0),CONCATENATE(ROUND(N$368*$D65,0),(IF(N66=CONCATENATE(ROUND(N$368*$D65,0),"R"),"C","R"))),IF(ROUND(N$368*$D65,0)=ROUND(N$368*$D66,0),CONCATENATE(ROUND(N$368*$D65,0),"L"),ROUND(N$368*$D65,0)))</f>
        <v>31R</v>
      </c>
      <c r="O65" s="191" t="str">
        <f aca="false">IF(ROUND(O$368*$D65,0)=ROUND(O$368*$D64,0),CONCATENATE(ROUND(O$368*$D65,0),(IF(O66=CONCATENATE(ROUND(O$368*$D65,0),"R"),"C","R"))),IF(ROUND(O$368*$D65,0)=ROUND(O$368*$D66,0),CONCATENATE(ROUND(O$368*$D65,0),"L"),ROUND(O$368*$D65,0)))</f>
        <v>34R</v>
      </c>
      <c r="P65" s="191" t="str">
        <f aca="false">IF(ROUND(P$368*$D65,0)=ROUND(P$368*$D64,0),CONCATENATE(ROUND(P$368*$D65,0),(IF(P66=CONCATENATE(ROUND(P$368*$D65,0),"R"),"C","R"))),IF(ROUND(P$368*$D65,0)=ROUND(P$368*$D66,0),CONCATENATE(ROUND(P$368*$D65,0),"L"),ROUND(P$368*$D65,0)))</f>
        <v>36R</v>
      </c>
      <c r="Q65" s="192" t="str">
        <f aca="false">IF(ROUND(Q$368*$D65,0)=ROUND(Q$368*$D64,0),CONCATENATE(ROUND(Q$368*$D65,0),(IF(Q66=CONCATENATE(ROUND(Q$368*$D65,0),"R"),"C","R"))),IF(ROUND(Q$368*$D65,0)=ROUND(Q$368*$D66,0),CONCATENATE(ROUND(Q$368*$D65,0),"L"),ROUND(Q$368*$D65,0)))</f>
        <v>29R</v>
      </c>
      <c r="R65" s="192" t="str">
        <f aca="false">IF(ROUND(R$368*$D65,0)=ROUND(R$368*$D64,0),CONCATENATE(ROUND(R$368*$D65,0),(IF(R66=CONCATENATE(ROUND(R$368*$D65,0),"R"),"C","R"))),IF(ROUND(R$368*$D65,0)=ROUND(R$368*$D66,0),CONCATENATE(ROUND(R$368*$D65,0),"L"),ROUND(R$368*$D65,0)))</f>
        <v>33L</v>
      </c>
      <c r="S65" s="192" t="str">
        <f aca="false">IF(ROUND(S$368*$D65,0)=ROUND(S$368*$D64,0),CONCATENATE(ROUND(S$368*$D65,0),(IF(S66=CONCATENATE(ROUND(S$368*$D65,0),"R"),"C","R"))),IF(ROUND(S$368*$D65,0)=ROUND(S$368*$D66,0),CONCATENATE(ROUND(S$368*$D65,0),"L"),ROUND(S$368*$D65,0)))</f>
        <v>34R</v>
      </c>
      <c r="T65" s="193" t="str">
        <f aca="false">IF(ROUND(T$368*$D65,0)=ROUND(T$368*$D64,0),CONCATENATE(ROUND(T$368*$D65,0),(IF(T66=CONCATENATE(ROUND(T$368*$D65,0),"R"),"C","R"))),IF(ROUND(T$368*$D65,0)=ROUND(T$368*$D66,0),CONCATENATE(ROUND(T$368*$D65,0),"L"),ROUND(T$368*$D65,0)))</f>
        <v>28L</v>
      </c>
      <c r="U65" s="193" t="str">
        <f aca="false">IF(ROUND(U$368*$D65,0)=ROUND(U$368*$D64,0),CONCATENATE(ROUND(U$368*$D65,0),(IF(U66=CONCATENATE(ROUND(U$368*$D65,0),"R"),"C","R"))),IF(ROUND(U$368*$D65,0)=ROUND(U$368*$D66,0),CONCATENATE(ROUND(U$368*$D65,0),"L"),ROUND(U$368*$D65,0)))</f>
        <v>31R</v>
      </c>
      <c r="V65" s="193" t="str">
        <f aca="false">IF(ROUND(V$368*$D65,0)=ROUND(V$368*$D64,0),CONCATENATE(ROUND(V$368*$D65,0),(IF(V66=CONCATENATE(ROUND(V$368*$D65,0),"R"),"C","R"))),IF(ROUND(V$368*$D65,0)=ROUND(V$368*$D66,0),CONCATENATE(ROUND(V$368*$D65,0),"L"),ROUND(V$368*$D65,0)))</f>
        <v>33L</v>
      </c>
      <c r="W65" s="194" t="str">
        <f aca="false">IF(ROUND(W$368*$D65,0)=ROUND(W$368*$D64,0),CONCATENATE(ROUND(W$368*$D65,0),(IF(W66=CONCATENATE(ROUND(W$368*$D65,0),"R"),"C","R"))),IF(ROUND(W$368*$D65,0)=ROUND(W$368*$D66,0),CONCATENATE(ROUND(W$368*$D65,0),"L"),ROUND(W$368*$D65,0)))</f>
        <v>26L</v>
      </c>
      <c r="X65" s="194" t="str">
        <f aca="false">IF(ROUND(X$368*$D65,0)=ROUND(X$368*$D64,0),CONCATENATE(ROUND(X$368*$D65,0),(IF(X66=CONCATENATE(ROUND(X$368*$D65,0),"R"),"C","R"))),IF(ROUND(X$368*$D65,0)=ROUND(X$368*$D66,0),CONCATENATE(ROUND(X$368*$D65,0),"L"),ROUND(X$368*$D65,0)))</f>
        <v>29R</v>
      </c>
      <c r="Y65" s="194" t="str">
        <f aca="false">IF(ROUND(Y$368*$D65,0)=ROUND(Y$368*$D64,0),CONCATENATE(ROUND(Y$368*$D65,0),(IF(Y66=CONCATENATE(ROUND(Y$368*$D65,0),"R"),"C","R"))),IF(ROUND(Y$368*$D65,0)=ROUND(Y$368*$D66,0),CONCATENATE(ROUND(Y$368*$D65,0),"L"),ROUND(Y$368*$D65,0)))</f>
        <v>31R</v>
      </c>
      <c r="Z65" s="195" t="str">
        <f aca="false">IF(ROUND(Z$368*$D65,0)=ROUND(Z$368*$D64,0),CONCATENATE(ROUND(Z$368*$D65,0),(IF(Z66=CONCATENATE(ROUND(Z$368*$D65,0),"R"),"C","R"))),IF(ROUND(Z$368*$D65,0)=ROUND(Z$368*$D66,0),CONCATENATE(ROUND(Z$368*$D65,0),"L"),ROUND(Z$368*$D65,0)))</f>
        <v>24R</v>
      </c>
      <c r="AA65" s="195" t="str">
        <f aca="false">IF(ROUND(AA$368*$D65,0)=ROUND(AA$368*$D64,0),CONCATENATE(ROUND(AA$368*$D65,0),(IF(AA66=CONCATENATE(ROUND(AA$368*$D65,0),"R"),"C","R"))),IF(ROUND(AA$368*$D65,0)=ROUND(AA$368*$D66,0),CONCATENATE(ROUND(AA$368*$D65,0),"L"),ROUND(AA$368*$D65,0)))</f>
        <v>28L</v>
      </c>
      <c r="AB65" s="195" t="str">
        <f aca="false">IF(ROUND(AB$368*$D65,0)=ROUND(AB$368*$D64,0),CONCATENATE(ROUND(AB$368*$D65,0),(IF(AB66=CONCATENATE(ROUND(AB$368*$D65,0),"R"),"C","R"))),IF(ROUND(AB$368*$D65,0)=ROUND(AB$368*$D66,0),CONCATENATE(ROUND(AB$368*$D65,0),"L"),ROUND(AB$368*$D65,0)))</f>
        <v>29R</v>
      </c>
      <c r="AC65" s="196" t="str">
        <f aca="false">IF(ROUND(AC$368*$D65,0)=ROUND(AC$368*$D64,0),CONCATENATE(ROUND(AC$368*$D65,0),(IF(AC66=CONCATENATE(ROUND(AC$368*$D65,0),"R"),"C","R"))),IF(ROUND(AC$368*$D65,0)=ROUND(AC$368*$D66,0),CONCATENATE(ROUND(AC$368*$D65,0),"L"),ROUND(AC$368*$D65,0)))</f>
        <v>22R</v>
      </c>
      <c r="AD65" s="196" t="str">
        <f aca="false">IF(ROUND(AD$368*$D65,0)=ROUND(AD$368*$D64,0),CONCATENATE(ROUND(AD$368*$D65,0),(IF(AD66=CONCATENATE(ROUND(AD$368*$D65,0),"R"),"C","R"))),IF(ROUND(AD$368*$D65,0)=ROUND(AD$368*$D66,0),CONCATENATE(ROUND(AD$368*$D65,0),"L"),ROUND(AD$368*$D65,0)))</f>
        <v>26L</v>
      </c>
      <c r="AE65" s="196" t="str">
        <f aca="false">IF(ROUND(AE$368*$D65,0)=ROUND(AE$368*$D64,0),CONCATENATE(ROUND(AE$368*$D65,0),(IF(AE66=CONCATENATE(ROUND(AE$368*$D65,0),"R"),"C","R"))),IF(ROUND(AE$368*$D65,0)=ROUND(AE$368*$D66,0),CONCATENATE(ROUND(AE$368*$D65,0),"L"),ROUND(AE$368*$D65,0)))</f>
        <v>28L</v>
      </c>
      <c r="AF65" s="197" t="str">
        <f aca="false">IF(ROUND(AF$368*$D65,0)=ROUND(AF$368*$D64,0),CONCATENATE(ROUND(AF$368*$D65,0),(IF(AF66=CONCATENATE(ROUND(AF$368*$D65,0),"R"),"C","R"))),IF(ROUND(AF$368*$D65,0)=ROUND(AF$368*$D66,0),CONCATENATE(ROUND(AF$368*$D65,0),"L"),ROUND(AF$368*$D65,0)))</f>
        <v>21L</v>
      </c>
      <c r="AG65" s="197" t="str">
        <f aca="false">IF(ROUND(AG$368*$D65,0)=ROUND(AG$368*$D64,0),CONCATENATE(ROUND(AG$368*$D65,0),(IF(AG66=CONCATENATE(ROUND(AG$368*$D65,0),"R"),"C","R"))),IF(ROUND(AG$368*$D65,0)=ROUND(AG$368*$D66,0),CONCATENATE(ROUND(AG$368*$D65,0),"L"),ROUND(AG$368*$D65,0)))</f>
        <v>24R</v>
      </c>
      <c r="AH65" s="197" t="str">
        <f aca="false">IF(ROUND(AH$368*$D65,0)=ROUND(AH$368*$D64,0),CONCATENATE(ROUND(AH$368*$D65,0),(IF(AH66=CONCATENATE(ROUND(AH$368*$D65,0),"R"),"C","R"))),IF(ROUND(AH$368*$D65,0)=ROUND(AH$368*$D66,0),CONCATENATE(ROUND(AH$368*$D65,0),"L"),ROUND(AH$368*$D65,0)))</f>
        <v>26L</v>
      </c>
      <c r="AI65" s="198" t="str">
        <f aca="false">IF(ROUND(AI$368*$D65,0)=ROUND(AI$368*$D64,0),CONCATENATE(ROUND(AI$368*$D65,0),(IF(AI66=CONCATENATE(ROUND(AI$368*$D65,0),"R"),"C","R"))),IF(ROUND(AI$368*$D65,0)=ROUND(AI$368*$D66,0),CONCATENATE(ROUND(AI$368*$D65,0),"L"),ROUND(AI$368*$D65,0)))</f>
        <v>19C</v>
      </c>
      <c r="AJ65" s="198" t="str">
        <f aca="false">IF(ROUND(AJ$368*$D65,0)=ROUND(AJ$368*$D64,0),CONCATENATE(ROUND(AJ$368*$D65,0),(IF(AJ66=CONCATENATE(ROUND(AJ$368*$D65,0),"R"),"C","R"))),IF(ROUND(AJ$368*$D65,0)=ROUND(AJ$368*$D66,0),CONCATENATE(ROUND(AJ$368*$D65,0),"L"),ROUND(AJ$368*$D65,0)))</f>
        <v>22R</v>
      </c>
      <c r="AK65" s="198" t="str">
        <f aca="false">IF(ROUND(AK$368*$D65,0)=ROUND(AK$368*$D64,0),CONCATENATE(ROUND(AK$368*$D65,0),(IF(AK66=CONCATENATE(ROUND(AK$368*$D65,0),"R"),"C","R"))),IF(ROUND(AK$368*$D65,0)=ROUND(AK$368*$D66,0),CONCATENATE(ROUND(AK$368*$D65,0),"L"),ROUND(AK$368*$D65,0)))</f>
        <v>24R</v>
      </c>
    </row>
    <row r="66" customFormat="false" ht="13.5" hidden="false" customHeight="false" outlineLevel="0" collapsed="false">
      <c r="D66" s="199" t="n">
        <f aca="false">D65+0.2/72</f>
        <v>0.175</v>
      </c>
      <c r="E66" s="188" t="n">
        <f aca="false">IF(ROUND(E$368*$D66,0)=ROUND(E$368*$D65,0),CONCATENATE(ROUND(E$368*$D66,0),"R"),IF(ROUND(E$368*$D66,0)=ROUND(E$368*$D67,0),CONCATENATE(ROUND(E$368*$D66,0),"L"),ROUND(E$368*$D66,0)))</f>
        <v>65</v>
      </c>
      <c r="F66" s="188" t="n">
        <f aca="false">IF(ROUND(F$368*$D66,0)=ROUND(F$368*$D65,0),CONCATENATE(ROUND(F$368*$D66,0),"R"),IF(ROUND(F$368*$D66,0)=ROUND(F$368*$D67,0),CONCATENATE(ROUND(F$368*$D66,0),"L"),ROUND(F$368*$D66,0)))</f>
        <v>69</v>
      </c>
      <c r="G66" s="188" t="n">
        <f aca="false">IF(ROUND(G$368*$D66,0)=ROUND(G$368*$D65,0),CONCATENATE(ROUND(G$368*$D66,0),"R"),IF(ROUND(G$368*$D66,0)=ROUND(G$368*$D67,0),CONCATENATE(ROUND(G$368*$D66,0),"L"),ROUND(G$368*$D66,0)))</f>
        <v>70</v>
      </c>
      <c r="H66" s="189" t="n">
        <f aca="false">IF(ROUND(H$368*$D66,0)=ROUND(H$368*$D65,0),CONCATENATE(ROUND(H$368*$D66,0),"R"),IF(ROUND(H$368*$D66,0)=ROUND(H$368*$D67,0),CONCATENATE(ROUND(H$368*$D66,0),"L"),ROUND(H$368*$D66,0)))</f>
        <v>62</v>
      </c>
      <c r="I66" s="189" t="n">
        <f aca="false">IF(ROUND(I$368*$D66,0)=ROUND(I$368*$D65,0),CONCATENATE(ROUND(I$368*$D66,0),"R"),IF(ROUND(I$368*$D66,0)=ROUND(I$368*$D67,0),CONCATENATE(ROUND(I$368*$D66,0),"L"),ROUND(I$368*$D66,0)))</f>
        <v>65</v>
      </c>
      <c r="J66" s="189" t="n">
        <f aca="false">IF(ROUND(J$368*$D66,0)=ROUND(J$368*$D65,0),CONCATENATE(ROUND(J$368*$D66,0),"R"),IF(ROUND(J$368*$D66,0)=ROUND(J$368*$D67,0),CONCATENATE(ROUND(J$368*$D66,0),"L"),ROUND(J$368*$D66,0)))</f>
        <v>67</v>
      </c>
      <c r="K66" s="190" t="n">
        <f aca="false">IF(ROUND(K$368*$D66,0)=ROUND(K$368*$D65,0),CONCATENATE(ROUND(K$368*$D66,0),"R"),IF(ROUND(K$368*$D66,0)=ROUND(K$368*$D67,0),CONCATENATE(ROUND(K$368*$D66,0),"L"),ROUND(K$368*$D66,0)))</f>
        <v>58</v>
      </c>
      <c r="L66" s="190" t="n">
        <f aca="false">IF(ROUND(L$368*$D66,0)=ROUND(L$368*$D65,0),CONCATENATE(ROUND(L$368*$D66,0),"R"),IF(ROUND(L$368*$D66,0)=ROUND(L$368*$D67,0),CONCATENATE(ROUND(L$368*$D66,0),"L"),ROUND(L$368*$D66,0)))</f>
        <v>62</v>
      </c>
      <c r="M66" s="190" t="n">
        <f aca="false">IF(ROUND(M$368*$D66,0)=ROUND(M$368*$D65,0),CONCATENATE(ROUND(M$368*$D66,0),"R"),IF(ROUND(M$368*$D66,0)=ROUND(M$368*$D67,0),CONCATENATE(ROUND(M$368*$D66,0),"L"),ROUND(M$368*$D66,0)))</f>
        <v>63</v>
      </c>
      <c r="N66" s="191" t="str">
        <f aca="false">IF(ROUND(N$368*$D66,0)=ROUND(N$368*$D65,0),CONCATENATE(ROUND(N$368*$D66,0),(IF(N67=CONCATENATE(ROUND(N$368*$D66,0),"R"),"C","R"))),IF(ROUND(N$368*$D66,0)=ROUND(N$368*$D67,0),CONCATENATE(ROUND(N$368*$D66,0),"L"),ROUND(N$368*$D66,0)))</f>
        <v>32L</v>
      </c>
      <c r="O66" s="191" t="n">
        <f aca="false">IF(ROUND(O$368*$D66,0)=ROUND(O$368*$D65,0),CONCATENATE(ROUND(O$368*$D66,0),(IF(O67=CONCATENATE(ROUND(O$368*$D66,0),"R"),"C","R"))),IF(ROUND(O$368*$D66,0)=ROUND(O$368*$D67,0),CONCATENATE(ROUND(O$368*$D66,0),"L"),ROUND(O$368*$D66,0)))</f>
        <v>35</v>
      </c>
      <c r="P66" s="191" t="str">
        <f aca="false">IF(ROUND(P$368*$D66,0)=ROUND(P$368*$D65,0),CONCATENATE(ROUND(P$368*$D66,0),(IF(P67=CONCATENATE(ROUND(P$368*$D66,0),"R"),"C","R"))),IF(ROUND(P$368*$D66,0)=ROUND(P$368*$D67,0),CONCATENATE(ROUND(P$368*$D66,0),"L"),ROUND(P$368*$D66,0)))</f>
        <v>37L</v>
      </c>
      <c r="Q66" s="192" t="str">
        <f aca="false">IF(ROUND(Q$368*$D66,0)=ROUND(Q$368*$D65,0),CONCATENATE(ROUND(Q$368*$D66,0),(IF(Q67=CONCATENATE(ROUND(Q$368*$D66,0),"R"),"C","R"))),IF(ROUND(Q$368*$D66,0)=ROUND(Q$368*$D67,0),CONCATENATE(ROUND(Q$368*$D66,0),"L"),ROUND(Q$368*$D66,0)))</f>
        <v>30L</v>
      </c>
      <c r="R66" s="192" t="str">
        <f aca="false">IF(ROUND(R$368*$D66,0)=ROUND(R$368*$D65,0),CONCATENATE(ROUND(R$368*$D66,0),(IF(R67=CONCATENATE(ROUND(R$368*$D66,0),"R"),"C","R"))),IF(ROUND(R$368*$D66,0)=ROUND(R$368*$D67,0),CONCATENATE(ROUND(R$368*$D66,0),"L"),ROUND(R$368*$D66,0)))</f>
        <v>33R</v>
      </c>
      <c r="S66" s="192" t="n">
        <f aca="false">IF(ROUND(S$368*$D66,0)=ROUND(S$368*$D65,0),CONCATENATE(ROUND(S$368*$D66,0),(IF(S67=CONCATENATE(ROUND(S$368*$D66,0),"R"),"C","R"))),IF(ROUND(S$368*$D66,0)=ROUND(S$368*$D67,0),CONCATENATE(ROUND(S$368*$D66,0),"L"),ROUND(S$368*$D66,0)))</f>
        <v>35</v>
      </c>
      <c r="T66" s="193" t="str">
        <f aca="false">IF(ROUND(T$368*$D66,0)=ROUND(T$368*$D65,0),CONCATENATE(ROUND(T$368*$D66,0),(IF(T67=CONCATENATE(ROUND(T$368*$D66,0),"R"),"C","R"))),IF(ROUND(T$368*$D66,0)=ROUND(T$368*$D67,0),CONCATENATE(ROUND(T$368*$D66,0),"L"),ROUND(T$368*$D66,0)))</f>
        <v>28C</v>
      </c>
      <c r="U66" s="193" t="str">
        <f aca="false">IF(ROUND(U$368*$D66,0)=ROUND(U$368*$D65,0),CONCATENATE(ROUND(U$368*$D66,0),(IF(U67=CONCATENATE(ROUND(U$368*$D66,0),"R"),"C","R"))),IF(ROUND(U$368*$D66,0)=ROUND(U$368*$D67,0),CONCATENATE(ROUND(U$368*$D66,0),"L"),ROUND(U$368*$D66,0)))</f>
        <v>32L</v>
      </c>
      <c r="V66" s="193" t="str">
        <f aca="false">IF(ROUND(V$368*$D66,0)=ROUND(V$368*$D65,0),CONCATENATE(ROUND(V$368*$D66,0),(IF(V67=CONCATENATE(ROUND(V$368*$D66,0),"R"),"C","R"))),IF(ROUND(V$368*$D66,0)=ROUND(V$368*$D67,0),CONCATENATE(ROUND(V$368*$D66,0),"L"),ROUND(V$368*$D66,0)))</f>
        <v>33R</v>
      </c>
      <c r="W66" s="194" t="str">
        <f aca="false">IF(ROUND(W$368*$D66,0)=ROUND(W$368*$D65,0),CONCATENATE(ROUND(W$368*$D66,0),(IF(W67=CONCATENATE(ROUND(W$368*$D66,0),"R"),"C","R"))),IF(ROUND(W$368*$D66,0)=ROUND(W$368*$D67,0),CONCATENATE(ROUND(W$368*$D66,0),"L"),ROUND(W$368*$D66,0)))</f>
        <v>26R</v>
      </c>
      <c r="X66" s="194" t="str">
        <f aca="false">IF(ROUND(X$368*$D66,0)=ROUND(X$368*$D65,0),CONCATENATE(ROUND(X$368*$D66,0),(IF(X67=CONCATENATE(ROUND(X$368*$D66,0),"R"),"C","R"))),IF(ROUND(X$368*$D66,0)=ROUND(X$368*$D67,0),CONCATENATE(ROUND(X$368*$D66,0),"L"),ROUND(X$368*$D66,0)))</f>
        <v>30L</v>
      </c>
      <c r="Y66" s="194" t="str">
        <f aca="false">IF(ROUND(Y$368*$D66,0)=ROUND(Y$368*$D65,0),CONCATENATE(ROUND(Y$368*$D66,0),(IF(Y67=CONCATENATE(ROUND(Y$368*$D66,0),"R"),"C","R"))),IF(ROUND(Y$368*$D66,0)=ROUND(Y$368*$D67,0),CONCATENATE(ROUND(Y$368*$D66,0),"L"),ROUND(Y$368*$D66,0)))</f>
        <v>32L</v>
      </c>
      <c r="Z66" s="195" t="str">
        <f aca="false">IF(ROUND(Z$368*$D66,0)=ROUND(Z$368*$D65,0),CONCATENATE(ROUND(Z$368*$D66,0),(IF(Z67=CONCATENATE(ROUND(Z$368*$D66,0),"R"),"C","R"))),IF(ROUND(Z$368*$D66,0)=ROUND(Z$368*$D67,0),CONCATENATE(ROUND(Z$368*$D66,0),"L"),ROUND(Z$368*$D66,0)))</f>
        <v>25L</v>
      </c>
      <c r="AA66" s="195" t="str">
        <f aca="false">IF(ROUND(AA$368*$D66,0)=ROUND(AA$368*$D65,0),CONCATENATE(ROUND(AA$368*$D66,0),(IF(AA67=CONCATENATE(ROUND(AA$368*$D66,0),"R"),"C","R"))),IF(ROUND(AA$368*$D66,0)=ROUND(AA$368*$D67,0),CONCATENATE(ROUND(AA$368*$D66,0),"L"),ROUND(AA$368*$D66,0)))</f>
        <v>28C</v>
      </c>
      <c r="AB66" s="195" t="str">
        <f aca="false">IF(ROUND(AB$368*$D66,0)=ROUND(AB$368*$D65,0),CONCATENATE(ROUND(AB$368*$D66,0),(IF(AB67=CONCATENATE(ROUND(AB$368*$D66,0),"R"),"C","R"))),IF(ROUND(AB$368*$D66,0)=ROUND(AB$368*$D67,0),CONCATENATE(ROUND(AB$368*$D66,0),"L"),ROUND(AB$368*$D66,0)))</f>
        <v>30L</v>
      </c>
      <c r="AC66" s="196" t="str">
        <f aca="false">IF(ROUND(AC$368*$D66,0)=ROUND(AC$368*$D65,0),CONCATENATE(ROUND(AC$368*$D66,0),(IF(AC67=CONCATENATE(ROUND(AC$368*$D66,0),"R"),"C","R"))),IF(ROUND(AC$368*$D66,0)=ROUND(AC$368*$D67,0),CONCATENATE(ROUND(AC$368*$D66,0),"L"),ROUND(AC$368*$D66,0)))</f>
        <v>23L</v>
      </c>
      <c r="AD66" s="196" t="str">
        <f aca="false">IF(ROUND(AD$368*$D66,0)=ROUND(AD$368*$D65,0),CONCATENATE(ROUND(AD$368*$D66,0),(IF(AD67=CONCATENATE(ROUND(AD$368*$D66,0),"R"),"C","R"))),IF(ROUND(AD$368*$D66,0)=ROUND(AD$368*$D67,0),CONCATENATE(ROUND(AD$368*$D66,0),"L"),ROUND(AD$368*$D66,0)))</f>
        <v>26R</v>
      </c>
      <c r="AE66" s="196" t="str">
        <f aca="false">IF(ROUND(AE$368*$D66,0)=ROUND(AE$368*$D65,0),CONCATENATE(ROUND(AE$368*$D66,0),(IF(AE67=CONCATENATE(ROUND(AE$368*$D66,0),"R"),"C","R"))),IF(ROUND(AE$368*$D66,0)=ROUND(AE$368*$D67,0),CONCATENATE(ROUND(AE$368*$D66,0),"L"),ROUND(AE$368*$D66,0)))</f>
        <v>28C</v>
      </c>
      <c r="AF66" s="197" t="str">
        <f aca="false">IF(ROUND(AF$368*$D66,0)=ROUND(AF$368*$D65,0),CONCATENATE(ROUND(AF$368*$D66,0),(IF(AF67=CONCATENATE(ROUND(AF$368*$D66,0),"R"),"C","R"))),IF(ROUND(AF$368*$D66,0)=ROUND(AF$368*$D67,0),CONCATENATE(ROUND(AF$368*$D66,0),"L"),ROUND(AF$368*$D66,0)))</f>
        <v>21C</v>
      </c>
      <c r="AG66" s="197" t="str">
        <f aca="false">IF(ROUND(AG$368*$D66,0)=ROUND(AG$368*$D65,0),CONCATENATE(ROUND(AG$368*$D66,0),(IF(AG67=CONCATENATE(ROUND(AG$368*$D66,0),"R"),"C","R"))),IF(ROUND(AG$368*$D66,0)=ROUND(AG$368*$D67,0),CONCATENATE(ROUND(AG$368*$D66,0),"L"),ROUND(AG$368*$D66,0)))</f>
        <v>25L</v>
      </c>
      <c r="AH66" s="197" t="str">
        <f aca="false">IF(ROUND(AH$368*$D66,0)=ROUND(AH$368*$D65,0),CONCATENATE(ROUND(AH$368*$D66,0),(IF(AH67=CONCATENATE(ROUND(AH$368*$D66,0),"R"),"C","R"))),IF(ROUND(AH$368*$D66,0)=ROUND(AH$368*$D67,0),CONCATENATE(ROUND(AH$368*$D66,0),"L"),ROUND(AH$368*$D66,0)))</f>
        <v>26R</v>
      </c>
      <c r="AI66" s="198" t="str">
        <f aca="false">IF(ROUND(AI$368*$D66,0)=ROUND(AI$368*$D65,0),CONCATENATE(ROUND(AI$368*$D66,0),(IF(AI67=CONCATENATE(ROUND(AI$368*$D66,0),"R"),"C","R"))),IF(ROUND(AI$368*$D66,0)=ROUND(AI$368*$D67,0),CONCATENATE(ROUND(AI$368*$D66,0),"L"),ROUND(AI$368*$D66,0)))</f>
        <v>19R</v>
      </c>
      <c r="AJ66" s="198" t="str">
        <f aca="false">IF(ROUND(AJ$368*$D66,0)=ROUND(AJ$368*$D65,0),CONCATENATE(ROUND(AJ$368*$D66,0),(IF(AJ67=CONCATENATE(ROUND(AJ$368*$D66,0),"R"),"C","R"))),IF(ROUND(AJ$368*$D66,0)=ROUND(AJ$368*$D67,0),CONCATENATE(ROUND(AJ$368*$D66,0),"L"),ROUND(AJ$368*$D66,0)))</f>
        <v>23L</v>
      </c>
      <c r="AK66" s="198" t="str">
        <f aca="false">IF(ROUND(AK$368*$D66,0)=ROUND(AK$368*$D65,0),CONCATENATE(ROUND(AK$368*$D66,0),(IF(AK67=CONCATENATE(ROUND(AK$368*$D66,0),"R"),"C","R"))),IF(ROUND(AK$368*$D66,0)=ROUND(AK$368*$D67,0),CONCATENATE(ROUND(AK$368*$D66,0),"L"),ROUND(AK$368*$D66,0)))</f>
        <v>25L</v>
      </c>
    </row>
    <row r="67" customFormat="false" ht="13.5" hidden="false" customHeight="false" outlineLevel="0" collapsed="false">
      <c r="D67" s="199" t="n">
        <f aca="false">D66+0.2/72</f>
        <v>0.177777777777778</v>
      </c>
      <c r="E67" s="188" t="n">
        <f aca="false">IF(ROUND(E$368*$D67,0)=ROUND(E$368*$D66,0),CONCATENATE(ROUND(E$368*$D67,0),"R"),IF(ROUND(E$368*$D67,0)=ROUND(E$368*$D68,0),CONCATENATE(ROUND(E$368*$D67,0),"L"),ROUND(E$368*$D67,0)))</f>
        <v>66</v>
      </c>
      <c r="F67" s="188" t="n">
        <f aca="false">IF(ROUND(F$368*$D67,0)=ROUND(F$368*$D66,0),CONCATENATE(ROUND(F$368*$D67,0),"R"),IF(ROUND(F$368*$D67,0)=ROUND(F$368*$D68,0),CONCATENATE(ROUND(F$368*$D67,0),"L"),ROUND(F$368*$D67,0)))</f>
        <v>70</v>
      </c>
      <c r="G67" s="188" t="n">
        <f aca="false">IF(ROUND(G$368*$D67,0)=ROUND(G$368*$D66,0),CONCATENATE(ROUND(G$368*$D67,0),"R"),IF(ROUND(G$368*$D67,0)=ROUND(G$368*$D68,0),CONCATENATE(ROUND(G$368*$D67,0),"L"),ROUND(G$368*$D67,0)))</f>
        <v>71</v>
      </c>
      <c r="H67" s="189" t="n">
        <f aca="false">IF(ROUND(H$368*$D67,0)=ROUND(H$368*$D66,0),CONCATENATE(ROUND(H$368*$D67,0),"R"),IF(ROUND(H$368*$D67,0)=ROUND(H$368*$D68,0),CONCATENATE(ROUND(H$368*$D67,0),"L"),ROUND(H$368*$D67,0)))</f>
        <v>63</v>
      </c>
      <c r="I67" s="189" t="n">
        <f aca="false">IF(ROUND(I$368*$D67,0)=ROUND(I$368*$D66,0),CONCATENATE(ROUND(I$368*$D67,0),"R"),IF(ROUND(I$368*$D67,0)=ROUND(I$368*$D68,0),CONCATENATE(ROUND(I$368*$D67,0),"L"),ROUND(I$368*$D67,0)))</f>
        <v>66</v>
      </c>
      <c r="J67" s="189" t="n">
        <f aca="false">IF(ROUND(J$368*$D67,0)=ROUND(J$368*$D66,0),CONCATENATE(ROUND(J$368*$D67,0),"R"),IF(ROUND(J$368*$D67,0)=ROUND(J$368*$D68,0),CONCATENATE(ROUND(J$368*$D67,0),"L"),ROUND(J$368*$D67,0)))</f>
        <v>68</v>
      </c>
      <c r="K67" s="190" t="n">
        <f aca="false">IF(ROUND(K$368*$D67,0)=ROUND(K$368*$D66,0),CONCATENATE(ROUND(K$368*$D67,0),"R"),IF(ROUND(K$368*$D67,0)=ROUND(K$368*$D68,0),CONCATENATE(ROUND(K$368*$D67,0),"L"),ROUND(K$368*$D67,0)))</f>
        <v>59</v>
      </c>
      <c r="L67" s="190" t="n">
        <f aca="false">IF(ROUND(L$368*$D67,0)=ROUND(L$368*$D66,0),CONCATENATE(ROUND(L$368*$D67,0),"R"),IF(ROUND(L$368*$D67,0)=ROUND(L$368*$D68,0),CONCATENATE(ROUND(L$368*$D67,0),"L"),ROUND(L$368*$D67,0)))</f>
        <v>63</v>
      </c>
      <c r="M67" s="190" t="n">
        <f aca="false">IF(ROUND(M$368*$D67,0)=ROUND(M$368*$D66,0),CONCATENATE(ROUND(M$368*$D67,0),"R"),IF(ROUND(M$368*$D67,0)=ROUND(M$368*$D68,0),CONCATENATE(ROUND(M$368*$D67,0),"L"),ROUND(M$368*$D67,0)))</f>
        <v>64</v>
      </c>
      <c r="N67" s="191" t="str">
        <f aca="false">IF(ROUND(N$368*$D67,0)=ROUND(N$368*$D66,0),CONCATENATE(ROUND(N$368*$D67,0),(IF(N68=CONCATENATE(ROUND(N$368*$D67,0),"R"),"C","R"))),IF(ROUND(N$368*$D67,0)=ROUND(N$368*$D68,0),CONCATENATE(ROUND(N$368*$D67,0),"L"),ROUND(N$368*$D67,0)))</f>
        <v>32R</v>
      </c>
      <c r="O67" s="191" t="str">
        <f aca="false">IF(ROUND(O$368*$D67,0)=ROUND(O$368*$D66,0),CONCATENATE(ROUND(O$368*$D67,0),(IF(O68=CONCATENATE(ROUND(O$368*$D67,0),"R"),"C","R"))),IF(ROUND(O$368*$D67,0)=ROUND(O$368*$D68,0),CONCATENATE(ROUND(O$368*$D67,0),"L"),ROUND(O$368*$D67,0)))</f>
        <v>36L</v>
      </c>
      <c r="P67" s="191" t="str">
        <f aca="false">IF(ROUND(P$368*$D67,0)=ROUND(P$368*$D66,0),CONCATENATE(ROUND(P$368*$D67,0),(IF(P68=CONCATENATE(ROUND(P$368*$D67,0),"R"),"C","R"))),IF(ROUND(P$368*$D67,0)=ROUND(P$368*$D68,0),CONCATENATE(ROUND(P$368*$D67,0),"L"),ROUND(P$368*$D67,0)))</f>
        <v>37R</v>
      </c>
      <c r="Q67" s="192" t="str">
        <f aca="false">IF(ROUND(Q$368*$D67,0)=ROUND(Q$368*$D66,0),CONCATENATE(ROUND(Q$368*$D67,0),(IF(Q68=CONCATENATE(ROUND(Q$368*$D67,0),"R"),"C","R"))),IF(ROUND(Q$368*$D67,0)=ROUND(Q$368*$D68,0),CONCATENATE(ROUND(Q$368*$D67,0),"L"),ROUND(Q$368*$D67,0)))</f>
        <v>30R</v>
      </c>
      <c r="R67" s="192" t="str">
        <f aca="false">IF(ROUND(R$368*$D67,0)=ROUND(R$368*$D66,0),CONCATENATE(ROUND(R$368*$D67,0),(IF(R68=CONCATENATE(ROUND(R$368*$D67,0),"R"),"C","R"))),IF(ROUND(R$368*$D67,0)=ROUND(R$368*$D68,0),CONCATENATE(ROUND(R$368*$D67,0),"L"),ROUND(R$368*$D67,0)))</f>
        <v>34L</v>
      </c>
      <c r="S67" s="192" t="str">
        <f aca="false">IF(ROUND(S$368*$D67,0)=ROUND(S$368*$D66,0),CONCATENATE(ROUND(S$368*$D67,0),(IF(S68=CONCATENATE(ROUND(S$368*$D67,0),"R"),"C","R"))),IF(ROUND(S$368*$D67,0)=ROUND(S$368*$D68,0),CONCATENATE(ROUND(S$368*$D67,0),"L"),ROUND(S$368*$D67,0)))</f>
        <v>36L</v>
      </c>
      <c r="T67" s="193" t="str">
        <f aca="false">IF(ROUND(T$368*$D67,0)=ROUND(T$368*$D66,0),CONCATENATE(ROUND(T$368*$D67,0),(IF(T68=CONCATENATE(ROUND(T$368*$D67,0),"R"),"C","R"))),IF(ROUND(T$368*$D67,0)=ROUND(T$368*$D68,0),CONCATENATE(ROUND(T$368*$D67,0),"L"),ROUND(T$368*$D67,0)))</f>
        <v>28R</v>
      </c>
      <c r="U67" s="193" t="str">
        <f aca="false">IF(ROUND(U$368*$D67,0)=ROUND(U$368*$D66,0),CONCATENATE(ROUND(U$368*$D67,0),(IF(U68=CONCATENATE(ROUND(U$368*$D67,0),"R"),"C","R"))),IF(ROUND(U$368*$D67,0)=ROUND(U$368*$D68,0),CONCATENATE(ROUND(U$368*$D67,0),"L"),ROUND(U$368*$D67,0)))</f>
        <v>32R</v>
      </c>
      <c r="V67" s="193" t="str">
        <f aca="false">IF(ROUND(V$368*$D67,0)=ROUND(V$368*$D66,0),CONCATENATE(ROUND(V$368*$D67,0),(IF(V68=CONCATENATE(ROUND(V$368*$D67,0),"R"),"C","R"))),IF(ROUND(V$368*$D67,0)=ROUND(V$368*$D68,0),CONCATENATE(ROUND(V$368*$D67,0),"L"),ROUND(V$368*$D67,0)))</f>
        <v>34L</v>
      </c>
      <c r="W67" s="194" t="str">
        <f aca="false">IF(ROUND(W$368*$D67,0)=ROUND(W$368*$D66,0),CONCATENATE(ROUND(W$368*$D67,0),(IF(W68=CONCATENATE(ROUND(W$368*$D67,0),"R"),"C","R"))),IF(ROUND(W$368*$D67,0)=ROUND(W$368*$D68,0),CONCATENATE(ROUND(W$368*$D67,0),"L"),ROUND(W$368*$D67,0)))</f>
        <v>27L</v>
      </c>
      <c r="X67" s="194" t="str">
        <f aca="false">IF(ROUND(X$368*$D67,0)=ROUND(X$368*$D66,0),CONCATENATE(ROUND(X$368*$D67,0),(IF(X68=CONCATENATE(ROUND(X$368*$D67,0),"R"),"C","R"))),IF(ROUND(X$368*$D67,0)=ROUND(X$368*$D68,0),CONCATENATE(ROUND(X$368*$D67,0),"L"),ROUND(X$368*$D67,0)))</f>
        <v>30R</v>
      </c>
      <c r="Y67" s="194" t="str">
        <f aca="false">IF(ROUND(Y$368*$D67,0)=ROUND(Y$368*$D66,0),CONCATENATE(ROUND(Y$368*$D67,0),(IF(Y68=CONCATENATE(ROUND(Y$368*$D67,0),"R"),"C","R"))),IF(ROUND(Y$368*$D67,0)=ROUND(Y$368*$D68,0),CONCATENATE(ROUND(Y$368*$D67,0),"L"),ROUND(Y$368*$D67,0)))</f>
        <v>32R</v>
      </c>
      <c r="Z67" s="195" t="str">
        <f aca="false">IF(ROUND(Z$368*$D67,0)=ROUND(Z$368*$D66,0),CONCATENATE(ROUND(Z$368*$D67,0),(IF(Z68=CONCATENATE(ROUND(Z$368*$D67,0),"R"),"C","R"))),IF(ROUND(Z$368*$D67,0)=ROUND(Z$368*$D68,0),CONCATENATE(ROUND(Z$368*$D67,0),"L"),ROUND(Z$368*$D67,0)))</f>
        <v>25C</v>
      </c>
      <c r="AA67" s="195" t="str">
        <f aca="false">IF(ROUND(AA$368*$D67,0)=ROUND(AA$368*$D66,0),CONCATENATE(ROUND(AA$368*$D67,0),(IF(AA68=CONCATENATE(ROUND(AA$368*$D67,0),"R"),"C","R"))),IF(ROUND(AA$368*$D67,0)=ROUND(AA$368*$D68,0),CONCATENATE(ROUND(AA$368*$D67,0),"L"),ROUND(AA$368*$D67,0)))</f>
        <v>28R</v>
      </c>
      <c r="AB67" s="195" t="str">
        <f aca="false">IF(ROUND(AB$368*$D67,0)=ROUND(AB$368*$D66,0),CONCATENATE(ROUND(AB$368*$D67,0),(IF(AB68=CONCATENATE(ROUND(AB$368*$D67,0),"R"),"C","R"))),IF(ROUND(AB$368*$D67,0)=ROUND(AB$368*$D68,0),CONCATENATE(ROUND(AB$368*$D67,0),"L"),ROUND(AB$368*$D67,0)))</f>
        <v>30R</v>
      </c>
      <c r="AC67" s="196" t="str">
        <f aca="false">IF(ROUND(AC$368*$D67,0)=ROUND(AC$368*$D66,0),CONCATENATE(ROUND(AC$368*$D67,0),(IF(AC68=CONCATENATE(ROUND(AC$368*$D67,0),"R"),"C","R"))),IF(ROUND(AC$368*$D67,0)=ROUND(AC$368*$D68,0),CONCATENATE(ROUND(AC$368*$D67,0),"L"),ROUND(AC$368*$D67,0)))</f>
        <v>23C</v>
      </c>
      <c r="AD67" s="196" t="str">
        <f aca="false">IF(ROUND(AD$368*$D67,0)=ROUND(AD$368*$D66,0),CONCATENATE(ROUND(AD$368*$D67,0),(IF(AD68=CONCATENATE(ROUND(AD$368*$D67,0),"R"),"C","R"))),IF(ROUND(AD$368*$D67,0)=ROUND(AD$368*$D68,0),CONCATENATE(ROUND(AD$368*$D67,0),"L"),ROUND(AD$368*$D67,0)))</f>
        <v>27L</v>
      </c>
      <c r="AE67" s="196" t="str">
        <f aca="false">IF(ROUND(AE$368*$D67,0)=ROUND(AE$368*$D66,0),CONCATENATE(ROUND(AE$368*$D67,0),(IF(AE68=CONCATENATE(ROUND(AE$368*$D67,0),"R"),"C","R"))),IF(ROUND(AE$368*$D67,0)=ROUND(AE$368*$D68,0),CONCATENATE(ROUND(AE$368*$D67,0),"L"),ROUND(AE$368*$D67,0)))</f>
        <v>28R</v>
      </c>
      <c r="AF67" s="197" t="str">
        <f aca="false">IF(ROUND(AF$368*$D67,0)=ROUND(AF$368*$D66,0),CONCATENATE(ROUND(AF$368*$D67,0),(IF(AF68=CONCATENATE(ROUND(AF$368*$D67,0),"R"),"C","R"))),IF(ROUND(AF$368*$D67,0)=ROUND(AF$368*$D68,0),CONCATENATE(ROUND(AF$368*$D67,0),"L"),ROUND(AF$368*$D67,0)))</f>
        <v>21R</v>
      </c>
      <c r="AG67" s="197" t="str">
        <f aca="false">IF(ROUND(AG$368*$D67,0)=ROUND(AG$368*$D66,0),CONCATENATE(ROUND(AG$368*$D67,0),(IF(AG68=CONCATENATE(ROUND(AG$368*$D67,0),"R"),"C","R"))),IF(ROUND(AG$368*$D67,0)=ROUND(AG$368*$D68,0),CONCATENATE(ROUND(AG$368*$D67,0),"L"),ROUND(AG$368*$D67,0)))</f>
        <v>25C</v>
      </c>
      <c r="AH67" s="197" t="str">
        <f aca="false">IF(ROUND(AH$368*$D67,0)=ROUND(AH$368*$D66,0),CONCATENATE(ROUND(AH$368*$D67,0),(IF(AH68=CONCATENATE(ROUND(AH$368*$D67,0),"R"),"C","R"))),IF(ROUND(AH$368*$D67,0)=ROUND(AH$368*$D68,0),CONCATENATE(ROUND(AH$368*$D67,0),"L"),ROUND(AH$368*$D67,0)))</f>
        <v>27L</v>
      </c>
      <c r="AI67" s="198" t="str">
        <f aca="false">IF(ROUND(AI$368*$D67,0)=ROUND(AI$368*$D66,0),CONCATENATE(ROUND(AI$368*$D67,0),(IF(AI68=CONCATENATE(ROUND(AI$368*$D67,0),"R"),"C","R"))),IF(ROUND(AI$368*$D67,0)=ROUND(AI$368*$D68,0),CONCATENATE(ROUND(AI$368*$D67,0),"L"),ROUND(AI$368*$D67,0)))</f>
        <v>20L</v>
      </c>
      <c r="AJ67" s="198" t="str">
        <f aca="false">IF(ROUND(AJ$368*$D67,0)=ROUND(AJ$368*$D66,0),CONCATENATE(ROUND(AJ$368*$D67,0),(IF(AJ68=CONCATENATE(ROUND(AJ$368*$D67,0),"R"),"C","R"))),IF(ROUND(AJ$368*$D67,0)=ROUND(AJ$368*$D68,0),CONCATENATE(ROUND(AJ$368*$D67,0),"L"),ROUND(AJ$368*$D67,0)))</f>
        <v>23C</v>
      </c>
      <c r="AK67" s="198" t="str">
        <f aca="false">IF(ROUND(AK$368*$D67,0)=ROUND(AK$368*$D66,0),CONCATENATE(ROUND(AK$368*$D67,0),(IF(AK68=CONCATENATE(ROUND(AK$368*$D67,0),"R"),"C","R"))),IF(ROUND(AK$368*$D67,0)=ROUND(AK$368*$D68,0),CONCATENATE(ROUND(AK$368*$D67,0),"L"),ROUND(AK$368*$D67,0)))</f>
        <v>25C</v>
      </c>
    </row>
    <row r="68" customFormat="false" ht="13.5" hidden="false" customHeight="false" outlineLevel="0" collapsed="false">
      <c r="D68" s="199" t="n">
        <f aca="false">D67+0.2/72</f>
        <v>0.180555555555555</v>
      </c>
      <c r="E68" s="188" t="n">
        <f aca="false">IF(ROUND(E$368*$D68,0)=ROUND(E$368*$D67,0),CONCATENATE(ROUND(E$368*$D68,0),"R"),IF(ROUND(E$368*$D68,0)=ROUND(E$368*$D69,0),CONCATENATE(ROUND(E$368*$D68,0),"L"),ROUND(E$368*$D68,0)))</f>
        <v>67</v>
      </c>
      <c r="F68" s="188" t="n">
        <f aca="false">IF(ROUND(F$368*$D68,0)=ROUND(F$368*$D67,0),CONCATENATE(ROUND(F$368*$D68,0),"R"),IF(ROUND(F$368*$D68,0)=ROUND(F$368*$D69,0),CONCATENATE(ROUND(F$368*$D68,0),"L"),ROUND(F$368*$D68,0)))</f>
        <v>71</v>
      </c>
      <c r="G68" s="188" t="n">
        <f aca="false">IF(ROUND(G$368*$D68,0)=ROUND(G$368*$D67,0),CONCATENATE(ROUND(G$368*$D68,0),"R"),IF(ROUND(G$368*$D68,0)=ROUND(G$368*$D69,0),CONCATENATE(ROUND(G$368*$D68,0),"L"),ROUND(G$368*$D68,0)))</f>
        <v>73</v>
      </c>
      <c r="H68" s="189" t="n">
        <f aca="false">IF(ROUND(H$368*$D68,0)=ROUND(H$368*$D67,0),CONCATENATE(ROUND(H$368*$D68,0),"R"),IF(ROUND(H$368*$D68,0)=ROUND(H$368*$D69,0),CONCATENATE(ROUND(H$368*$D68,0),"L"),ROUND(H$368*$D68,0)))</f>
        <v>64</v>
      </c>
      <c r="I68" s="189" t="n">
        <f aca="false">IF(ROUND(I$368*$D68,0)=ROUND(I$368*$D67,0),CONCATENATE(ROUND(I$368*$D68,0),"R"),IF(ROUND(I$368*$D68,0)=ROUND(I$368*$D69,0),CONCATENATE(ROUND(I$368*$D68,0),"L"),ROUND(I$368*$D68,0)))</f>
        <v>67</v>
      </c>
      <c r="J68" s="189" t="n">
        <f aca="false">IF(ROUND(J$368*$D68,0)=ROUND(J$368*$D67,0),CONCATENATE(ROUND(J$368*$D68,0),"R"),IF(ROUND(J$368*$D68,0)=ROUND(J$368*$D69,0),CONCATENATE(ROUND(J$368*$D68,0),"L"),ROUND(J$368*$D68,0)))</f>
        <v>69</v>
      </c>
      <c r="K68" s="190" t="n">
        <f aca="false">IF(ROUND(K$368*$D68,0)=ROUND(K$368*$D67,0),CONCATENATE(ROUND(K$368*$D68,0),"R"),IF(ROUND(K$368*$D68,0)=ROUND(K$368*$D69,0),CONCATENATE(ROUND(K$368*$D68,0),"L"),ROUND(K$368*$D68,0)))</f>
        <v>60</v>
      </c>
      <c r="L68" s="190" t="n">
        <f aca="false">IF(ROUND(L$368*$D68,0)=ROUND(L$368*$D67,0),CONCATENATE(ROUND(L$368*$D68,0),"R"),IF(ROUND(L$368*$D68,0)=ROUND(L$368*$D69,0),CONCATENATE(ROUND(L$368*$D68,0),"L"),ROUND(L$368*$D68,0)))</f>
        <v>64</v>
      </c>
      <c r="M68" s="190" t="n">
        <f aca="false">IF(ROUND(M$368*$D68,0)=ROUND(M$368*$D67,0),CONCATENATE(ROUND(M$368*$D68,0),"R"),IF(ROUND(M$368*$D68,0)=ROUND(M$368*$D69,0),CONCATENATE(ROUND(M$368*$D68,0),"L"),ROUND(M$368*$D68,0)))</f>
        <v>65</v>
      </c>
      <c r="N68" s="191" t="str">
        <f aca="false">IF(ROUND(N$368*$D68,0)=ROUND(N$368*$D67,0),CONCATENATE(ROUND(N$368*$D68,0),(IF(N69=CONCATENATE(ROUND(N$368*$D68,0),"R"),"C","R"))),IF(ROUND(N$368*$D68,0)=ROUND(N$368*$D69,0),CONCATENATE(ROUND(N$368*$D68,0),"L"),ROUND(N$368*$D68,0)))</f>
        <v>33L</v>
      </c>
      <c r="O68" s="191" t="str">
        <f aca="false">IF(ROUND(O$368*$D68,0)=ROUND(O$368*$D67,0),CONCATENATE(ROUND(O$368*$D68,0),(IF(O69=CONCATENATE(ROUND(O$368*$D68,0),"R"),"C","R"))),IF(ROUND(O$368*$D68,0)=ROUND(O$368*$D69,0),CONCATENATE(ROUND(O$368*$D68,0),"L"),ROUND(O$368*$D68,0)))</f>
        <v>36R</v>
      </c>
      <c r="P68" s="191" t="n">
        <f aca="false">IF(ROUND(P$368*$D68,0)=ROUND(P$368*$D67,0),CONCATENATE(ROUND(P$368*$D68,0),(IF(P69=CONCATENATE(ROUND(P$368*$D68,0),"R"),"C","R"))),IF(ROUND(P$368*$D68,0)=ROUND(P$368*$D69,0),CONCATENATE(ROUND(P$368*$D68,0),"L"),ROUND(P$368*$D68,0)))</f>
        <v>38</v>
      </c>
      <c r="Q68" s="192" t="str">
        <f aca="false">IF(ROUND(Q$368*$D68,0)=ROUND(Q$368*$D67,0),CONCATENATE(ROUND(Q$368*$D68,0),(IF(Q69=CONCATENATE(ROUND(Q$368*$D68,0),"R"),"C","R"))),IF(ROUND(Q$368*$D68,0)=ROUND(Q$368*$D69,0),CONCATENATE(ROUND(Q$368*$D68,0),"L"),ROUND(Q$368*$D68,0)))</f>
        <v>31L</v>
      </c>
      <c r="R68" s="192" t="str">
        <f aca="false">IF(ROUND(R$368*$D68,0)=ROUND(R$368*$D67,0),CONCATENATE(ROUND(R$368*$D68,0),(IF(R69=CONCATENATE(ROUND(R$368*$D68,0),"R"),"C","R"))),IF(ROUND(R$368*$D68,0)=ROUND(R$368*$D69,0),CONCATENATE(ROUND(R$368*$D68,0),"L"),ROUND(R$368*$D68,0)))</f>
        <v>34R</v>
      </c>
      <c r="S68" s="192" t="str">
        <f aca="false">IF(ROUND(S$368*$D68,0)=ROUND(S$368*$D67,0),CONCATENATE(ROUND(S$368*$D68,0),(IF(S69=CONCATENATE(ROUND(S$368*$D68,0),"R"),"C","R"))),IF(ROUND(S$368*$D68,0)=ROUND(S$368*$D69,0),CONCATENATE(ROUND(S$368*$D68,0),"L"),ROUND(S$368*$D68,0)))</f>
        <v>36R</v>
      </c>
      <c r="T68" s="193" t="str">
        <f aca="false">IF(ROUND(T$368*$D68,0)=ROUND(T$368*$D67,0),CONCATENATE(ROUND(T$368*$D68,0),(IF(T69=CONCATENATE(ROUND(T$368*$D68,0),"R"),"C","R"))),IF(ROUND(T$368*$D68,0)=ROUND(T$368*$D69,0),CONCATENATE(ROUND(T$368*$D68,0),"L"),ROUND(T$368*$D68,0)))</f>
        <v>29L</v>
      </c>
      <c r="U68" s="193" t="str">
        <f aca="false">IF(ROUND(U$368*$D68,0)=ROUND(U$368*$D67,0),CONCATENATE(ROUND(U$368*$D68,0),(IF(U69=CONCATENATE(ROUND(U$368*$D68,0),"R"),"C","R"))),IF(ROUND(U$368*$D68,0)=ROUND(U$368*$D69,0),CONCATENATE(ROUND(U$368*$D68,0),"L"),ROUND(U$368*$D68,0)))</f>
        <v>33L</v>
      </c>
      <c r="V68" s="193" t="str">
        <f aca="false">IF(ROUND(V$368*$D68,0)=ROUND(V$368*$D67,0),CONCATENATE(ROUND(V$368*$D68,0),(IF(V69=CONCATENATE(ROUND(V$368*$D68,0),"R"),"C","R"))),IF(ROUND(V$368*$D68,0)=ROUND(V$368*$D69,0),CONCATENATE(ROUND(V$368*$D68,0),"L"),ROUND(V$368*$D68,0)))</f>
        <v>34R</v>
      </c>
      <c r="W68" s="194" t="str">
        <f aca="false">IF(ROUND(W$368*$D68,0)=ROUND(W$368*$D67,0),CONCATENATE(ROUND(W$368*$D68,0),(IF(W69=CONCATENATE(ROUND(W$368*$D68,0),"R"),"C","R"))),IF(ROUND(W$368*$D68,0)=ROUND(W$368*$D69,0),CONCATENATE(ROUND(W$368*$D68,0),"L"),ROUND(W$368*$D68,0)))</f>
        <v>27R</v>
      </c>
      <c r="X68" s="194" t="str">
        <f aca="false">IF(ROUND(X$368*$D68,0)=ROUND(X$368*$D67,0),CONCATENATE(ROUND(X$368*$D68,0),(IF(X69=CONCATENATE(ROUND(X$368*$D68,0),"R"),"C","R"))),IF(ROUND(X$368*$D68,0)=ROUND(X$368*$D69,0),CONCATENATE(ROUND(X$368*$D68,0),"L"),ROUND(X$368*$D68,0)))</f>
        <v>31L</v>
      </c>
      <c r="Y68" s="194" t="str">
        <f aca="false">IF(ROUND(Y$368*$D68,0)=ROUND(Y$368*$D67,0),CONCATENATE(ROUND(Y$368*$D68,0),(IF(Y69=CONCATENATE(ROUND(Y$368*$D68,0),"R"),"C","R"))),IF(ROUND(Y$368*$D68,0)=ROUND(Y$368*$D69,0),CONCATENATE(ROUND(Y$368*$D68,0),"L"),ROUND(Y$368*$D68,0)))</f>
        <v>33L</v>
      </c>
      <c r="Z68" s="195" t="str">
        <f aca="false">IF(ROUND(Z$368*$D68,0)=ROUND(Z$368*$D67,0),CONCATENATE(ROUND(Z$368*$D68,0),(IF(Z69=CONCATENATE(ROUND(Z$368*$D68,0),"R"),"C","R"))),IF(ROUND(Z$368*$D68,0)=ROUND(Z$368*$D69,0),CONCATENATE(ROUND(Z$368*$D68,0),"L"),ROUND(Z$368*$D68,0)))</f>
        <v>25R</v>
      </c>
      <c r="AA68" s="195" t="str">
        <f aca="false">IF(ROUND(AA$368*$D68,0)=ROUND(AA$368*$D67,0),CONCATENATE(ROUND(AA$368*$D68,0),(IF(AA69=CONCATENATE(ROUND(AA$368*$D68,0),"R"),"C","R"))),IF(ROUND(AA$368*$D68,0)=ROUND(AA$368*$D69,0),CONCATENATE(ROUND(AA$368*$D68,0),"L"),ROUND(AA$368*$D68,0)))</f>
        <v>29L</v>
      </c>
      <c r="AB68" s="195" t="str">
        <f aca="false">IF(ROUND(AB$368*$D68,0)=ROUND(AB$368*$D67,0),CONCATENATE(ROUND(AB$368*$D68,0),(IF(AB69=CONCATENATE(ROUND(AB$368*$D68,0),"R"),"C","R"))),IF(ROUND(AB$368*$D68,0)=ROUND(AB$368*$D69,0),CONCATENATE(ROUND(AB$368*$D68,0),"L"),ROUND(AB$368*$D68,0)))</f>
        <v>31L</v>
      </c>
      <c r="AC68" s="196" t="str">
        <f aca="false">IF(ROUND(AC$368*$D68,0)=ROUND(AC$368*$D67,0),CONCATENATE(ROUND(AC$368*$D68,0),(IF(AC69=CONCATENATE(ROUND(AC$368*$D68,0),"R"),"C","R"))),IF(ROUND(AC$368*$D68,0)=ROUND(AC$368*$D69,0),CONCATENATE(ROUND(AC$368*$D68,0),"L"),ROUND(AC$368*$D68,0)))</f>
        <v>23R</v>
      </c>
      <c r="AD68" s="196" t="str">
        <f aca="false">IF(ROUND(AD$368*$D68,0)=ROUND(AD$368*$D67,0),CONCATENATE(ROUND(AD$368*$D68,0),(IF(AD69=CONCATENATE(ROUND(AD$368*$D68,0),"R"),"C","R"))),IF(ROUND(AD$368*$D68,0)=ROUND(AD$368*$D69,0),CONCATENATE(ROUND(AD$368*$D68,0),"L"),ROUND(AD$368*$D68,0)))</f>
        <v>27R</v>
      </c>
      <c r="AE68" s="196" t="str">
        <f aca="false">IF(ROUND(AE$368*$D68,0)=ROUND(AE$368*$D67,0),CONCATENATE(ROUND(AE$368*$D68,0),(IF(AE69=CONCATENATE(ROUND(AE$368*$D68,0),"R"),"C","R"))),IF(ROUND(AE$368*$D68,0)=ROUND(AE$368*$D69,0),CONCATENATE(ROUND(AE$368*$D68,0),"L"),ROUND(AE$368*$D68,0)))</f>
        <v>29L</v>
      </c>
      <c r="AF68" s="197" t="str">
        <f aca="false">IF(ROUND(AF$368*$D68,0)=ROUND(AF$368*$D67,0),CONCATENATE(ROUND(AF$368*$D68,0),(IF(AF69=CONCATENATE(ROUND(AF$368*$D68,0),"R"),"C","R"))),IF(ROUND(AF$368*$D68,0)=ROUND(AF$368*$D69,0),CONCATENATE(ROUND(AF$368*$D68,0),"L"),ROUND(AF$368*$D68,0)))</f>
        <v>22L</v>
      </c>
      <c r="AG68" s="197" t="str">
        <f aca="false">IF(ROUND(AG$368*$D68,0)=ROUND(AG$368*$D67,0),CONCATENATE(ROUND(AG$368*$D68,0),(IF(AG69=CONCATENATE(ROUND(AG$368*$D68,0),"R"),"C","R"))),IF(ROUND(AG$368*$D68,0)=ROUND(AG$368*$D69,0),CONCATENATE(ROUND(AG$368*$D68,0),"L"),ROUND(AG$368*$D68,0)))</f>
        <v>25R</v>
      </c>
      <c r="AH68" s="197" t="str">
        <f aca="false">IF(ROUND(AH$368*$D68,0)=ROUND(AH$368*$D67,0),CONCATENATE(ROUND(AH$368*$D68,0),(IF(AH69=CONCATENATE(ROUND(AH$368*$D68,0),"R"),"C","R"))),IF(ROUND(AH$368*$D68,0)=ROUND(AH$368*$D69,0),CONCATENATE(ROUND(AH$368*$D68,0),"L"),ROUND(AH$368*$D68,0)))</f>
        <v>27R</v>
      </c>
      <c r="AI68" s="198" t="str">
        <f aca="false">IF(ROUND(AI$368*$D68,0)=ROUND(AI$368*$D67,0),CONCATENATE(ROUND(AI$368*$D68,0),(IF(AI69=CONCATENATE(ROUND(AI$368*$D68,0),"R"),"C","R"))),IF(ROUND(AI$368*$D68,0)=ROUND(AI$368*$D69,0),CONCATENATE(ROUND(AI$368*$D68,0),"L"),ROUND(AI$368*$D68,0)))</f>
        <v>20R</v>
      </c>
      <c r="AJ68" s="198" t="str">
        <f aca="false">IF(ROUND(AJ$368*$D68,0)=ROUND(AJ$368*$D67,0),CONCATENATE(ROUND(AJ$368*$D68,0),(IF(AJ69=CONCATENATE(ROUND(AJ$368*$D68,0),"R"),"C","R"))),IF(ROUND(AJ$368*$D68,0)=ROUND(AJ$368*$D69,0),CONCATENATE(ROUND(AJ$368*$D68,0),"L"),ROUND(AJ$368*$D68,0)))</f>
        <v>23R</v>
      </c>
      <c r="AK68" s="198" t="str">
        <f aca="false">IF(ROUND(AK$368*$D68,0)=ROUND(AK$368*$D67,0),CONCATENATE(ROUND(AK$368*$D68,0),(IF(AK69=CONCATENATE(ROUND(AK$368*$D68,0),"R"),"C","R"))),IF(ROUND(AK$368*$D68,0)=ROUND(AK$368*$D69,0),CONCATENATE(ROUND(AK$368*$D68,0),"L"),ROUND(AK$368*$D68,0)))</f>
        <v>25R</v>
      </c>
    </row>
    <row r="69" customFormat="false" ht="13.5" hidden="false" customHeight="false" outlineLevel="0" collapsed="false">
      <c r="D69" s="199" t="n">
        <f aca="false">D68+0.2/72</f>
        <v>0.183333333333333</v>
      </c>
      <c r="E69" s="188" t="n">
        <f aca="false">IF(ROUND(E$368*$D69,0)=ROUND(E$368*$D68,0),CONCATENATE(ROUND(E$368*$D69,0),"R"),IF(ROUND(E$368*$D69,0)=ROUND(E$368*$D70,0),CONCATENATE(ROUND(E$368*$D69,0),"L"),ROUND(E$368*$D69,0)))</f>
        <v>68</v>
      </c>
      <c r="F69" s="188" t="n">
        <f aca="false">IF(ROUND(F$368*$D69,0)=ROUND(F$368*$D68,0),CONCATENATE(ROUND(F$368*$D69,0),"R"),IF(ROUND(F$368*$D69,0)=ROUND(F$368*$D70,0),CONCATENATE(ROUND(F$368*$D69,0),"L"),ROUND(F$368*$D69,0)))</f>
        <v>72</v>
      </c>
      <c r="G69" s="188" t="n">
        <f aca="false">IF(ROUND(G$368*$D69,0)=ROUND(G$368*$D68,0),CONCATENATE(ROUND(G$368*$D69,0),"R"),IF(ROUND(G$368*$D69,0)=ROUND(G$368*$D70,0),CONCATENATE(ROUND(G$368*$D69,0),"L"),ROUND(G$368*$D69,0)))</f>
        <v>74</v>
      </c>
      <c r="H69" s="189" t="n">
        <f aca="false">IF(ROUND(H$368*$D69,0)=ROUND(H$368*$D68,0),CONCATENATE(ROUND(H$368*$D69,0),"R"),IF(ROUND(H$368*$D69,0)=ROUND(H$368*$D70,0),CONCATENATE(ROUND(H$368*$D69,0),"L"),ROUND(H$368*$D69,0)))</f>
        <v>65</v>
      </c>
      <c r="I69" s="189" t="n">
        <f aca="false">IF(ROUND(I$368*$D69,0)=ROUND(I$368*$D68,0),CONCATENATE(ROUND(I$368*$D69,0),"R"),IF(ROUND(I$368*$D69,0)=ROUND(I$368*$D70,0),CONCATENATE(ROUND(I$368*$D69,0),"L"),ROUND(I$368*$D69,0)))</f>
        <v>68</v>
      </c>
      <c r="J69" s="189" t="n">
        <f aca="false">IF(ROUND(J$368*$D69,0)=ROUND(J$368*$D68,0),CONCATENATE(ROUND(J$368*$D69,0),"R"),IF(ROUND(J$368*$D69,0)=ROUND(J$368*$D70,0),CONCATENATE(ROUND(J$368*$D69,0),"L"),ROUND(J$368*$D69,0)))</f>
        <v>70</v>
      </c>
      <c r="K69" s="190" t="n">
        <f aca="false">IF(ROUND(K$368*$D69,0)=ROUND(K$368*$D68,0),CONCATENATE(ROUND(K$368*$D69,0),"R"),IF(ROUND(K$368*$D69,0)=ROUND(K$368*$D70,0),CONCATENATE(ROUND(K$368*$D69,0),"L"),ROUND(K$368*$D69,0)))</f>
        <v>61</v>
      </c>
      <c r="L69" s="190" t="n">
        <f aca="false">IF(ROUND(L$368*$D69,0)=ROUND(L$368*$D68,0),CONCATENATE(ROUND(L$368*$D69,0),"R"),IF(ROUND(L$368*$D69,0)=ROUND(L$368*$D70,0),CONCATENATE(ROUND(L$368*$D69,0),"L"),ROUND(L$368*$D69,0)))</f>
        <v>65</v>
      </c>
      <c r="M69" s="190" t="n">
        <f aca="false">IF(ROUND(M$368*$D69,0)=ROUND(M$368*$D68,0),CONCATENATE(ROUND(M$368*$D69,0),"R"),IF(ROUND(M$368*$D69,0)=ROUND(M$368*$D70,0),CONCATENATE(ROUND(M$368*$D69,0),"L"),ROUND(M$368*$D69,0)))</f>
        <v>66</v>
      </c>
      <c r="N69" s="191" t="str">
        <f aca="false">IF(ROUND(N$368*$D69,0)=ROUND(N$368*$D68,0),CONCATENATE(ROUND(N$368*$D69,0),(IF(N70=CONCATENATE(ROUND(N$368*$D69,0),"R"),"C","R"))),IF(ROUND(N$368*$D69,0)=ROUND(N$368*$D70,0),CONCATENATE(ROUND(N$368*$D69,0),"L"),ROUND(N$368*$D69,0)))</f>
        <v>33R</v>
      </c>
      <c r="O69" s="191" t="str">
        <f aca="false">IF(ROUND(O$368*$D69,0)=ROUND(O$368*$D68,0),CONCATENATE(ROUND(O$368*$D69,0),(IF(O70=CONCATENATE(ROUND(O$368*$D69,0),"R"),"C","R"))),IF(ROUND(O$368*$D69,0)=ROUND(O$368*$D70,0),CONCATENATE(ROUND(O$368*$D69,0),"L"),ROUND(O$368*$D69,0)))</f>
        <v>37L</v>
      </c>
      <c r="P69" s="191" t="str">
        <f aca="false">IF(ROUND(P$368*$D69,0)=ROUND(P$368*$D68,0),CONCATENATE(ROUND(P$368*$D69,0),(IF(P70=CONCATENATE(ROUND(P$368*$D69,0),"R"),"C","R"))),IF(ROUND(P$368*$D69,0)=ROUND(P$368*$D70,0),CONCATENATE(ROUND(P$368*$D69,0),"L"),ROUND(P$368*$D69,0)))</f>
        <v>39L</v>
      </c>
      <c r="Q69" s="192" t="str">
        <f aca="false">IF(ROUND(Q$368*$D69,0)=ROUND(Q$368*$D68,0),CONCATENATE(ROUND(Q$368*$D69,0),(IF(Q70=CONCATENATE(ROUND(Q$368*$D69,0),"R"),"C","R"))),IF(ROUND(Q$368*$D69,0)=ROUND(Q$368*$D70,0),CONCATENATE(ROUND(Q$368*$D69,0),"L"),ROUND(Q$368*$D69,0)))</f>
        <v>31R</v>
      </c>
      <c r="R69" s="192" t="str">
        <f aca="false">IF(ROUND(R$368*$D69,0)=ROUND(R$368*$D68,0),CONCATENATE(ROUND(R$368*$D69,0),(IF(R70=CONCATENATE(ROUND(R$368*$D69,0),"R"),"C","R"))),IF(ROUND(R$368*$D69,0)=ROUND(R$368*$D70,0),CONCATENATE(ROUND(R$368*$D69,0),"L"),ROUND(R$368*$D69,0)))</f>
        <v>35L</v>
      </c>
      <c r="S69" s="192" t="str">
        <f aca="false">IF(ROUND(S$368*$D69,0)=ROUND(S$368*$D68,0),CONCATENATE(ROUND(S$368*$D69,0),(IF(S70=CONCATENATE(ROUND(S$368*$D69,0),"R"),"C","R"))),IF(ROUND(S$368*$D69,0)=ROUND(S$368*$D70,0),CONCATENATE(ROUND(S$368*$D69,0),"L"),ROUND(S$368*$D69,0)))</f>
        <v>37L</v>
      </c>
      <c r="T69" s="193" t="str">
        <f aca="false">IF(ROUND(T$368*$D69,0)=ROUND(T$368*$D68,0),CONCATENATE(ROUND(T$368*$D69,0),(IF(T70=CONCATENATE(ROUND(T$368*$D69,0),"R"),"C","R"))),IF(ROUND(T$368*$D69,0)=ROUND(T$368*$D70,0),CONCATENATE(ROUND(T$368*$D69,0),"L"),ROUND(T$368*$D69,0)))</f>
        <v>29R</v>
      </c>
      <c r="U69" s="193" t="str">
        <f aca="false">IF(ROUND(U$368*$D69,0)=ROUND(U$368*$D68,0),CONCATENATE(ROUND(U$368*$D69,0),(IF(U70=CONCATENATE(ROUND(U$368*$D69,0),"R"),"C","R"))),IF(ROUND(U$368*$D69,0)=ROUND(U$368*$D70,0),CONCATENATE(ROUND(U$368*$D69,0),"L"),ROUND(U$368*$D69,0)))</f>
        <v>33R</v>
      </c>
      <c r="V69" s="193" t="str">
        <f aca="false">IF(ROUND(V$368*$D69,0)=ROUND(V$368*$D68,0),CONCATENATE(ROUND(V$368*$D69,0),(IF(V70=CONCATENATE(ROUND(V$368*$D69,0),"R"),"C","R"))),IF(ROUND(V$368*$D69,0)=ROUND(V$368*$D70,0),CONCATENATE(ROUND(V$368*$D69,0),"L"),ROUND(V$368*$D69,0)))</f>
        <v>35L</v>
      </c>
      <c r="W69" s="194" t="str">
        <f aca="false">IF(ROUND(W$368*$D69,0)=ROUND(W$368*$D68,0),CONCATENATE(ROUND(W$368*$D69,0),(IF(W70=CONCATENATE(ROUND(W$368*$D69,0),"R"),"C","R"))),IF(ROUND(W$368*$D69,0)=ROUND(W$368*$D70,0),CONCATENATE(ROUND(W$368*$D69,0),"L"),ROUND(W$368*$D69,0)))</f>
        <v>28L</v>
      </c>
      <c r="X69" s="194" t="str">
        <f aca="false">IF(ROUND(X$368*$D69,0)=ROUND(X$368*$D68,0),CONCATENATE(ROUND(X$368*$D69,0),(IF(X70=CONCATENATE(ROUND(X$368*$D69,0),"R"),"C","R"))),IF(ROUND(X$368*$D69,0)=ROUND(X$368*$D70,0),CONCATENATE(ROUND(X$368*$D69,0),"L"),ROUND(X$368*$D69,0)))</f>
        <v>31R</v>
      </c>
      <c r="Y69" s="194" t="str">
        <f aca="false">IF(ROUND(Y$368*$D69,0)=ROUND(Y$368*$D68,0),CONCATENATE(ROUND(Y$368*$D69,0),(IF(Y70=CONCATENATE(ROUND(Y$368*$D69,0),"R"),"C","R"))),IF(ROUND(Y$368*$D69,0)=ROUND(Y$368*$D70,0),CONCATENATE(ROUND(Y$368*$D69,0),"L"),ROUND(Y$368*$D69,0)))</f>
        <v>33R</v>
      </c>
      <c r="Z69" s="195" t="str">
        <f aca="false">IF(ROUND(Z$368*$D69,0)=ROUND(Z$368*$D68,0),CONCATENATE(ROUND(Z$368*$D69,0),(IF(Z70=CONCATENATE(ROUND(Z$368*$D69,0),"R"),"C","R"))),IF(ROUND(Z$368*$D69,0)=ROUND(Z$368*$D70,0),CONCATENATE(ROUND(Z$368*$D69,0),"L"),ROUND(Z$368*$D69,0)))</f>
        <v>26L</v>
      </c>
      <c r="AA69" s="195" t="str">
        <f aca="false">IF(ROUND(AA$368*$D69,0)=ROUND(AA$368*$D68,0),CONCATENATE(ROUND(AA$368*$D69,0),(IF(AA70=CONCATENATE(ROUND(AA$368*$D69,0),"R"),"C","R"))),IF(ROUND(AA$368*$D69,0)=ROUND(AA$368*$D70,0),CONCATENATE(ROUND(AA$368*$D69,0),"L"),ROUND(AA$368*$D69,0)))</f>
        <v>29R</v>
      </c>
      <c r="AB69" s="195" t="str">
        <f aca="false">IF(ROUND(AB$368*$D69,0)=ROUND(AB$368*$D68,0),CONCATENATE(ROUND(AB$368*$D69,0),(IF(AB70=CONCATENATE(ROUND(AB$368*$D69,0),"R"),"C","R"))),IF(ROUND(AB$368*$D69,0)=ROUND(AB$368*$D70,0),CONCATENATE(ROUND(AB$368*$D69,0),"L"),ROUND(AB$368*$D69,0)))</f>
        <v>31R</v>
      </c>
      <c r="AC69" s="196" t="str">
        <f aca="false">IF(ROUND(AC$368*$D69,0)=ROUND(AC$368*$D68,0),CONCATENATE(ROUND(AC$368*$D69,0),(IF(AC70=CONCATENATE(ROUND(AC$368*$D69,0),"R"),"C","R"))),IF(ROUND(AC$368*$D69,0)=ROUND(AC$368*$D70,0),CONCATENATE(ROUND(AC$368*$D69,0),"L"),ROUND(AC$368*$D69,0)))</f>
        <v>24L</v>
      </c>
      <c r="AD69" s="196" t="str">
        <f aca="false">IF(ROUND(AD$368*$D69,0)=ROUND(AD$368*$D68,0),CONCATENATE(ROUND(AD$368*$D69,0),(IF(AD70=CONCATENATE(ROUND(AD$368*$D69,0),"R"),"C","R"))),IF(ROUND(AD$368*$D69,0)=ROUND(AD$368*$D70,0),CONCATENATE(ROUND(AD$368*$D69,0),"L"),ROUND(AD$368*$D69,0)))</f>
        <v>28L</v>
      </c>
      <c r="AE69" s="196" t="str">
        <f aca="false">IF(ROUND(AE$368*$D69,0)=ROUND(AE$368*$D68,0),CONCATENATE(ROUND(AE$368*$D69,0),(IF(AE70=CONCATENATE(ROUND(AE$368*$D69,0),"R"),"C","R"))),IF(ROUND(AE$368*$D69,0)=ROUND(AE$368*$D70,0),CONCATENATE(ROUND(AE$368*$D69,0),"L"),ROUND(AE$368*$D69,0)))</f>
        <v>29R</v>
      </c>
      <c r="AF69" s="197" t="str">
        <f aca="false">IF(ROUND(AF$368*$D69,0)=ROUND(AF$368*$D68,0),CONCATENATE(ROUND(AF$368*$D69,0),(IF(AF70=CONCATENATE(ROUND(AF$368*$D69,0),"R"),"C","R"))),IF(ROUND(AF$368*$D69,0)=ROUND(AF$368*$D70,0),CONCATENATE(ROUND(AF$368*$D69,0),"L"),ROUND(AF$368*$D69,0)))</f>
        <v>22C</v>
      </c>
      <c r="AG69" s="197" t="str">
        <f aca="false">IF(ROUND(AG$368*$D69,0)=ROUND(AG$368*$D68,0),CONCATENATE(ROUND(AG$368*$D69,0),(IF(AG70=CONCATENATE(ROUND(AG$368*$D69,0),"R"),"C","R"))),IF(ROUND(AG$368*$D69,0)=ROUND(AG$368*$D70,0),CONCATENATE(ROUND(AG$368*$D69,0),"L"),ROUND(AG$368*$D69,0)))</f>
        <v>26L</v>
      </c>
      <c r="AH69" s="197" t="str">
        <f aca="false">IF(ROUND(AH$368*$D69,0)=ROUND(AH$368*$D68,0),CONCATENATE(ROUND(AH$368*$D69,0),(IF(AH70=CONCATENATE(ROUND(AH$368*$D69,0),"R"),"C","R"))),IF(ROUND(AH$368*$D69,0)=ROUND(AH$368*$D70,0),CONCATENATE(ROUND(AH$368*$D69,0),"L"),ROUND(AH$368*$D69,0)))</f>
        <v>28L</v>
      </c>
      <c r="AI69" s="198" t="str">
        <f aca="false">IF(ROUND(AI$368*$D69,0)=ROUND(AI$368*$D68,0),CONCATENATE(ROUND(AI$368*$D69,0),(IF(AI70=CONCATENATE(ROUND(AI$368*$D69,0),"R"),"C","R"))),IF(ROUND(AI$368*$D69,0)=ROUND(AI$368*$D70,0),CONCATENATE(ROUND(AI$368*$D69,0),"L"),ROUND(AI$368*$D69,0)))</f>
        <v>20C</v>
      </c>
      <c r="AJ69" s="198" t="str">
        <f aca="false">IF(ROUND(AJ$368*$D69,0)=ROUND(AJ$368*$D68,0),CONCATENATE(ROUND(AJ$368*$D69,0),(IF(AJ70=CONCATENATE(ROUND(AJ$368*$D69,0),"R"),"C","R"))),IF(ROUND(AJ$368*$D69,0)=ROUND(AJ$368*$D70,0),CONCATENATE(ROUND(AJ$368*$D69,0),"L"),ROUND(AJ$368*$D69,0)))</f>
        <v>24L</v>
      </c>
      <c r="AK69" s="198" t="str">
        <f aca="false">IF(ROUND(AK$368*$D69,0)=ROUND(AK$368*$D68,0),CONCATENATE(ROUND(AK$368*$D69,0),(IF(AK70=CONCATENATE(ROUND(AK$368*$D69,0),"R"),"C","R"))),IF(ROUND(AK$368*$D69,0)=ROUND(AK$368*$D70,0),CONCATENATE(ROUND(AK$368*$D69,0),"L"),ROUND(AK$368*$D69,0)))</f>
        <v>26L</v>
      </c>
    </row>
    <row r="70" customFormat="false" ht="13.5" hidden="false" customHeight="false" outlineLevel="0" collapsed="false">
      <c r="D70" s="199" t="n">
        <f aca="false">D69+0.2/72</f>
        <v>0.186111111111111</v>
      </c>
      <c r="E70" s="188" t="n">
        <f aca="false">IF(ROUND(E$368*$D70,0)=ROUND(E$368*$D69,0),CONCATENATE(ROUND(E$368*$D70,0),"R"),IF(ROUND(E$368*$D70,0)=ROUND(E$368*$D71,0),CONCATENATE(ROUND(E$368*$D70,0),"L"),ROUND(E$368*$D70,0)))</f>
        <v>69</v>
      </c>
      <c r="F70" s="188" t="n">
        <f aca="false">IF(ROUND(F$368*$D70,0)=ROUND(F$368*$D69,0),CONCATENATE(ROUND(F$368*$D70,0),"R"),IF(ROUND(F$368*$D70,0)=ROUND(F$368*$D71,0),CONCATENATE(ROUND(F$368*$D70,0),"L"),ROUND(F$368*$D70,0)))</f>
        <v>73</v>
      </c>
      <c r="G70" s="188" t="n">
        <f aca="false">IF(ROUND(G$368*$D70,0)=ROUND(G$368*$D69,0),CONCATENATE(ROUND(G$368*$D70,0),"R"),IF(ROUND(G$368*$D70,0)=ROUND(G$368*$D71,0),CONCATENATE(ROUND(G$368*$D70,0),"L"),ROUND(G$368*$D70,0)))</f>
        <v>75</v>
      </c>
      <c r="H70" s="189" t="str">
        <f aca="false">IF(ROUND(H$368*$D70,0)=ROUND(H$368*$D69,0),CONCATENATE(ROUND(H$368*$D70,0),"R"),IF(ROUND(H$368*$D70,0)=ROUND(H$368*$D71,0),CONCATENATE(ROUND(H$368*$D70,0),"L"),ROUND(H$368*$D70,0)))</f>
        <v>66L</v>
      </c>
      <c r="I70" s="189" t="n">
        <f aca="false">IF(ROUND(I$368*$D70,0)=ROUND(I$368*$D69,0),CONCATENATE(ROUND(I$368*$D70,0),"R"),IF(ROUND(I$368*$D70,0)=ROUND(I$368*$D71,0),CONCATENATE(ROUND(I$368*$D70,0),"L"),ROUND(I$368*$D70,0)))</f>
        <v>69</v>
      </c>
      <c r="J70" s="189" t="n">
        <f aca="false">IF(ROUND(J$368*$D70,0)=ROUND(J$368*$D69,0),CONCATENATE(ROUND(J$368*$D70,0),"R"),IF(ROUND(J$368*$D70,0)=ROUND(J$368*$D71,0),CONCATENATE(ROUND(J$368*$D70,0),"L"),ROUND(J$368*$D70,0)))</f>
        <v>71</v>
      </c>
      <c r="K70" s="190" t="n">
        <f aca="false">IF(ROUND(K$368*$D70,0)=ROUND(K$368*$D69,0),CONCATENATE(ROUND(K$368*$D70,0),"R"),IF(ROUND(K$368*$D70,0)=ROUND(K$368*$D71,0),CONCATENATE(ROUND(K$368*$D70,0),"L"),ROUND(K$368*$D70,0)))</f>
        <v>62</v>
      </c>
      <c r="L70" s="190" t="str">
        <f aca="false">IF(ROUND(L$368*$D70,0)=ROUND(L$368*$D69,0),CONCATENATE(ROUND(L$368*$D70,0),"R"),IF(ROUND(L$368*$D70,0)=ROUND(L$368*$D71,0),CONCATENATE(ROUND(L$368*$D70,0),"L"),ROUND(L$368*$D70,0)))</f>
        <v>66L</v>
      </c>
      <c r="M70" s="190" t="n">
        <f aca="false">IF(ROUND(M$368*$D70,0)=ROUND(M$368*$D69,0),CONCATENATE(ROUND(M$368*$D70,0),"R"),IF(ROUND(M$368*$D70,0)=ROUND(M$368*$D71,0),CONCATENATE(ROUND(M$368*$D70,0),"L"),ROUND(M$368*$D70,0)))</f>
        <v>67</v>
      </c>
      <c r="N70" s="191" t="str">
        <f aca="false">IF(ROUND(N$368*$D70,0)=ROUND(N$368*$D69,0),CONCATENATE(ROUND(N$368*$D70,0),(IF(N71=CONCATENATE(ROUND(N$368*$D70,0),"R"),"C","R"))),IF(ROUND(N$368*$D70,0)=ROUND(N$368*$D71,0),CONCATENATE(ROUND(N$368*$D70,0),"L"),ROUND(N$368*$D70,0)))</f>
        <v>34L</v>
      </c>
      <c r="O70" s="191" t="str">
        <f aca="false">IF(ROUND(O$368*$D70,0)=ROUND(O$368*$D69,0),CONCATENATE(ROUND(O$368*$D70,0),(IF(O71=CONCATENATE(ROUND(O$368*$D70,0),"R"),"C","R"))),IF(ROUND(O$368*$D70,0)=ROUND(O$368*$D71,0),CONCATENATE(ROUND(O$368*$D70,0),"L"),ROUND(O$368*$D70,0)))</f>
        <v>37R</v>
      </c>
      <c r="P70" s="191" t="str">
        <f aca="false">IF(ROUND(P$368*$D70,0)=ROUND(P$368*$D69,0),CONCATENATE(ROUND(P$368*$D70,0),(IF(P71=CONCATENATE(ROUND(P$368*$D70,0),"R"),"C","R"))),IF(ROUND(P$368*$D70,0)=ROUND(P$368*$D71,0),CONCATENATE(ROUND(P$368*$D70,0),"L"),ROUND(P$368*$D70,0)))</f>
        <v>39R</v>
      </c>
      <c r="Q70" s="192" t="str">
        <f aca="false">IF(ROUND(Q$368*$D70,0)=ROUND(Q$368*$D69,0),CONCATENATE(ROUND(Q$368*$D70,0),(IF(Q71=CONCATENATE(ROUND(Q$368*$D70,0),"R"),"C","R"))),IF(ROUND(Q$368*$D70,0)=ROUND(Q$368*$D71,0),CONCATENATE(ROUND(Q$368*$D70,0),"L"),ROUND(Q$368*$D70,0)))</f>
        <v>32L</v>
      </c>
      <c r="R70" s="192" t="str">
        <f aca="false">IF(ROUND(R$368*$D70,0)=ROUND(R$368*$D69,0),CONCATENATE(ROUND(R$368*$D70,0),(IF(R71=CONCATENATE(ROUND(R$368*$D70,0),"R"),"C","R"))),IF(ROUND(R$368*$D70,0)=ROUND(R$368*$D71,0),CONCATENATE(ROUND(R$368*$D70,0),"L"),ROUND(R$368*$D70,0)))</f>
        <v>35R</v>
      </c>
      <c r="S70" s="192" t="str">
        <f aca="false">IF(ROUND(S$368*$D70,0)=ROUND(S$368*$D69,0),CONCATENATE(ROUND(S$368*$D70,0),(IF(S71=CONCATENATE(ROUND(S$368*$D70,0),"R"),"C","R"))),IF(ROUND(S$368*$D70,0)=ROUND(S$368*$D71,0),CONCATENATE(ROUND(S$368*$D70,0),"L"),ROUND(S$368*$D70,0)))</f>
        <v>37R</v>
      </c>
      <c r="T70" s="193" t="str">
        <f aca="false">IF(ROUND(T$368*$D70,0)=ROUND(T$368*$D69,0),CONCATENATE(ROUND(T$368*$D70,0),(IF(T71=CONCATENATE(ROUND(T$368*$D70,0),"R"),"C","R"))),IF(ROUND(T$368*$D70,0)=ROUND(T$368*$D71,0),CONCATENATE(ROUND(T$368*$D70,0),"L"),ROUND(T$368*$D70,0)))</f>
        <v>30L</v>
      </c>
      <c r="U70" s="193" t="str">
        <f aca="false">IF(ROUND(U$368*$D70,0)=ROUND(U$368*$D69,0),CONCATENATE(ROUND(U$368*$D70,0),(IF(U71=CONCATENATE(ROUND(U$368*$D70,0),"R"),"C","R"))),IF(ROUND(U$368*$D70,0)=ROUND(U$368*$D71,0),CONCATENATE(ROUND(U$368*$D70,0),"L"),ROUND(U$368*$D70,0)))</f>
        <v>34L</v>
      </c>
      <c r="V70" s="193" t="str">
        <f aca="false">IF(ROUND(V$368*$D70,0)=ROUND(V$368*$D69,0),CONCATENATE(ROUND(V$368*$D70,0),(IF(V71=CONCATENATE(ROUND(V$368*$D70,0),"R"),"C","R"))),IF(ROUND(V$368*$D70,0)=ROUND(V$368*$D71,0),CONCATENATE(ROUND(V$368*$D70,0),"L"),ROUND(V$368*$D70,0)))</f>
        <v>35R</v>
      </c>
      <c r="W70" s="194" t="str">
        <f aca="false">IF(ROUND(W$368*$D70,0)=ROUND(W$368*$D69,0),CONCATENATE(ROUND(W$368*$D70,0),(IF(W71=CONCATENATE(ROUND(W$368*$D70,0),"R"),"C","R"))),IF(ROUND(W$368*$D70,0)=ROUND(W$368*$D71,0),CONCATENATE(ROUND(W$368*$D70,0),"L"),ROUND(W$368*$D70,0)))</f>
        <v>28C</v>
      </c>
      <c r="X70" s="194" t="str">
        <f aca="false">IF(ROUND(X$368*$D70,0)=ROUND(X$368*$D69,0),CONCATENATE(ROUND(X$368*$D70,0),(IF(X71=CONCATENATE(ROUND(X$368*$D70,0),"R"),"C","R"))),IF(ROUND(X$368*$D70,0)=ROUND(X$368*$D71,0),CONCATENATE(ROUND(X$368*$D70,0),"L"),ROUND(X$368*$D70,0)))</f>
        <v>32L</v>
      </c>
      <c r="Y70" s="194" t="str">
        <f aca="false">IF(ROUND(Y$368*$D70,0)=ROUND(Y$368*$D69,0),CONCATENATE(ROUND(Y$368*$D70,0),(IF(Y71=CONCATENATE(ROUND(Y$368*$D70,0),"R"),"C","R"))),IF(ROUND(Y$368*$D70,0)=ROUND(Y$368*$D71,0),CONCATENATE(ROUND(Y$368*$D70,0),"L"),ROUND(Y$368*$D70,0)))</f>
        <v>34L</v>
      </c>
      <c r="Z70" s="195" t="str">
        <f aca="false">IF(ROUND(Z$368*$D70,0)=ROUND(Z$368*$D69,0),CONCATENATE(ROUND(Z$368*$D70,0),(IF(Z71=CONCATENATE(ROUND(Z$368*$D70,0),"R"),"C","R"))),IF(ROUND(Z$368*$D70,0)=ROUND(Z$368*$D71,0),CONCATENATE(ROUND(Z$368*$D70,0),"L"),ROUND(Z$368*$D70,0)))</f>
        <v>26C</v>
      </c>
      <c r="AA70" s="195" t="str">
        <f aca="false">IF(ROUND(AA$368*$D70,0)=ROUND(AA$368*$D69,0),CONCATENATE(ROUND(AA$368*$D70,0),(IF(AA71=CONCATENATE(ROUND(AA$368*$D70,0),"R"),"C","R"))),IF(ROUND(AA$368*$D70,0)=ROUND(AA$368*$D71,0),CONCATENATE(ROUND(AA$368*$D70,0),"L"),ROUND(AA$368*$D70,0)))</f>
        <v>30L</v>
      </c>
      <c r="AB70" s="195" t="str">
        <f aca="false">IF(ROUND(AB$368*$D70,0)=ROUND(AB$368*$D69,0),CONCATENATE(ROUND(AB$368*$D70,0),(IF(AB71=CONCATENATE(ROUND(AB$368*$D70,0),"R"),"C","R"))),IF(ROUND(AB$368*$D70,0)=ROUND(AB$368*$D71,0),CONCATENATE(ROUND(AB$368*$D70,0),"L"),ROUND(AB$368*$D70,0)))</f>
        <v>32L</v>
      </c>
      <c r="AC70" s="196" t="str">
        <f aca="false">IF(ROUND(AC$368*$D70,0)=ROUND(AC$368*$D69,0),CONCATENATE(ROUND(AC$368*$D70,0),(IF(AC71=CONCATENATE(ROUND(AC$368*$D70,0),"R"),"C","R"))),IF(ROUND(AC$368*$D70,0)=ROUND(AC$368*$D71,0),CONCATENATE(ROUND(AC$368*$D70,0),"L"),ROUND(AC$368*$D70,0)))</f>
        <v>24R</v>
      </c>
      <c r="AD70" s="196" t="str">
        <f aca="false">IF(ROUND(AD$368*$D70,0)=ROUND(AD$368*$D69,0),CONCATENATE(ROUND(AD$368*$D70,0),(IF(AD71=CONCATENATE(ROUND(AD$368*$D70,0),"R"),"C","R"))),IF(ROUND(AD$368*$D70,0)=ROUND(AD$368*$D71,0),CONCATENATE(ROUND(AD$368*$D70,0),"L"),ROUND(AD$368*$D70,0)))</f>
        <v>28C</v>
      </c>
      <c r="AE70" s="196" t="str">
        <f aca="false">IF(ROUND(AE$368*$D70,0)=ROUND(AE$368*$D69,0),CONCATENATE(ROUND(AE$368*$D70,0),(IF(AE71=CONCATENATE(ROUND(AE$368*$D70,0),"R"),"C","R"))),IF(ROUND(AE$368*$D70,0)=ROUND(AE$368*$D71,0),CONCATENATE(ROUND(AE$368*$D70,0),"L"),ROUND(AE$368*$D70,0)))</f>
        <v>30L</v>
      </c>
      <c r="AF70" s="197" t="str">
        <f aca="false">IF(ROUND(AF$368*$D70,0)=ROUND(AF$368*$D69,0),CONCATENATE(ROUND(AF$368*$D70,0),(IF(AF71=CONCATENATE(ROUND(AF$368*$D70,0),"R"),"C","R"))),IF(ROUND(AF$368*$D70,0)=ROUND(AF$368*$D71,0),CONCATENATE(ROUND(AF$368*$D70,0),"L"),ROUND(AF$368*$D70,0)))</f>
        <v>22R</v>
      </c>
      <c r="AG70" s="197" t="str">
        <f aca="false">IF(ROUND(AG$368*$D70,0)=ROUND(AG$368*$D69,0),CONCATENATE(ROUND(AG$368*$D70,0),(IF(AG71=CONCATENATE(ROUND(AG$368*$D70,0),"R"),"C","R"))),IF(ROUND(AG$368*$D70,0)=ROUND(AG$368*$D71,0),CONCATENATE(ROUND(AG$368*$D70,0),"L"),ROUND(AG$368*$D70,0)))</f>
        <v>26C</v>
      </c>
      <c r="AH70" s="197" t="str">
        <f aca="false">IF(ROUND(AH$368*$D70,0)=ROUND(AH$368*$D69,0),CONCATENATE(ROUND(AH$368*$D70,0),(IF(AH71=CONCATENATE(ROUND(AH$368*$D70,0),"R"),"C","R"))),IF(ROUND(AH$368*$D70,0)=ROUND(AH$368*$D71,0),CONCATENATE(ROUND(AH$368*$D70,0),"L"),ROUND(AH$368*$D70,0)))</f>
        <v>28C</v>
      </c>
      <c r="AI70" s="198" t="str">
        <f aca="false">IF(ROUND(AI$368*$D70,0)=ROUND(AI$368*$D69,0),CONCATENATE(ROUND(AI$368*$D70,0),(IF(AI71=CONCATENATE(ROUND(AI$368*$D70,0),"R"),"C","R"))),IF(ROUND(AI$368*$D70,0)=ROUND(AI$368*$D71,0),CONCATENATE(ROUND(AI$368*$D70,0),"L"),ROUND(AI$368*$D70,0)))</f>
        <v>20R</v>
      </c>
      <c r="AJ70" s="198" t="str">
        <f aca="false">IF(ROUND(AJ$368*$D70,0)=ROUND(AJ$368*$D69,0),CONCATENATE(ROUND(AJ$368*$D70,0),(IF(AJ71=CONCATENATE(ROUND(AJ$368*$D70,0),"R"),"C","R"))),IF(ROUND(AJ$368*$D70,0)=ROUND(AJ$368*$D71,0),CONCATENATE(ROUND(AJ$368*$D70,0),"L"),ROUND(AJ$368*$D70,0)))</f>
        <v>24R</v>
      </c>
      <c r="AK70" s="198" t="str">
        <f aca="false">IF(ROUND(AK$368*$D70,0)=ROUND(AK$368*$D69,0),CONCATENATE(ROUND(AK$368*$D70,0),(IF(AK71=CONCATENATE(ROUND(AK$368*$D70,0),"R"),"C","R"))),IF(ROUND(AK$368*$D70,0)=ROUND(AK$368*$D71,0),CONCATENATE(ROUND(AK$368*$D70,0),"L"),ROUND(AK$368*$D70,0)))</f>
        <v>26C</v>
      </c>
    </row>
    <row r="71" customFormat="false" ht="13.5" hidden="false" customHeight="false" outlineLevel="0" collapsed="false">
      <c r="D71" s="199" t="n">
        <f aca="false">D70+0.2/72</f>
        <v>0.188888888888889</v>
      </c>
      <c r="E71" s="188" t="n">
        <f aca="false">IF(ROUND(E$368*$D71,0)=ROUND(E$368*$D70,0),CONCATENATE(ROUND(E$368*$D71,0),"R"),IF(ROUND(E$368*$D71,0)=ROUND(E$368*$D72,0),CONCATENATE(ROUND(E$368*$D71,0),"L"),ROUND(E$368*$D71,0)))</f>
        <v>70</v>
      </c>
      <c r="F71" s="188" t="n">
        <f aca="false">IF(ROUND(F$368*$D71,0)=ROUND(F$368*$D70,0),CONCATENATE(ROUND(F$368*$D71,0),"R"),IF(ROUND(F$368*$D71,0)=ROUND(F$368*$D72,0),CONCATENATE(ROUND(F$368*$D71,0),"L"),ROUND(F$368*$D71,0)))</f>
        <v>74</v>
      </c>
      <c r="G71" s="188" t="n">
        <f aca="false">IF(ROUND(G$368*$D71,0)=ROUND(G$368*$D70,0),CONCATENATE(ROUND(G$368*$D71,0),"R"),IF(ROUND(G$368*$D71,0)=ROUND(G$368*$D72,0),CONCATENATE(ROUND(G$368*$D71,0),"L"),ROUND(G$368*$D71,0)))</f>
        <v>76</v>
      </c>
      <c r="H71" s="189" t="str">
        <f aca="false">IF(ROUND(H$368*$D71,0)=ROUND(H$368*$D70,0),CONCATENATE(ROUND(H$368*$D71,0),"R"),IF(ROUND(H$368*$D71,0)=ROUND(H$368*$D72,0),CONCATENATE(ROUND(H$368*$D71,0),"L"),ROUND(H$368*$D71,0)))</f>
        <v>66R</v>
      </c>
      <c r="I71" s="189" t="n">
        <f aca="false">IF(ROUND(I$368*$D71,0)=ROUND(I$368*$D70,0),CONCATENATE(ROUND(I$368*$D71,0),"R"),IF(ROUND(I$368*$D71,0)=ROUND(I$368*$D72,0),CONCATENATE(ROUND(I$368*$D71,0),"L"),ROUND(I$368*$D71,0)))</f>
        <v>70</v>
      </c>
      <c r="J71" s="189" t="n">
        <f aca="false">IF(ROUND(J$368*$D71,0)=ROUND(J$368*$D70,0),CONCATENATE(ROUND(J$368*$D71,0),"R"),IF(ROUND(J$368*$D71,0)=ROUND(J$368*$D72,0),CONCATENATE(ROUND(J$368*$D71,0),"L"),ROUND(J$368*$D71,0)))</f>
        <v>72</v>
      </c>
      <c r="K71" s="190" t="n">
        <f aca="false">IF(ROUND(K$368*$D71,0)=ROUND(K$368*$D70,0),CONCATENATE(ROUND(K$368*$D71,0),"R"),IF(ROUND(K$368*$D71,0)=ROUND(K$368*$D72,0),CONCATENATE(ROUND(K$368*$D71,0),"L"),ROUND(K$368*$D71,0)))</f>
        <v>63</v>
      </c>
      <c r="L71" s="190" t="str">
        <f aca="false">IF(ROUND(L$368*$D71,0)=ROUND(L$368*$D70,0),CONCATENATE(ROUND(L$368*$D71,0),"R"),IF(ROUND(L$368*$D71,0)=ROUND(L$368*$D72,0),CONCATENATE(ROUND(L$368*$D71,0),"L"),ROUND(L$368*$D71,0)))</f>
        <v>66R</v>
      </c>
      <c r="M71" s="190" t="n">
        <f aca="false">IF(ROUND(M$368*$D71,0)=ROUND(M$368*$D70,0),CONCATENATE(ROUND(M$368*$D71,0),"R"),IF(ROUND(M$368*$D71,0)=ROUND(M$368*$D72,0),CONCATENATE(ROUND(M$368*$D71,0),"L"),ROUND(M$368*$D71,0)))</f>
        <v>68</v>
      </c>
      <c r="N71" s="191" t="str">
        <f aca="false">IF(ROUND(N$368*$D71,0)=ROUND(N$368*$D70,0),CONCATENATE(ROUND(N$368*$D71,0),(IF(N72=CONCATENATE(ROUND(N$368*$D71,0),"R"),"C","R"))),IF(ROUND(N$368*$D71,0)=ROUND(N$368*$D72,0),CONCATENATE(ROUND(N$368*$D71,0),"L"),ROUND(N$368*$D71,0)))</f>
        <v>34R</v>
      </c>
      <c r="O71" s="191" t="str">
        <f aca="false">IF(ROUND(O$368*$D71,0)=ROUND(O$368*$D70,0),CONCATENATE(ROUND(O$368*$D71,0),(IF(O72=CONCATENATE(ROUND(O$368*$D71,0),"R"),"C","R"))),IF(ROUND(O$368*$D71,0)=ROUND(O$368*$D72,0),CONCATENATE(ROUND(O$368*$D71,0),"L"),ROUND(O$368*$D71,0)))</f>
        <v>38L</v>
      </c>
      <c r="P71" s="191" t="str">
        <f aca="false">IF(ROUND(P$368*$D71,0)=ROUND(P$368*$D70,0),CONCATENATE(ROUND(P$368*$D71,0),(IF(P72=CONCATENATE(ROUND(P$368*$D71,0),"R"),"C","R"))),IF(ROUND(P$368*$D71,0)=ROUND(P$368*$D72,0),CONCATENATE(ROUND(P$368*$D71,0),"L"),ROUND(P$368*$D71,0)))</f>
        <v>40L</v>
      </c>
      <c r="Q71" s="192" t="str">
        <f aca="false">IF(ROUND(Q$368*$D71,0)=ROUND(Q$368*$D70,0),CONCATENATE(ROUND(Q$368*$D71,0),(IF(Q72=CONCATENATE(ROUND(Q$368*$D71,0),"R"),"C","R"))),IF(ROUND(Q$368*$D71,0)=ROUND(Q$368*$D72,0),CONCATENATE(ROUND(Q$368*$D71,0),"L"),ROUND(Q$368*$D71,0)))</f>
        <v>32R</v>
      </c>
      <c r="R71" s="192" t="str">
        <f aca="false">IF(ROUND(R$368*$D71,0)=ROUND(R$368*$D70,0),CONCATENATE(ROUND(R$368*$D71,0),(IF(R72=CONCATENATE(ROUND(R$368*$D71,0),"R"),"C","R"))),IF(ROUND(R$368*$D71,0)=ROUND(R$368*$D72,0),CONCATENATE(ROUND(R$368*$D71,0),"L"),ROUND(R$368*$D71,0)))</f>
        <v>36L</v>
      </c>
      <c r="S71" s="192" t="str">
        <f aca="false">IF(ROUND(S$368*$D71,0)=ROUND(S$368*$D70,0),CONCATENATE(ROUND(S$368*$D71,0),(IF(S72=CONCATENATE(ROUND(S$368*$D71,0),"R"),"C","R"))),IF(ROUND(S$368*$D71,0)=ROUND(S$368*$D72,0),CONCATENATE(ROUND(S$368*$D71,0),"L"),ROUND(S$368*$D71,0)))</f>
        <v>38L</v>
      </c>
      <c r="T71" s="193" t="str">
        <f aca="false">IF(ROUND(T$368*$D71,0)=ROUND(T$368*$D70,0),CONCATENATE(ROUND(T$368*$D71,0),(IF(T72=CONCATENATE(ROUND(T$368*$D71,0),"R"),"C","R"))),IF(ROUND(T$368*$D71,0)=ROUND(T$368*$D72,0),CONCATENATE(ROUND(T$368*$D71,0),"L"),ROUND(T$368*$D71,0)))</f>
        <v>30R</v>
      </c>
      <c r="U71" s="193" t="str">
        <f aca="false">IF(ROUND(U$368*$D71,0)=ROUND(U$368*$D70,0),CONCATENATE(ROUND(U$368*$D71,0),(IF(U72=CONCATENATE(ROUND(U$368*$D71,0),"R"),"C","R"))),IF(ROUND(U$368*$D71,0)=ROUND(U$368*$D72,0),CONCATENATE(ROUND(U$368*$D71,0),"L"),ROUND(U$368*$D71,0)))</f>
        <v>34R</v>
      </c>
      <c r="V71" s="193" t="str">
        <f aca="false">IF(ROUND(V$368*$D71,0)=ROUND(V$368*$D70,0),CONCATENATE(ROUND(V$368*$D71,0),(IF(V72=CONCATENATE(ROUND(V$368*$D71,0),"R"),"C","R"))),IF(ROUND(V$368*$D71,0)=ROUND(V$368*$D72,0),CONCATENATE(ROUND(V$368*$D71,0),"L"),ROUND(V$368*$D71,0)))</f>
        <v>36L</v>
      </c>
      <c r="W71" s="194" t="str">
        <f aca="false">IF(ROUND(W$368*$D71,0)=ROUND(W$368*$D70,0),CONCATENATE(ROUND(W$368*$D71,0),(IF(W72=CONCATENATE(ROUND(W$368*$D71,0),"R"),"C","R"))),IF(ROUND(W$368*$D71,0)=ROUND(W$368*$D72,0),CONCATENATE(ROUND(W$368*$D71,0),"L"),ROUND(W$368*$D71,0)))</f>
        <v>28R</v>
      </c>
      <c r="X71" s="194" t="str">
        <f aca="false">IF(ROUND(X$368*$D71,0)=ROUND(X$368*$D70,0),CONCATENATE(ROUND(X$368*$D71,0),(IF(X72=CONCATENATE(ROUND(X$368*$D71,0),"R"),"C","R"))),IF(ROUND(X$368*$D71,0)=ROUND(X$368*$D72,0),CONCATENATE(ROUND(X$368*$D71,0),"L"),ROUND(X$368*$D71,0)))</f>
        <v>32R</v>
      </c>
      <c r="Y71" s="194" t="str">
        <f aca="false">IF(ROUND(Y$368*$D71,0)=ROUND(Y$368*$D70,0),CONCATENATE(ROUND(Y$368*$D71,0),(IF(Y72=CONCATENATE(ROUND(Y$368*$D71,0),"R"),"C","R"))),IF(ROUND(Y$368*$D71,0)=ROUND(Y$368*$D72,0),CONCATENATE(ROUND(Y$368*$D71,0),"L"),ROUND(Y$368*$D71,0)))</f>
        <v>34R</v>
      </c>
      <c r="Z71" s="195" t="str">
        <f aca="false">IF(ROUND(Z$368*$D71,0)=ROUND(Z$368*$D70,0),CONCATENATE(ROUND(Z$368*$D71,0),(IF(Z72=CONCATENATE(ROUND(Z$368*$D71,0),"R"),"C","R"))),IF(ROUND(Z$368*$D71,0)=ROUND(Z$368*$D72,0),CONCATENATE(ROUND(Z$368*$D71,0),"L"),ROUND(Z$368*$D71,0)))</f>
        <v>26R</v>
      </c>
      <c r="AA71" s="195" t="str">
        <f aca="false">IF(ROUND(AA$368*$D71,0)=ROUND(AA$368*$D70,0),CONCATENATE(ROUND(AA$368*$D71,0),(IF(AA72=CONCATENATE(ROUND(AA$368*$D71,0),"R"),"C","R"))),IF(ROUND(AA$368*$D71,0)=ROUND(AA$368*$D72,0),CONCATENATE(ROUND(AA$368*$D71,0),"L"),ROUND(AA$368*$D71,0)))</f>
        <v>30R</v>
      </c>
      <c r="AB71" s="195" t="str">
        <f aca="false">IF(ROUND(AB$368*$D71,0)=ROUND(AB$368*$D70,0),CONCATENATE(ROUND(AB$368*$D71,0),(IF(AB72=CONCATENATE(ROUND(AB$368*$D71,0),"R"),"C","R"))),IF(ROUND(AB$368*$D71,0)=ROUND(AB$368*$D72,0),CONCATENATE(ROUND(AB$368*$D71,0),"L"),ROUND(AB$368*$D71,0)))</f>
        <v>32R</v>
      </c>
      <c r="AC71" s="196" t="str">
        <f aca="false">IF(ROUND(AC$368*$D71,0)=ROUND(AC$368*$D70,0),CONCATENATE(ROUND(AC$368*$D71,0),(IF(AC72=CONCATENATE(ROUND(AC$368*$D71,0),"R"),"C","R"))),IF(ROUND(AC$368*$D71,0)=ROUND(AC$368*$D72,0),CONCATENATE(ROUND(AC$368*$D71,0),"L"),ROUND(AC$368*$D71,0)))</f>
        <v>25L</v>
      </c>
      <c r="AD71" s="196" t="str">
        <f aca="false">IF(ROUND(AD$368*$D71,0)=ROUND(AD$368*$D70,0),CONCATENATE(ROUND(AD$368*$D71,0),(IF(AD72=CONCATENATE(ROUND(AD$368*$D71,0),"R"),"C","R"))),IF(ROUND(AD$368*$D71,0)=ROUND(AD$368*$D72,0),CONCATENATE(ROUND(AD$368*$D71,0),"L"),ROUND(AD$368*$D71,0)))</f>
        <v>28R</v>
      </c>
      <c r="AE71" s="196" t="str">
        <f aca="false">IF(ROUND(AE$368*$D71,0)=ROUND(AE$368*$D70,0),CONCATENATE(ROUND(AE$368*$D71,0),(IF(AE72=CONCATENATE(ROUND(AE$368*$D71,0),"R"),"C","R"))),IF(ROUND(AE$368*$D71,0)=ROUND(AE$368*$D72,0),CONCATENATE(ROUND(AE$368*$D71,0),"L"),ROUND(AE$368*$D71,0)))</f>
        <v>30R</v>
      </c>
      <c r="AF71" s="197" t="str">
        <f aca="false">IF(ROUND(AF$368*$D71,0)=ROUND(AF$368*$D70,0),CONCATENATE(ROUND(AF$368*$D71,0),(IF(AF72=CONCATENATE(ROUND(AF$368*$D71,0),"R"),"C","R"))),IF(ROUND(AF$368*$D71,0)=ROUND(AF$368*$D72,0),CONCATENATE(ROUND(AF$368*$D71,0),"L"),ROUND(AF$368*$D71,0)))</f>
        <v>23L</v>
      </c>
      <c r="AG71" s="197" t="str">
        <f aca="false">IF(ROUND(AG$368*$D71,0)=ROUND(AG$368*$D70,0),CONCATENATE(ROUND(AG$368*$D71,0),(IF(AG72=CONCATENATE(ROUND(AG$368*$D71,0),"R"),"C","R"))),IF(ROUND(AG$368*$D71,0)=ROUND(AG$368*$D72,0),CONCATENATE(ROUND(AG$368*$D71,0),"L"),ROUND(AG$368*$D71,0)))</f>
        <v>26R</v>
      </c>
      <c r="AH71" s="197" t="str">
        <f aca="false">IF(ROUND(AH$368*$D71,0)=ROUND(AH$368*$D70,0),CONCATENATE(ROUND(AH$368*$D71,0),(IF(AH72=CONCATENATE(ROUND(AH$368*$D71,0),"R"),"C","R"))),IF(ROUND(AH$368*$D71,0)=ROUND(AH$368*$D72,0),CONCATENATE(ROUND(AH$368*$D71,0),"L"),ROUND(AH$368*$D71,0)))</f>
        <v>28R</v>
      </c>
      <c r="AI71" s="198" t="str">
        <f aca="false">IF(ROUND(AI$368*$D71,0)=ROUND(AI$368*$D70,0),CONCATENATE(ROUND(AI$368*$D71,0),(IF(AI72=CONCATENATE(ROUND(AI$368*$D71,0),"R"),"C","R"))),IF(ROUND(AI$368*$D71,0)=ROUND(AI$368*$D72,0),CONCATENATE(ROUND(AI$368*$D71,0),"L"),ROUND(AI$368*$D71,0)))</f>
        <v>21L</v>
      </c>
      <c r="AJ71" s="198" t="str">
        <f aca="false">IF(ROUND(AJ$368*$D71,0)=ROUND(AJ$368*$D70,0),CONCATENATE(ROUND(AJ$368*$D71,0),(IF(AJ72=CONCATENATE(ROUND(AJ$368*$D71,0),"R"),"C","R"))),IF(ROUND(AJ$368*$D71,0)=ROUND(AJ$368*$D72,0),CONCATENATE(ROUND(AJ$368*$D71,0),"L"),ROUND(AJ$368*$D71,0)))</f>
        <v>25L</v>
      </c>
      <c r="AK71" s="198" t="str">
        <f aca="false">IF(ROUND(AK$368*$D71,0)=ROUND(AK$368*$D70,0),CONCATENATE(ROUND(AK$368*$D71,0),(IF(AK72=CONCATENATE(ROUND(AK$368*$D71,0),"R"),"C","R"))),IF(ROUND(AK$368*$D71,0)=ROUND(AK$368*$D72,0),CONCATENATE(ROUND(AK$368*$D71,0),"L"),ROUND(AK$368*$D71,0)))</f>
        <v>26R</v>
      </c>
    </row>
    <row r="72" customFormat="false" ht="13.5" hidden="false" customHeight="false" outlineLevel="0" collapsed="false">
      <c r="D72" s="199" t="n">
        <f aca="false">D71+0.2/72</f>
        <v>0.191666666666666</v>
      </c>
      <c r="E72" s="188" t="n">
        <f aca="false">IF(ROUND(E$368*$D72,0)=ROUND(E$368*$D71,0),CONCATENATE(ROUND(E$368*$D72,0),"R"),IF(ROUND(E$368*$D72,0)=ROUND(E$368*$D73,0),CONCATENATE(ROUND(E$368*$D72,0),"L"),ROUND(E$368*$D72,0)))</f>
        <v>71</v>
      </c>
      <c r="F72" s="188" t="n">
        <f aca="false">IF(ROUND(F$368*$D72,0)=ROUND(F$368*$D71,0),CONCATENATE(ROUND(F$368*$D72,0),"R"),IF(ROUND(F$368*$D72,0)=ROUND(F$368*$D73,0),CONCATENATE(ROUND(F$368*$D72,0),"L"),ROUND(F$368*$D72,0)))</f>
        <v>75</v>
      </c>
      <c r="G72" s="188" t="n">
        <f aca="false">IF(ROUND(G$368*$D72,0)=ROUND(G$368*$D71,0),CONCATENATE(ROUND(G$368*$D72,0),"R"),IF(ROUND(G$368*$D72,0)=ROUND(G$368*$D73,0),CONCATENATE(ROUND(G$368*$D72,0),"L"),ROUND(G$368*$D72,0)))</f>
        <v>77</v>
      </c>
      <c r="H72" s="189" t="n">
        <f aca="false">IF(ROUND(H$368*$D72,0)=ROUND(H$368*$D71,0),CONCATENATE(ROUND(H$368*$D72,0),"R"),IF(ROUND(H$368*$D72,0)=ROUND(H$368*$D73,0),CONCATENATE(ROUND(H$368*$D72,0),"L"),ROUND(H$368*$D72,0)))</f>
        <v>67</v>
      </c>
      <c r="I72" s="189" t="n">
        <f aca="false">IF(ROUND(I$368*$D72,0)=ROUND(I$368*$D71,0),CONCATENATE(ROUND(I$368*$D72,0),"R"),IF(ROUND(I$368*$D72,0)=ROUND(I$368*$D73,0),CONCATENATE(ROUND(I$368*$D72,0),"L"),ROUND(I$368*$D72,0)))</f>
        <v>71</v>
      </c>
      <c r="J72" s="189" t="n">
        <f aca="false">IF(ROUND(J$368*$D72,0)=ROUND(J$368*$D71,0),CONCATENATE(ROUND(J$368*$D72,0),"R"),IF(ROUND(J$368*$D72,0)=ROUND(J$368*$D73,0),CONCATENATE(ROUND(J$368*$D72,0),"L"),ROUND(J$368*$D72,0)))</f>
        <v>73</v>
      </c>
      <c r="K72" s="190" t="n">
        <f aca="false">IF(ROUND(K$368*$D72,0)=ROUND(K$368*$D71,0),CONCATENATE(ROUND(K$368*$D72,0),"R"),IF(ROUND(K$368*$D72,0)=ROUND(K$368*$D73,0),CONCATENATE(ROUND(K$368*$D72,0),"L"),ROUND(K$368*$D72,0)))</f>
        <v>64</v>
      </c>
      <c r="L72" s="190" t="n">
        <f aca="false">IF(ROUND(L$368*$D72,0)=ROUND(L$368*$D71,0),CONCATENATE(ROUND(L$368*$D72,0),"R"),IF(ROUND(L$368*$D72,0)=ROUND(L$368*$D73,0),CONCATENATE(ROUND(L$368*$D72,0),"L"),ROUND(L$368*$D72,0)))</f>
        <v>67</v>
      </c>
      <c r="M72" s="190" t="n">
        <f aca="false">IF(ROUND(M$368*$D72,0)=ROUND(M$368*$D71,0),CONCATENATE(ROUND(M$368*$D72,0),"R"),IF(ROUND(M$368*$D72,0)=ROUND(M$368*$D73,0),CONCATENATE(ROUND(M$368*$D72,0),"L"),ROUND(M$368*$D72,0)))</f>
        <v>69</v>
      </c>
      <c r="N72" s="191" t="str">
        <f aca="false">IF(ROUND(N$368*$D72,0)=ROUND(N$368*$D71,0),CONCATENATE(ROUND(N$368*$D72,0),(IF(N73=CONCATENATE(ROUND(N$368*$D72,0),"R"),"C","R"))),IF(ROUND(N$368*$D72,0)=ROUND(N$368*$D73,0),CONCATENATE(ROUND(N$368*$D72,0),"L"),ROUND(N$368*$D72,0)))</f>
        <v>35L</v>
      </c>
      <c r="O72" s="191" t="str">
        <f aca="false">IF(ROUND(O$368*$D72,0)=ROUND(O$368*$D71,0),CONCATENATE(ROUND(O$368*$D72,0),(IF(O73=CONCATENATE(ROUND(O$368*$D72,0),"R"),"C","R"))),IF(ROUND(O$368*$D72,0)=ROUND(O$368*$D73,0),CONCATENATE(ROUND(O$368*$D72,0),"L"),ROUND(O$368*$D72,0)))</f>
        <v>38R</v>
      </c>
      <c r="P72" s="191" t="str">
        <f aca="false">IF(ROUND(P$368*$D72,0)=ROUND(P$368*$D71,0),CONCATENATE(ROUND(P$368*$D72,0),(IF(P73=CONCATENATE(ROUND(P$368*$D72,0),"R"),"C","R"))),IF(ROUND(P$368*$D72,0)=ROUND(P$368*$D73,0),CONCATENATE(ROUND(P$368*$D72,0),"L"),ROUND(P$368*$D72,0)))</f>
        <v>40R</v>
      </c>
      <c r="Q72" s="192" t="str">
        <f aca="false">IF(ROUND(Q$368*$D72,0)=ROUND(Q$368*$D71,0),CONCATENATE(ROUND(Q$368*$D72,0),(IF(Q73=CONCATENATE(ROUND(Q$368*$D72,0),"R"),"C","R"))),IF(ROUND(Q$368*$D72,0)=ROUND(Q$368*$D73,0),CONCATENATE(ROUND(Q$368*$D72,0),"L"),ROUND(Q$368*$D72,0)))</f>
        <v>33L</v>
      </c>
      <c r="R72" s="192" t="str">
        <f aca="false">IF(ROUND(R$368*$D72,0)=ROUND(R$368*$D71,0),CONCATENATE(ROUND(R$368*$D72,0),(IF(R73=CONCATENATE(ROUND(R$368*$D72,0),"R"),"C","R"))),IF(ROUND(R$368*$D72,0)=ROUND(R$368*$D73,0),CONCATENATE(ROUND(R$368*$D72,0),"L"),ROUND(R$368*$D72,0)))</f>
        <v>36R</v>
      </c>
      <c r="S72" s="192" t="str">
        <f aca="false">IF(ROUND(S$368*$D72,0)=ROUND(S$368*$D71,0),CONCATENATE(ROUND(S$368*$D72,0),(IF(S73=CONCATENATE(ROUND(S$368*$D72,0),"R"),"C","R"))),IF(ROUND(S$368*$D72,0)=ROUND(S$368*$D73,0),CONCATENATE(ROUND(S$368*$D72,0),"L"),ROUND(S$368*$D72,0)))</f>
        <v>38R</v>
      </c>
      <c r="T72" s="193" t="str">
        <f aca="false">IF(ROUND(T$368*$D72,0)=ROUND(T$368*$D71,0),CONCATENATE(ROUND(T$368*$D72,0),(IF(T73=CONCATENATE(ROUND(T$368*$D72,0),"R"),"C","R"))),IF(ROUND(T$368*$D72,0)=ROUND(T$368*$D73,0),CONCATENATE(ROUND(T$368*$D72,0),"L"),ROUND(T$368*$D72,0)))</f>
        <v>31L</v>
      </c>
      <c r="U72" s="193" t="str">
        <f aca="false">IF(ROUND(U$368*$D72,0)=ROUND(U$368*$D71,0),CONCATENATE(ROUND(U$368*$D72,0),(IF(U73=CONCATENATE(ROUND(U$368*$D72,0),"R"),"C","R"))),IF(ROUND(U$368*$D72,0)=ROUND(U$368*$D73,0),CONCATENATE(ROUND(U$368*$D72,0),"L"),ROUND(U$368*$D72,0)))</f>
        <v>35L</v>
      </c>
      <c r="V72" s="193" t="str">
        <f aca="false">IF(ROUND(V$368*$D72,0)=ROUND(V$368*$D71,0),CONCATENATE(ROUND(V$368*$D72,0),(IF(V73=CONCATENATE(ROUND(V$368*$D72,0),"R"),"C","R"))),IF(ROUND(V$368*$D72,0)=ROUND(V$368*$D73,0),CONCATENATE(ROUND(V$368*$D72,0),"L"),ROUND(V$368*$D72,0)))</f>
        <v>36R</v>
      </c>
      <c r="W72" s="194" t="str">
        <f aca="false">IF(ROUND(W$368*$D72,0)=ROUND(W$368*$D71,0),CONCATENATE(ROUND(W$368*$D72,0),(IF(W73=CONCATENATE(ROUND(W$368*$D72,0),"R"),"C","R"))),IF(ROUND(W$368*$D72,0)=ROUND(W$368*$D73,0),CONCATENATE(ROUND(W$368*$D72,0),"L"),ROUND(W$368*$D72,0)))</f>
        <v>29L</v>
      </c>
      <c r="X72" s="194" t="str">
        <f aca="false">IF(ROUND(X$368*$D72,0)=ROUND(X$368*$D71,0),CONCATENATE(ROUND(X$368*$D72,0),(IF(X73=CONCATENATE(ROUND(X$368*$D72,0),"R"),"C","R"))),IF(ROUND(X$368*$D72,0)=ROUND(X$368*$D73,0),CONCATENATE(ROUND(X$368*$D72,0),"L"),ROUND(X$368*$D72,0)))</f>
        <v>33L</v>
      </c>
      <c r="Y72" s="194" t="str">
        <f aca="false">IF(ROUND(Y$368*$D72,0)=ROUND(Y$368*$D71,0),CONCATENATE(ROUND(Y$368*$D72,0),(IF(Y73=CONCATENATE(ROUND(Y$368*$D72,0),"R"),"C","R"))),IF(ROUND(Y$368*$D72,0)=ROUND(Y$368*$D73,0),CONCATENATE(ROUND(Y$368*$D72,0),"L"),ROUND(Y$368*$D72,0)))</f>
        <v>35L</v>
      </c>
      <c r="Z72" s="195" t="str">
        <f aca="false">IF(ROUND(Z$368*$D72,0)=ROUND(Z$368*$D71,0),CONCATENATE(ROUND(Z$368*$D72,0),(IF(Z73=CONCATENATE(ROUND(Z$368*$D72,0),"R"),"C","R"))),IF(ROUND(Z$368*$D72,0)=ROUND(Z$368*$D73,0),CONCATENATE(ROUND(Z$368*$D72,0),"L"),ROUND(Z$368*$D72,0)))</f>
        <v>27L</v>
      </c>
      <c r="AA72" s="195" t="str">
        <f aca="false">IF(ROUND(AA$368*$D72,0)=ROUND(AA$368*$D71,0),CONCATENATE(ROUND(AA$368*$D72,0),(IF(AA73=CONCATENATE(ROUND(AA$368*$D72,0),"R"),"C","R"))),IF(ROUND(AA$368*$D72,0)=ROUND(AA$368*$D73,0),CONCATENATE(ROUND(AA$368*$D72,0),"L"),ROUND(AA$368*$D72,0)))</f>
        <v>31L</v>
      </c>
      <c r="AB72" s="195" t="str">
        <f aca="false">IF(ROUND(AB$368*$D72,0)=ROUND(AB$368*$D71,0),CONCATENATE(ROUND(AB$368*$D72,0),(IF(AB73=CONCATENATE(ROUND(AB$368*$D72,0),"R"),"C","R"))),IF(ROUND(AB$368*$D72,0)=ROUND(AB$368*$D73,0),CONCATENATE(ROUND(AB$368*$D72,0),"L"),ROUND(AB$368*$D72,0)))</f>
        <v>33L</v>
      </c>
      <c r="AC72" s="196" t="str">
        <f aca="false">IF(ROUND(AC$368*$D72,0)=ROUND(AC$368*$D71,0),CONCATENATE(ROUND(AC$368*$D72,0),(IF(AC73=CONCATENATE(ROUND(AC$368*$D72,0),"R"),"C","R"))),IF(ROUND(AC$368*$D72,0)=ROUND(AC$368*$D73,0),CONCATENATE(ROUND(AC$368*$D72,0),"L"),ROUND(AC$368*$D72,0)))</f>
        <v>25C</v>
      </c>
      <c r="AD72" s="196" t="str">
        <f aca="false">IF(ROUND(AD$368*$D72,0)=ROUND(AD$368*$D71,0),CONCATENATE(ROUND(AD$368*$D72,0),(IF(AD73=CONCATENATE(ROUND(AD$368*$D72,0),"R"),"C","R"))),IF(ROUND(AD$368*$D72,0)=ROUND(AD$368*$D73,0),CONCATENATE(ROUND(AD$368*$D72,0),"L"),ROUND(AD$368*$D72,0)))</f>
        <v>29L</v>
      </c>
      <c r="AE72" s="196" t="str">
        <f aca="false">IF(ROUND(AE$368*$D72,0)=ROUND(AE$368*$D71,0),CONCATENATE(ROUND(AE$368*$D72,0),(IF(AE73=CONCATENATE(ROUND(AE$368*$D72,0),"R"),"C","R"))),IF(ROUND(AE$368*$D72,0)=ROUND(AE$368*$D73,0),CONCATENATE(ROUND(AE$368*$D72,0),"L"),ROUND(AE$368*$D72,0)))</f>
        <v>31L</v>
      </c>
      <c r="AF72" s="197" t="str">
        <f aca="false">IF(ROUND(AF$368*$D72,0)=ROUND(AF$368*$D71,0),CONCATENATE(ROUND(AF$368*$D72,0),(IF(AF73=CONCATENATE(ROUND(AF$368*$D72,0),"R"),"C","R"))),IF(ROUND(AF$368*$D72,0)=ROUND(AF$368*$D73,0),CONCATENATE(ROUND(AF$368*$D72,0),"L"),ROUND(AF$368*$D72,0)))</f>
        <v>23C</v>
      </c>
      <c r="AG72" s="197" t="str">
        <f aca="false">IF(ROUND(AG$368*$D72,0)=ROUND(AG$368*$D71,0),CONCATENATE(ROUND(AG$368*$D72,0),(IF(AG73=CONCATENATE(ROUND(AG$368*$D72,0),"R"),"C","R"))),IF(ROUND(AG$368*$D72,0)=ROUND(AG$368*$D73,0),CONCATENATE(ROUND(AG$368*$D72,0),"L"),ROUND(AG$368*$D72,0)))</f>
        <v>27L</v>
      </c>
      <c r="AH72" s="197" t="str">
        <f aca="false">IF(ROUND(AH$368*$D72,0)=ROUND(AH$368*$D71,0),CONCATENATE(ROUND(AH$368*$D72,0),(IF(AH73=CONCATENATE(ROUND(AH$368*$D72,0),"R"),"C","R"))),IF(ROUND(AH$368*$D72,0)=ROUND(AH$368*$D73,0),CONCATENATE(ROUND(AH$368*$D72,0),"L"),ROUND(AH$368*$D72,0)))</f>
        <v>29L</v>
      </c>
      <c r="AI72" s="198" t="str">
        <f aca="false">IF(ROUND(AI$368*$D72,0)=ROUND(AI$368*$D71,0),CONCATENATE(ROUND(AI$368*$D72,0),(IF(AI73=CONCATENATE(ROUND(AI$368*$D72,0),"R"),"C","R"))),IF(ROUND(AI$368*$D72,0)=ROUND(AI$368*$D73,0),CONCATENATE(ROUND(AI$368*$D72,0),"L"),ROUND(AI$368*$D72,0)))</f>
        <v>21C</v>
      </c>
      <c r="AJ72" s="198" t="str">
        <f aca="false">IF(ROUND(AJ$368*$D72,0)=ROUND(AJ$368*$D71,0),CONCATENATE(ROUND(AJ$368*$D72,0),(IF(AJ73=CONCATENATE(ROUND(AJ$368*$D72,0),"R"),"C","R"))),IF(ROUND(AJ$368*$D72,0)=ROUND(AJ$368*$D73,0),CONCATENATE(ROUND(AJ$368*$D72,0),"L"),ROUND(AJ$368*$D72,0)))</f>
        <v>25C</v>
      </c>
      <c r="AK72" s="198" t="str">
        <f aca="false">IF(ROUND(AK$368*$D72,0)=ROUND(AK$368*$D71,0),CONCATENATE(ROUND(AK$368*$D72,0),(IF(AK73=CONCATENATE(ROUND(AK$368*$D72,0),"R"),"C","R"))),IF(ROUND(AK$368*$D72,0)=ROUND(AK$368*$D73,0),CONCATENATE(ROUND(AK$368*$D72,0),"L"),ROUND(AK$368*$D72,0)))</f>
        <v>27L</v>
      </c>
    </row>
    <row r="73" customFormat="false" ht="13.5" hidden="false" customHeight="false" outlineLevel="0" collapsed="false">
      <c r="D73" s="199" t="n">
        <f aca="false">D72+0.2/72</f>
        <v>0.194444444444444</v>
      </c>
      <c r="E73" s="188" t="n">
        <f aca="false">IF(ROUND(E$368*$D73,0)=ROUND(E$368*$D72,0),CONCATENATE(ROUND(E$368*$D73,0),"R"),IF(ROUND(E$368*$D73,0)=ROUND(E$368*$D74,0),CONCATENATE(ROUND(E$368*$D73,0),"L"),ROUND(E$368*$D73,0)))</f>
        <v>72</v>
      </c>
      <c r="F73" s="188" t="n">
        <f aca="false">IF(ROUND(F$368*$D73,0)=ROUND(F$368*$D72,0),CONCATENATE(ROUND(F$368*$D73,0),"R"),IF(ROUND(F$368*$D73,0)=ROUND(F$368*$D74,0),CONCATENATE(ROUND(F$368*$D73,0),"L"),ROUND(F$368*$D73,0)))</f>
        <v>76</v>
      </c>
      <c r="G73" s="188" t="n">
        <f aca="false">IF(ROUND(G$368*$D73,0)=ROUND(G$368*$D72,0),CONCATENATE(ROUND(G$368*$D73,0),"R"),IF(ROUND(G$368*$D73,0)=ROUND(G$368*$D74,0),CONCATENATE(ROUND(G$368*$D73,0),"L"),ROUND(G$368*$D73,0)))</f>
        <v>78</v>
      </c>
      <c r="H73" s="189" t="n">
        <f aca="false">IF(ROUND(H$368*$D73,0)=ROUND(H$368*$D72,0),CONCATENATE(ROUND(H$368*$D73,0),"R"),IF(ROUND(H$368*$D73,0)=ROUND(H$368*$D74,0),CONCATENATE(ROUND(H$368*$D73,0),"L"),ROUND(H$368*$D73,0)))</f>
        <v>68</v>
      </c>
      <c r="I73" s="189" t="n">
        <f aca="false">IF(ROUND(I$368*$D73,0)=ROUND(I$368*$D72,0),CONCATENATE(ROUND(I$368*$D73,0),"R"),IF(ROUND(I$368*$D73,0)=ROUND(I$368*$D74,0),CONCATENATE(ROUND(I$368*$D73,0),"L"),ROUND(I$368*$D73,0)))</f>
        <v>72</v>
      </c>
      <c r="J73" s="189" t="n">
        <f aca="false">IF(ROUND(J$368*$D73,0)=ROUND(J$368*$D72,0),CONCATENATE(ROUND(J$368*$D73,0),"R"),IF(ROUND(J$368*$D73,0)=ROUND(J$368*$D74,0),CONCATENATE(ROUND(J$368*$D73,0),"L"),ROUND(J$368*$D73,0)))</f>
        <v>74</v>
      </c>
      <c r="K73" s="190" t="str">
        <f aca="false">IF(ROUND(K$368*$D73,0)=ROUND(K$368*$D72,0),CONCATENATE(ROUND(K$368*$D73,0),"R"),IF(ROUND(K$368*$D73,0)=ROUND(K$368*$D74,0),CONCATENATE(ROUND(K$368*$D73,0),"L"),ROUND(K$368*$D73,0)))</f>
        <v>65L</v>
      </c>
      <c r="L73" s="190" t="n">
        <f aca="false">IF(ROUND(L$368*$D73,0)=ROUND(L$368*$D72,0),CONCATENATE(ROUND(L$368*$D73,0),"R"),IF(ROUND(L$368*$D73,0)=ROUND(L$368*$D74,0),CONCATENATE(ROUND(L$368*$D73,0),"L"),ROUND(L$368*$D73,0)))</f>
        <v>68</v>
      </c>
      <c r="M73" s="190" t="n">
        <f aca="false">IF(ROUND(M$368*$D73,0)=ROUND(M$368*$D72,0),CONCATENATE(ROUND(M$368*$D73,0),"R"),IF(ROUND(M$368*$D73,0)=ROUND(M$368*$D74,0),CONCATENATE(ROUND(M$368*$D73,0),"L"),ROUND(M$368*$D73,0)))</f>
        <v>70</v>
      </c>
      <c r="N73" s="191" t="str">
        <f aca="false">IF(ROUND(N$368*$D73,0)=ROUND(N$368*$D72,0),CONCATENATE(ROUND(N$368*$D73,0),(IF(N74=CONCATENATE(ROUND(N$368*$D73,0),"R"),"C","R"))),IF(ROUND(N$368*$D73,0)=ROUND(N$368*$D74,0),CONCATENATE(ROUND(N$368*$D73,0),"L"),ROUND(N$368*$D73,0)))</f>
        <v>35R</v>
      </c>
      <c r="O73" s="191" t="str">
        <f aca="false">IF(ROUND(O$368*$D73,0)=ROUND(O$368*$D72,0),CONCATENATE(ROUND(O$368*$D73,0),(IF(O74=CONCATENATE(ROUND(O$368*$D73,0),"R"),"C","R"))),IF(ROUND(O$368*$D73,0)=ROUND(O$368*$D74,0),CONCATENATE(ROUND(O$368*$D73,0),"L"),ROUND(O$368*$D73,0)))</f>
        <v>39L</v>
      </c>
      <c r="P73" s="191" t="str">
        <f aca="false">IF(ROUND(P$368*$D73,0)=ROUND(P$368*$D72,0),CONCATENATE(ROUND(P$368*$D73,0),(IF(P74=CONCATENATE(ROUND(P$368*$D73,0),"R"),"C","R"))),IF(ROUND(P$368*$D73,0)=ROUND(P$368*$D74,0),CONCATENATE(ROUND(P$368*$D73,0),"L"),ROUND(P$368*$D73,0)))</f>
        <v>41L</v>
      </c>
      <c r="Q73" s="192" t="str">
        <f aca="false">IF(ROUND(Q$368*$D73,0)=ROUND(Q$368*$D72,0),CONCATENATE(ROUND(Q$368*$D73,0),(IF(Q74=CONCATENATE(ROUND(Q$368*$D73,0),"R"),"C","R"))),IF(ROUND(Q$368*$D73,0)=ROUND(Q$368*$D74,0),CONCATENATE(ROUND(Q$368*$D73,0),"L"),ROUND(Q$368*$D73,0)))</f>
        <v>33R</v>
      </c>
      <c r="R73" s="192" t="str">
        <f aca="false">IF(ROUND(R$368*$D73,0)=ROUND(R$368*$D72,0),CONCATENATE(ROUND(R$368*$D73,0),(IF(R74=CONCATENATE(ROUND(R$368*$D73,0),"R"),"C","R"))),IF(ROUND(R$368*$D73,0)=ROUND(R$368*$D74,0),CONCATENATE(ROUND(R$368*$D73,0),"L"),ROUND(R$368*$D73,0)))</f>
        <v>37L</v>
      </c>
      <c r="S73" s="192" t="str">
        <f aca="false">IF(ROUND(S$368*$D73,0)=ROUND(S$368*$D72,0),CONCATENATE(ROUND(S$368*$D73,0),(IF(S74=CONCATENATE(ROUND(S$368*$D73,0),"R"),"C","R"))),IF(ROUND(S$368*$D73,0)=ROUND(S$368*$D74,0),CONCATENATE(ROUND(S$368*$D73,0),"L"),ROUND(S$368*$D73,0)))</f>
        <v>39L</v>
      </c>
      <c r="T73" s="193" t="str">
        <f aca="false">IF(ROUND(T$368*$D73,0)=ROUND(T$368*$D72,0),CONCATENATE(ROUND(T$368*$D73,0),(IF(T74=CONCATENATE(ROUND(T$368*$D73,0),"R"),"C","R"))),IF(ROUND(T$368*$D73,0)=ROUND(T$368*$D74,0),CONCATENATE(ROUND(T$368*$D73,0),"L"),ROUND(T$368*$D73,0)))</f>
        <v>31R</v>
      </c>
      <c r="U73" s="193" t="str">
        <f aca="false">IF(ROUND(U$368*$D73,0)=ROUND(U$368*$D72,0),CONCATENATE(ROUND(U$368*$D73,0),(IF(U74=CONCATENATE(ROUND(U$368*$D73,0),"R"),"C","R"))),IF(ROUND(U$368*$D73,0)=ROUND(U$368*$D74,0),CONCATENATE(ROUND(U$368*$D73,0),"L"),ROUND(U$368*$D73,0)))</f>
        <v>35R</v>
      </c>
      <c r="V73" s="193" t="str">
        <f aca="false">IF(ROUND(V$368*$D73,0)=ROUND(V$368*$D72,0),CONCATENATE(ROUND(V$368*$D73,0),(IF(V74=CONCATENATE(ROUND(V$368*$D73,0),"R"),"C","R"))),IF(ROUND(V$368*$D73,0)=ROUND(V$368*$D74,0),CONCATENATE(ROUND(V$368*$D73,0),"L"),ROUND(V$368*$D73,0)))</f>
        <v>37L</v>
      </c>
      <c r="W73" s="194" t="str">
        <f aca="false">IF(ROUND(W$368*$D73,0)=ROUND(W$368*$D72,0),CONCATENATE(ROUND(W$368*$D73,0),(IF(W74=CONCATENATE(ROUND(W$368*$D73,0),"R"),"C","R"))),IF(ROUND(W$368*$D73,0)=ROUND(W$368*$D74,0),CONCATENATE(ROUND(W$368*$D73,0),"L"),ROUND(W$368*$D73,0)))</f>
        <v>29R</v>
      </c>
      <c r="X73" s="194" t="str">
        <f aca="false">IF(ROUND(X$368*$D73,0)=ROUND(X$368*$D72,0),CONCATENATE(ROUND(X$368*$D73,0),(IF(X74=CONCATENATE(ROUND(X$368*$D73,0),"R"),"C","R"))),IF(ROUND(X$368*$D73,0)=ROUND(X$368*$D74,0),CONCATENATE(ROUND(X$368*$D73,0),"L"),ROUND(X$368*$D73,0)))</f>
        <v>33R</v>
      </c>
      <c r="Y73" s="194" t="str">
        <f aca="false">IF(ROUND(Y$368*$D73,0)=ROUND(Y$368*$D72,0),CONCATENATE(ROUND(Y$368*$D73,0),(IF(Y74=CONCATENATE(ROUND(Y$368*$D73,0),"R"),"C","R"))),IF(ROUND(Y$368*$D73,0)=ROUND(Y$368*$D74,0),CONCATENATE(ROUND(Y$368*$D73,0),"L"),ROUND(Y$368*$D73,0)))</f>
        <v>35R</v>
      </c>
      <c r="Z73" s="195" t="str">
        <f aca="false">IF(ROUND(Z$368*$D73,0)=ROUND(Z$368*$D72,0),CONCATENATE(ROUND(Z$368*$D73,0),(IF(Z74=CONCATENATE(ROUND(Z$368*$D73,0),"R"),"C","R"))),IF(ROUND(Z$368*$D73,0)=ROUND(Z$368*$D74,0),CONCATENATE(ROUND(Z$368*$D73,0),"L"),ROUND(Z$368*$D73,0)))</f>
        <v>27R</v>
      </c>
      <c r="AA73" s="195" t="str">
        <f aca="false">IF(ROUND(AA$368*$D73,0)=ROUND(AA$368*$D72,0),CONCATENATE(ROUND(AA$368*$D73,0),(IF(AA74=CONCATENATE(ROUND(AA$368*$D73,0),"R"),"C","R"))),IF(ROUND(AA$368*$D73,0)=ROUND(AA$368*$D74,0),CONCATENATE(ROUND(AA$368*$D73,0),"L"),ROUND(AA$368*$D73,0)))</f>
        <v>31R</v>
      </c>
      <c r="AB73" s="195" t="str">
        <f aca="false">IF(ROUND(AB$368*$D73,0)=ROUND(AB$368*$D72,0),CONCATENATE(ROUND(AB$368*$D73,0),(IF(AB74=CONCATENATE(ROUND(AB$368*$D73,0),"R"),"C","R"))),IF(ROUND(AB$368*$D73,0)=ROUND(AB$368*$D74,0),CONCATENATE(ROUND(AB$368*$D73,0),"L"),ROUND(AB$368*$D73,0)))</f>
        <v>33R</v>
      </c>
      <c r="AC73" s="196" t="str">
        <f aca="false">IF(ROUND(AC$368*$D73,0)=ROUND(AC$368*$D72,0),CONCATENATE(ROUND(AC$368*$D73,0),(IF(AC74=CONCATENATE(ROUND(AC$368*$D73,0),"R"),"C","R"))),IF(ROUND(AC$368*$D73,0)=ROUND(AC$368*$D74,0),CONCATENATE(ROUND(AC$368*$D73,0),"L"),ROUND(AC$368*$D73,0)))</f>
        <v>25R</v>
      </c>
      <c r="AD73" s="196" t="str">
        <f aca="false">IF(ROUND(AD$368*$D73,0)=ROUND(AD$368*$D72,0),CONCATENATE(ROUND(AD$368*$D73,0),(IF(AD74=CONCATENATE(ROUND(AD$368*$D73,0),"R"),"C","R"))),IF(ROUND(AD$368*$D73,0)=ROUND(AD$368*$D74,0),CONCATENATE(ROUND(AD$368*$D73,0),"L"),ROUND(AD$368*$D73,0)))</f>
        <v>29R</v>
      </c>
      <c r="AE73" s="196" t="str">
        <f aca="false">IF(ROUND(AE$368*$D73,0)=ROUND(AE$368*$D72,0),CONCATENATE(ROUND(AE$368*$D73,0),(IF(AE74=CONCATENATE(ROUND(AE$368*$D73,0),"R"),"C","R"))),IF(ROUND(AE$368*$D73,0)=ROUND(AE$368*$D74,0),CONCATENATE(ROUND(AE$368*$D73,0),"L"),ROUND(AE$368*$D73,0)))</f>
        <v>31R</v>
      </c>
      <c r="AF73" s="197" t="str">
        <f aca="false">IF(ROUND(AF$368*$D73,0)=ROUND(AF$368*$D72,0),CONCATENATE(ROUND(AF$368*$D73,0),(IF(AF74=CONCATENATE(ROUND(AF$368*$D73,0),"R"),"C","R"))),IF(ROUND(AF$368*$D73,0)=ROUND(AF$368*$D74,0),CONCATENATE(ROUND(AF$368*$D73,0),"L"),ROUND(AF$368*$D73,0)))</f>
        <v>23R</v>
      </c>
      <c r="AG73" s="197" t="str">
        <f aca="false">IF(ROUND(AG$368*$D73,0)=ROUND(AG$368*$D72,0),CONCATENATE(ROUND(AG$368*$D73,0),(IF(AG74=CONCATENATE(ROUND(AG$368*$D73,0),"R"),"C","R"))),IF(ROUND(AG$368*$D73,0)=ROUND(AG$368*$D74,0),CONCATENATE(ROUND(AG$368*$D73,0),"L"),ROUND(AG$368*$D73,0)))</f>
        <v>27R</v>
      </c>
      <c r="AH73" s="197" t="str">
        <f aca="false">IF(ROUND(AH$368*$D73,0)=ROUND(AH$368*$D72,0),CONCATENATE(ROUND(AH$368*$D73,0),(IF(AH74=CONCATENATE(ROUND(AH$368*$D73,0),"R"),"C","R"))),IF(ROUND(AH$368*$D73,0)=ROUND(AH$368*$D74,0),CONCATENATE(ROUND(AH$368*$D73,0),"L"),ROUND(AH$368*$D73,0)))</f>
        <v>29R</v>
      </c>
      <c r="AI73" s="198" t="str">
        <f aca="false">IF(ROUND(AI$368*$D73,0)=ROUND(AI$368*$D72,0),CONCATENATE(ROUND(AI$368*$D73,0),(IF(AI74=CONCATENATE(ROUND(AI$368*$D73,0),"R"),"C","R"))),IF(ROUND(AI$368*$D73,0)=ROUND(AI$368*$D74,0),CONCATENATE(ROUND(AI$368*$D73,0),"L"),ROUND(AI$368*$D73,0)))</f>
        <v>21R</v>
      </c>
      <c r="AJ73" s="198" t="str">
        <f aca="false">IF(ROUND(AJ$368*$D73,0)=ROUND(AJ$368*$D72,0),CONCATENATE(ROUND(AJ$368*$D73,0),(IF(AJ74=CONCATENATE(ROUND(AJ$368*$D73,0),"R"),"C","R"))),IF(ROUND(AJ$368*$D73,0)=ROUND(AJ$368*$D74,0),CONCATENATE(ROUND(AJ$368*$D73,0),"L"),ROUND(AJ$368*$D73,0)))</f>
        <v>25R</v>
      </c>
      <c r="AK73" s="198" t="str">
        <f aca="false">IF(ROUND(AK$368*$D73,0)=ROUND(AK$368*$D72,0),CONCATENATE(ROUND(AK$368*$D73,0),(IF(AK74=CONCATENATE(ROUND(AK$368*$D73,0),"R"),"C","R"))),IF(ROUND(AK$368*$D73,0)=ROUND(AK$368*$D74,0),CONCATENATE(ROUND(AK$368*$D73,0),"L"),ROUND(AK$368*$D73,0)))</f>
        <v>27R</v>
      </c>
    </row>
    <row r="74" customFormat="false" ht="13.5" hidden="false" customHeight="false" outlineLevel="0" collapsed="false">
      <c r="D74" s="199" t="n">
        <f aca="false">D73+0.2/72</f>
        <v>0.197222222222222</v>
      </c>
      <c r="E74" s="188" t="n">
        <f aca="false">IF(ROUND(E$368*$D74,0)=ROUND(E$368*$D73,0),CONCATENATE(ROUND(E$368*$D74,0),"R"),IF(ROUND(E$368*$D74,0)=ROUND(E$368*$D75,0),CONCATENATE(ROUND(E$368*$D74,0),"L"),ROUND(E$368*$D74,0)))</f>
        <v>73</v>
      </c>
      <c r="F74" s="188" t="n">
        <f aca="false">IF(ROUND(F$368*$D74,0)=ROUND(F$368*$D73,0),CONCATENATE(ROUND(F$368*$D74,0),"R"),IF(ROUND(F$368*$D74,0)=ROUND(F$368*$D75,0),CONCATENATE(ROUND(F$368*$D74,0),"L"),ROUND(F$368*$D74,0)))</f>
        <v>77</v>
      </c>
      <c r="G74" s="188" t="n">
        <f aca="false">IF(ROUND(G$368*$D74,0)=ROUND(G$368*$D73,0),CONCATENATE(ROUND(G$368*$D74,0),"R"),IF(ROUND(G$368*$D74,0)=ROUND(G$368*$D75,0),CONCATENATE(ROUND(G$368*$D74,0),"L"),ROUND(G$368*$D74,0)))</f>
        <v>79</v>
      </c>
      <c r="H74" s="189" t="n">
        <f aca="false">IF(ROUND(H$368*$D74,0)=ROUND(H$368*$D73,0),CONCATENATE(ROUND(H$368*$D74,0),"R"),IF(ROUND(H$368*$D74,0)=ROUND(H$368*$D75,0),CONCATENATE(ROUND(H$368*$D74,0),"L"),ROUND(H$368*$D74,0)))</f>
        <v>69</v>
      </c>
      <c r="I74" s="189" t="n">
        <f aca="false">IF(ROUND(I$368*$D74,0)=ROUND(I$368*$D73,0),CONCATENATE(ROUND(I$368*$D74,0),"R"),IF(ROUND(I$368*$D74,0)=ROUND(I$368*$D75,0),CONCATENATE(ROUND(I$368*$D74,0),"L"),ROUND(I$368*$D74,0)))</f>
        <v>73</v>
      </c>
      <c r="J74" s="189" t="n">
        <f aca="false">IF(ROUND(J$368*$D74,0)=ROUND(J$368*$D73,0),CONCATENATE(ROUND(J$368*$D74,0),"R"),IF(ROUND(J$368*$D74,0)=ROUND(J$368*$D75,0),CONCATENATE(ROUND(J$368*$D74,0),"L"),ROUND(J$368*$D74,0)))</f>
        <v>75</v>
      </c>
      <c r="K74" s="190" t="str">
        <f aca="false">IF(ROUND(K$368*$D74,0)=ROUND(K$368*$D73,0),CONCATENATE(ROUND(K$368*$D74,0),"R"),IF(ROUND(K$368*$D74,0)=ROUND(K$368*$D75,0),CONCATENATE(ROUND(K$368*$D74,0),"L"),ROUND(K$368*$D74,0)))</f>
        <v>65R</v>
      </c>
      <c r="L74" s="190" t="n">
        <f aca="false">IF(ROUND(L$368*$D74,0)=ROUND(L$368*$D73,0),CONCATENATE(ROUND(L$368*$D74,0),"R"),IF(ROUND(L$368*$D74,0)=ROUND(L$368*$D75,0),CONCATENATE(ROUND(L$368*$D74,0),"L"),ROUND(L$368*$D74,0)))</f>
        <v>69</v>
      </c>
      <c r="M74" s="190" t="n">
        <f aca="false">IF(ROUND(M$368*$D74,0)=ROUND(M$368*$D73,0),CONCATENATE(ROUND(M$368*$D74,0),"R"),IF(ROUND(M$368*$D74,0)=ROUND(M$368*$D75,0),CONCATENATE(ROUND(M$368*$D74,0),"L"),ROUND(M$368*$D74,0)))</f>
        <v>71</v>
      </c>
      <c r="N74" s="191" t="str">
        <f aca="false">IF(ROUND(N$368*$D74,0)=ROUND(N$368*$D73,0),CONCATENATE(ROUND(N$368*$D74,0),(IF(N75=CONCATENATE(ROUND(N$368*$D74,0),"R"),"C","R"))),IF(ROUND(N$368*$D74,0)=ROUND(N$368*$D75,0),CONCATENATE(ROUND(N$368*$D74,0),"L"),ROUND(N$368*$D74,0)))</f>
        <v>36L</v>
      </c>
      <c r="O74" s="191" t="str">
        <f aca="false">IF(ROUND(O$368*$D74,0)=ROUND(O$368*$D73,0),CONCATENATE(ROUND(O$368*$D74,0),(IF(O75=CONCATENATE(ROUND(O$368*$D74,0),"R"),"C","R"))),IF(ROUND(O$368*$D74,0)=ROUND(O$368*$D75,0),CONCATENATE(ROUND(O$368*$D74,0),"L"),ROUND(O$368*$D74,0)))</f>
        <v>39R</v>
      </c>
      <c r="P74" s="191" t="str">
        <f aca="false">IF(ROUND(P$368*$D74,0)=ROUND(P$368*$D73,0),CONCATENATE(ROUND(P$368*$D74,0),(IF(P75=CONCATENATE(ROUND(P$368*$D74,0),"R"),"C","R"))),IF(ROUND(P$368*$D74,0)=ROUND(P$368*$D75,0),CONCATENATE(ROUND(P$368*$D74,0),"L"),ROUND(P$368*$D74,0)))</f>
        <v>41R</v>
      </c>
      <c r="Q74" s="192" t="str">
        <f aca="false">IF(ROUND(Q$368*$D74,0)=ROUND(Q$368*$D73,0),CONCATENATE(ROUND(Q$368*$D74,0),(IF(Q75=CONCATENATE(ROUND(Q$368*$D74,0),"R"),"C","R"))),IF(ROUND(Q$368*$D74,0)=ROUND(Q$368*$D75,0),CONCATENATE(ROUND(Q$368*$D74,0),"L"),ROUND(Q$368*$D74,0)))</f>
        <v>34L</v>
      </c>
      <c r="R74" s="192" t="str">
        <f aca="false">IF(ROUND(R$368*$D74,0)=ROUND(R$368*$D73,0),CONCATENATE(ROUND(R$368*$D74,0),(IF(R75=CONCATENATE(ROUND(R$368*$D74,0),"R"),"C","R"))),IF(ROUND(R$368*$D74,0)=ROUND(R$368*$D75,0),CONCATENATE(ROUND(R$368*$D74,0),"L"),ROUND(R$368*$D74,0)))</f>
        <v>37R</v>
      </c>
      <c r="S74" s="192" t="str">
        <f aca="false">IF(ROUND(S$368*$D74,0)=ROUND(S$368*$D73,0),CONCATENATE(ROUND(S$368*$D74,0),(IF(S75=CONCATENATE(ROUND(S$368*$D74,0),"R"),"C","R"))),IF(ROUND(S$368*$D74,0)=ROUND(S$368*$D75,0),CONCATENATE(ROUND(S$368*$D74,0),"L"),ROUND(S$368*$D74,0)))</f>
        <v>39R</v>
      </c>
      <c r="T74" s="193" t="str">
        <f aca="false">IF(ROUND(T$368*$D74,0)=ROUND(T$368*$D73,0),CONCATENATE(ROUND(T$368*$D74,0),(IF(T75=CONCATENATE(ROUND(T$368*$D74,0),"R"),"C","R"))),IF(ROUND(T$368*$D74,0)=ROUND(T$368*$D75,0),CONCATENATE(ROUND(T$368*$D74,0),"L"),ROUND(T$368*$D74,0)))</f>
        <v>32L</v>
      </c>
      <c r="U74" s="193" t="str">
        <f aca="false">IF(ROUND(U$368*$D74,0)=ROUND(U$368*$D73,0),CONCATENATE(ROUND(U$368*$D74,0),(IF(U75=CONCATENATE(ROUND(U$368*$D74,0),"R"),"C","R"))),IF(ROUND(U$368*$D74,0)=ROUND(U$368*$D75,0),CONCATENATE(ROUND(U$368*$D74,0),"L"),ROUND(U$368*$D74,0)))</f>
        <v>36L</v>
      </c>
      <c r="V74" s="193" t="str">
        <f aca="false">IF(ROUND(V$368*$D74,0)=ROUND(V$368*$D73,0),CONCATENATE(ROUND(V$368*$D74,0),(IF(V75=CONCATENATE(ROUND(V$368*$D74,0),"R"),"C","R"))),IF(ROUND(V$368*$D74,0)=ROUND(V$368*$D75,0),CONCATENATE(ROUND(V$368*$D74,0),"L"),ROUND(V$368*$D74,0)))</f>
        <v>37R</v>
      </c>
      <c r="W74" s="194" t="str">
        <f aca="false">IF(ROUND(W$368*$D74,0)=ROUND(W$368*$D73,0),CONCATENATE(ROUND(W$368*$D74,0),(IF(W75=CONCATENATE(ROUND(W$368*$D74,0),"R"),"C","R"))),IF(ROUND(W$368*$D74,0)=ROUND(W$368*$D75,0),CONCATENATE(ROUND(W$368*$D74,0),"L"),ROUND(W$368*$D74,0)))</f>
        <v>30L</v>
      </c>
      <c r="X74" s="194" t="str">
        <f aca="false">IF(ROUND(X$368*$D74,0)=ROUND(X$368*$D73,0),CONCATENATE(ROUND(X$368*$D74,0),(IF(X75=CONCATENATE(ROUND(X$368*$D74,0),"R"),"C","R"))),IF(ROUND(X$368*$D74,0)=ROUND(X$368*$D75,0),CONCATENATE(ROUND(X$368*$D74,0),"L"),ROUND(X$368*$D74,0)))</f>
        <v>34L</v>
      </c>
      <c r="Y74" s="194" t="str">
        <f aca="false">IF(ROUND(Y$368*$D74,0)=ROUND(Y$368*$D73,0),CONCATENATE(ROUND(Y$368*$D74,0),(IF(Y75=CONCATENATE(ROUND(Y$368*$D74,0),"R"),"C","R"))),IF(ROUND(Y$368*$D74,0)=ROUND(Y$368*$D75,0),CONCATENATE(ROUND(Y$368*$D74,0),"L"),ROUND(Y$368*$D74,0)))</f>
        <v>36L</v>
      </c>
      <c r="Z74" s="195" t="str">
        <f aca="false">IF(ROUND(Z$368*$D74,0)=ROUND(Z$368*$D73,0),CONCATENATE(ROUND(Z$368*$D74,0),(IF(Z75=CONCATENATE(ROUND(Z$368*$D74,0),"R"),"C","R"))),IF(ROUND(Z$368*$D74,0)=ROUND(Z$368*$D75,0),CONCATENATE(ROUND(Z$368*$D74,0),"L"),ROUND(Z$368*$D74,0)))</f>
        <v>28L</v>
      </c>
      <c r="AA74" s="195" t="str">
        <f aca="false">IF(ROUND(AA$368*$D74,0)=ROUND(AA$368*$D73,0),CONCATENATE(ROUND(AA$368*$D74,0),(IF(AA75=CONCATENATE(ROUND(AA$368*$D74,0),"R"),"C","R"))),IF(ROUND(AA$368*$D74,0)=ROUND(AA$368*$D75,0),CONCATENATE(ROUND(AA$368*$D74,0),"L"),ROUND(AA$368*$D74,0)))</f>
        <v>32L</v>
      </c>
      <c r="AB74" s="195" t="str">
        <f aca="false">IF(ROUND(AB$368*$D74,0)=ROUND(AB$368*$D73,0),CONCATENATE(ROUND(AB$368*$D74,0),(IF(AB75=CONCATENATE(ROUND(AB$368*$D74,0),"R"),"C","R"))),IF(ROUND(AB$368*$D74,0)=ROUND(AB$368*$D75,0),CONCATENATE(ROUND(AB$368*$D74,0),"L"),ROUND(AB$368*$D74,0)))</f>
        <v>34L</v>
      </c>
      <c r="AC74" s="196" t="str">
        <f aca="false">IF(ROUND(AC$368*$D74,0)=ROUND(AC$368*$D73,0),CONCATENATE(ROUND(AC$368*$D74,0),(IF(AC75=CONCATENATE(ROUND(AC$368*$D74,0),"R"),"C","R"))),IF(ROUND(AC$368*$D74,0)=ROUND(AC$368*$D75,0),CONCATENATE(ROUND(AC$368*$D74,0),"L"),ROUND(AC$368*$D74,0)))</f>
        <v>26L</v>
      </c>
      <c r="AD74" s="196" t="str">
        <f aca="false">IF(ROUND(AD$368*$D74,0)=ROUND(AD$368*$D73,0),CONCATENATE(ROUND(AD$368*$D74,0),(IF(AD75=CONCATENATE(ROUND(AD$368*$D74,0),"R"),"C","R"))),IF(ROUND(AD$368*$D74,0)=ROUND(AD$368*$D75,0),CONCATENATE(ROUND(AD$368*$D74,0),"L"),ROUND(AD$368*$D74,0)))</f>
        <v>30L</v>
      </c>
      <c r="AE74" s="196" t="str">
        <f aca="false">IF(ROUND(AE$368*$D74,0)=ROUND(AE$368*$D73,0),CONCATENATE(ROUND(AE$368*$D74,0),(IF(AE75=CONCATENATE(ROUND(AE$368*$D74,0),"R"),"C","R"))),IF(ROUND(AE$368*$D74,0)=ROUND(AE$368*$D75,0),CONCATENATE(ROUND(AE$368*$D74,0),"L"),ROUND(AE$368*$D74,0)))</f>
        <v>32L</v>
      </c>
      <c r="AF74" s="197" t="str">
        <f aca="false">IF(ROUND(AF$368*$D74,0)=ROUND(AF$368*$D73,0),CONCATENATE(ROUND(AF$368*$D74,0),(IF(AF75=CONCATENATE(ROUND(AF$368*$D74,0),"R"),"C","R"))),IF(ROUND(AF$368*$D74,0)=ROUND(AF$368*$D75,0),CONCATENATE(ROUND(AF$368*$D74,0),"L"),ROUND(AF$368*$D74,0)))</f>
        <v>24L</v>
      </c>
      <c r="AG74" s="197" t="str">
        <f aca="false">IF(ROUND(AG$368*$D74,0)=ROUND(AG$368*$D73,0),CONCATENATE(ROUND(AG$368*$D74,0),(IF(AG75=CONCATENATE(ROUND(AG$368*$D74,0),"R"),"C","R"))),IF(ROUND(AG$368*$D74,0)=ROUND(AG$368*$D75,0),CONCATENATE(ROUND(AG$368*$D74,0),"L"),ROUND(AG$368*$D74,0)))</f>
        <v>28L</v>
      </c>
      <c r="AH74" s="197" t="str">
        <f aca="false">IF(ROUND(AH$368*$D74,0)=ROUND(AH$368*$D73,0),CONCATENATE(ROUND(AH$368*$D74,0),(IF(AH75=CONCATENATE(ROUND(AH$368*$D74,0),"R"),"C","R"))),IF(ROUND(AH$368*$D74,0)=ROUND(AH$368*$D75,0),CONCATENATE(ROUND(AH$368*$D74,0),"L"),ROUND(AH$368*$D74,0)))</f>
        <v>30L</v>
      </c>
      <c r="AI74" s="198" t="str">
        <f aca="false">IF(ROUND(AI$368*$D74,0)=ROUND(AI$368*$D73,0),CONCATENATE(ROUND(AI$368*$D74,0),(IF(AI75=CONCATENATE(ROUND(AI$368*$D74,0),"R"),"C","R"))),IF(ROUND(AI$368*$D74,0)=ROUND(AI$368*$D75,0),CONCATENATE(ROUND(AI$368*$D74,0),"L"),ROUND(AI$368*$D74,0)))</f>
        <v>22L</v>
      </c>
      <c r="AJ74" s="198" t="str">
        <f aca="false">IF(ROUND(AJ$368*$D74,0)=ROUND(AJ$368*$D73,0),CONCATENATE(ROUND(AJ$368*$D74,0),(IF(AJ75=CONCATENATE(ROUND(AJ$368*$D74,0),"R"),"C","R"))),IF(ROUND(AJ$368*$D74,0)=ROUND(AJ$368*$D75,0),CONCATENATE(ROUND(AJ$368*$D74,0),"L"),ROUND(AJ$368*$D74,0)))</f>
        <v>26L</v>
      </c>
      <c r="AK74" s="198" t="str">
        <f aca="false">IF(ROUND(AK$368*$D74,0)=ROUND(AK$368*$D73,0),CONCATENATE(ROUND(AK$368*$D74,0),(IF(AK75=CONCATENATE(ROUND(AK$368*$D74,0),"R"),"C","R"))),IF(ROUND(AK$368*$D74,0)=ROUND(AK$368*$D75,0),CONCATENATE(ROUND(AK$368*$D74,0),"L"),ROUND(AK$368*$D74,0)))</f>
        <v>28L</v>
      </c>
    </row>
    <row r="75" customFormat="false" ht="13.5" hidden="false" customHeight="false" outlineLevel="0" collapsed="false">
      <c r="D75" s="199" t="n">
        <f aca="false">D74+0.2/72</f>
        <v>0.2</v>
      </c>
      <c r="E75" s="188" t="n">
        <f aca="false">IF(ROUND(E$368*$D75,0)=ROUND(E$368*$D74,0),CONCATENATE(ROUND(E$368*$D75,0),"R"),IF(ROUND(E$368*$D75,0)=ROUND(E$368*$D76,0),CONCATENATE(ROUND(E$368*$D75,0),"L"),ROUND(E$368*$D75,0)))</f>
        <v>74</v>
      </c>
      <c r="F75" s="188" t="n">
        <f aca="false">IF(ROUND(F$368*$D75,0)=ROUND(F$368*$D74,0),CONCATENATE(ROUND(F$368*$D75,0),"R"),IF(ROUND(F$368*$D75,0)=ROUND(F$368*$D76,0),CONCATENATE(ROUND(F$368*$D75,0),"L"),ROUND(F$368*$D75,0)))</f>
        <v>78</v>
      </c>
      <c r="G75" s="188" t="n">
        <f aca="false">IF(ROUND(G$368*$D75,0)=ROUND(G$368*$D74,0),CONCATENATE(ROUND(G$368*$D75,0),"R"),IF(ROUND(G$368*$D75,0)=ROUND(G$368*$D76,0),CONCATENATE(ROUND(G$368*$D75,0),"L"),ROUND(G$368*$D75,0)))</f>
        <v>80</v>
      </c>
      <c r="H75" s="189" t="n">
        <f aca="false">IF(ROUND(H$368*$D75,0)=ROUND(H$368*$D74,0),CONCATENATE(ROUND(H$368*$D75,0),"R"),IF(ROUND(H$368*$D75,0)=ROUND(H$368*$D76,0),CONCATENATE(ROUND(H$368*$D75,0),"L"),ROUND(H$368*$D75,0)))</f>
        <v>70</v>
      </c>
      <c r="I75" s="189" t="n">
        <f aca="false">IF(ROUND(I$368*$D75,0)=ROUND(I$368*$D74,0),CONCATENATE(ROUND(I$368*$D75,0),"R"),IF(ROUND(I$368*$D75,0)=ROUND(I$368*$D76,0),CONCATENATE(ROUND(I$368*$D75,0),"L"),ROUND(I$368*$D75,0)))</f>
        <v>74</v>
      </c>
      <c r="J75" s="189" t="n">
        <f aca="false">IF(ROUND(J$368*$D75,0)=ROUND(J$368*$D74,0),CONCATENATE(ROUND(J$368*$D75,0),"R"),IF(ROUND(J$368*$D75,0)=ROUND(J$368*$D76,0),CONCATENATE(ROUND(J$368*$D75,0),"L"),ROUND(J$368*$D75,0)))</f>
        <v>76</v>
      </c>
      <c r="K75" s="190" t="n">
        <f aca="false">IF(ROUND(K$368*$D75,0)=ROUND(K$368*$D74,0),CONCATENATE(ROUND(K$368*$D75,0),"R"),IF(ROUND(K$368*$D75,0)=ROUND(K$368*$D76,0),CONCATENATE(ROUND(K$368*$D75,0),"L"),ROUND(K$368*$D75,0)))</f>
        <v>66</v>
      </c>
      <c r="L75" s="190" t="n">
        <f aca="false">IF(ROUND(L$368*$D75,0)=ROUND(L$368*$D74,0),CONCATENATE(ROUND(L$368*$D75,0),"R"),IF(ROUND(L$368*$D75,0)=ROUND(L$368*$D76,0),CONCATENATE(ROUND(L$368*$D75,0),"L"),ROUND(L$368*$D75,0)))</f>
        <v>70</v>
      </c>
      <c r="M75" s="190" t="n">
        <f aca="false">IF(ROUND(M$368*$D75,0)=ROUND(M$368*$D74,0),CONCATENATE(ROUND(M$368*$D75,0),"R"),IF(ROUND(M$368*$D75,0)=ROUND(M$368*$D76,0),CONCATENATE(ROUND(M$368*$D75,0),"L"),ROUND(M$368*$D75,0)))</f>
        <v>72</v>
      </c>
      <c r="N75" s="191" t="str">
        <f aca="false">IF(ROUND(N$368*$D75,0)=ROUND(N$368*$D74,0),CONCATENATE(ROUND(N$368*$D75,0),(IF(N76=CONCATENATE(ROUND(N$368*$D75,0),"R"),"C","R"))),IF(ROUND(N$368*$D75,0)=ROUND(N$368*$D76,0),CONCATENATE(ROUND(N$368*$D75,0),"L"),ROUND(N$368*$D75,0)))</f>
        <v>36R</v>
      </c>
      <c r="O75" s="191" t="n">
        <f aca="false">IF(ROUND(O$368*$D75,0)=ROUND(O$368*$D74,0),CONCATENATE(ROUND(O$368*$D75,0),(IF(O76=CONCATENATE(ROUND(O$368*$D75,0),"R"),"C","R"))),IF(ROUND(O$368*$D75,0)=ROUND(O$368*$D76,0),CONCATENATE(ROUND(O$368*$D75,0),"L"),ROUND(O$368*$D75,0)))</f>
        <v>40</v>
      </c>
      <c r="P75" s="191" t="n">
        <f aca="false">IF(ROUND(P$368*$D75,0)=ROUND(P$368*$D74,0),CONCATENATE(ROUND(P$368*$D75,0),(IF(P76=CONCATENATE(ROUND(P$368*$D75,0),"R"),"C","R"))),IF(ROUND(P$368*$D75,0)=ROUND(P$368*$D76,0),CONCATENATE(ROUND(P$368*$D75,0),"L"),ROUND(P$368*$D75,0)))</f>
        <v>42</v>
      </c>
      <c r="Q75" s="192" t="str">
        <f aca="false">IF(ROUND(Q$368*$D75,0)=ROUND(Q$368*$D74,0),CONCATENATE(ROUND(Q$368*$D75,0),(IF(Q76=CONCATENATE(ROUND(Q$368*$D75,0),"R"),"C","R"))),IF(ROUND(Q$368*$D75,0)=ROUND(Q$368*$D76,0),CONCATENATE(ROUND(Q$368*$D75,0),"L"),ROUND(Q$368*$D75,0)))</f>
        <v>34C</v>
      </c>
      <c r="R75" s="192" t="n">
        <f aca="false">IF(ROUND(R$368*$D75,0)=ROUND(R$368*$D74,0),CONCATENATE(ROUND(R$368*$D75,0),(IF(R76=CONCATENATE(ROUND(R$368*$D75,0),"R"),"C","R"))),IF(ROUND(R$368*$D75,0)=ROUND(R$368*$D76,0),CONCATENATE(ROUND(R$368*$D75,0),"L"),ROUND(R$368*$D75,0)))</f>
        <v>38</v>
      </c>
      <c r="S75" s="192" t="n">
        <f aca="false">IF(ROUND(S$368*$D75,0)=ROUND(S$368*$D74,0),CONCATENATE(ROUND(S$368*$D75,0),(IF(S76=CONCATENATE(ROUND(S$368*$D75,0),"R"),"C","R"))),IF(ROUND(S$368*$D75,0)=ROUND(S$368*$D76,0),CONCATENATE(ROUND(S$368*$D75,0),"L"),ROUND(S$368*$D75,0)))</f>
        <v>40</v>
      </c>
      <c r="T75" s="193" t="str">
        <f aca="false">IF(ROUND(T$368*$D75,0)=ROUND(T$368*$D74,0),CONCATENATE(ROUND(T$368*$D75,0),(IF(T76=CONCATENATE(ROUND(T$368*$D75,0),"R"),"C","R"))),IF(ROUND(T$368*$D75,0)=ROUND(T$368*$D76,0),CONCATENATE(ROUND(T$368*$D75,0),"L"),ROUND(T$368*$D75,0)))</f>
        <v>32C</v>
      </c>
      <c r="U75" s="193" t="str">
        <f aca="false">IF(ROUND(U$368*$D75,0)=ROUND(U$368*$D74,0),CONCATENATE(ROUND(U$368*$D75,0),(IF(U76=CONCATENATE(ROUND(U$368*$D75,0),"R"),"C","R"))),IF(ROUND(U$368*$D75,0)=ROUND(U$368*$D76,0),CONCATENATE(ROUND(U$368*$D75,0),"L"),ROUND(U$368*$D75,0)))</f>
        <v>36R</v>
      </c>
      <c r="V75" s="193" t="n">
        <f aca="false">IF(ROUND(V$368*$D75,0)=ROUND(V$368*$D74,0),CONCATENATE(ROUND(V$368*$D75,0),(IF(V76=CONCATENATE(ROUND(V$368*$D75,0),"R"),"C","R"))),IF(ROUND(V$368*$D75,0)=ROUND(V$368*$D76,0),CONCATENATE(ROUND(V$368*$D75,0),"L"),ROUND(V$368*$D75,0)))</f>
        <v>38</v>
      </c>
      <c r="W75" s="194" t="str">
        <f aca="false">IF(ROUND(W$368*$D75,0)=ROUND(W$368*$D74,0),CONCATENATE(ROUND(W$368*$D75,0),(IF(W76=CONCATENATE(ROUND(W$368*$D75,0),"R"),"C","R"))),IF(ROUND(W$368*$D75,0)=ROUND(W$368*$D76,0),CONCATENATE(ROUND(W$368*$D75,0),"L"),ROUND(W$368*$D75,0)))</f>
        <v>30C</v>
      </c>
      <c r="X75" s="194" t="str">
        <f aca="false">IF(ROUND(X$368*$D75,0)=ROUND(X$368*$D74,0),CONCATENATE(ROUND(X$368*$D75,0),(IF(X76=CONCATENATE(ROUND(X$368*$D75,0),"R"),"C","R"))),IF(ROUND(X$368*$D75,0)=ROUND(X$368*$D76,0),CONCATENATE(ROUND(X$368*$D75,0),"L"),ROUND(X$368*$D75,0)))</f>
        <v>34C</v>
      </c>
      <c r="Y75" s="194" t="str">
        <f aca="false">IF(ROUND(Y$368*$D75,0)=ROUND(Y$368*$D74,0),CONCATENATE(ROUND(Y$368*$D75,0),(IF(Y76=CONCATENATE(ROUND(Y$368*$D75,0),"R"),"C","R"))),IF(ROUND(Y$368*$D75,0)=ROUND(Y$368*$D76,0),CONCATENATE(ROUND(Y$368*$D75,0),"L"),ROUND(Y$368*$D75,0)))</f>
        <v>36R</v>
      </c>
      <c r="Z75" s="195" t="str">
        <f aca="false">IF(ROUND(Z$368*$D75,0)=ROUND(Z$368*$D74,0),CONCATENATE(ROUND(Z$368*$D75,0),(IF(Z76=CONCATENATE(ROUND(Z$368*$D75,0),"R"),"C","R"))),IF(ROUND(Z$368*$D75,0)=ROUND(Z$368*$D76,0),CONCATENATE(ROUND(Z$368*$D75,0),"L"),ROUND(Z$368*$D75,0)))</f>
        <v>28C</v>
      </c>
      <c r="AA75" s="195" t="str">
        <f aca="false">IF(ROUND(AA$368*$D75,0)=ROUND(AA$368*$D74,0),CONCATENATE(ROUND(AA$368*$D75,0),(IF(AA76=CONCATENATE(ROUND(AA$368*$D75,0),"R"),"C","R"))),IF(ROUND(AA$368*$D75,0)=ROUND(AA$368*$D76,0),CONCATENATE(ROUND(AA$368*$D75,0),"L"),ROUND(AA$368*$D75,0)))</f>
        <v>32C</v>
      </c>
      <c r="AB75" s="195" t="str">
        <f aca="false">IF(ROUND(AB$368*$D75,0)=ROUND(AB$368*$D74,0),CONCATENATE(ROUND(AB$368*$D75,0),(IF(AB76=CONCATENATE(ROUND(AB$368*$D75,0),"R"),"C","R"))),IF(ROUND(AB$368*$D75,0)=ROUND(AB$368*$D76,0),CONCATENATE(ROUND(AB$368*$D75,0),"L"),ROUND(AB$368*$D75,0)))</f>
        <v>34C</v>
      </c>
      <c r="AC75" s="196" t="str">
        <f aca="false">IF(ROUND(AC$368*$D75,0)=ROUND(AC$368*$D74,0),CONCATENATE(ROUND(AC$368*$D75,0),(IF(AC76=CONCATENATE(ROUND(AC$368*$D75,0),"R"),"C","R"))),IF(ROUND(AC$368*$D75,0)=ROUND(AC$368*$D76,0),CONCATENATE(ROUND(AC$368*$D75,0),"L"),ROUND(AC$368*$D75,0)))</f>
        <v>26C</v>
      </c>
      <c r="AD75" s="196" t="str">
        <f aca="false">IF(ROUND(AD$368*$D75,0)=ROUND(AD$368*$D74,0),CONCATENATE(ROUND(AD$368*$D75,0),(IF(AD76=CONCATENATE(ROUND(AD$368*$D75,0),"R"),"C","R"))),IF(ROUND(AD$368*$D75,0)=ROUND(AD$368*$D76,0),CONCATENATE(ROUND(AD$368*$D75,0),"L"),ROUND(AD$368*$D75,0)))</f>
        <v>30C</v>
      </c>
      <c r="AE75" s="196" t="str">
        <f aca="false">IF(ROUND(AE$368*$D75,0)=ROUND(AE$368*$D74,0),CONCATENATE(ROUND(AE$368*$D75,0),(IF(AE76=CONCATENATE(ROUND(AE$368*$D75,0),"R"),"C","R"))),IF(ROUND(AE$368*$D75,0)=ROUND(AE$368*$D76,0),CONCATENATE(ROUND(AE$368*$D75,0),"L"),ROUND(AE$368*$D75,0)))</f>
        <v>32C</v>
      </c>
      <c r="AF75" s="197" t="str">
        <f aca="false">IF(ROUND(AF$368*$D75,0)=ROUND(AF$368*$D74,0),CONCATENATE(ROUND(AF$368*$D75,0),(IF(AF76=CONCATENATE(ROUND(AF$368*$D75,0),"R"),"C","R"))),IF(ROUND(AF$368*$D75,0)=ROUND(AF$368*$D76,0),CONCATENATE(ROUND(AF$368*$D75,0),"L"),ROUND(AF$368*$D75,0)))</f>
        <v>24C</v>
      </c>
      <c r="AG75" s="197" t="str">
        <f aca="false">IF(ROUND(AG$368*$D75,0)=ROUND(AG$368*$D74,0),CONCATENATE(ROUND(AG$368*$D75,0),(IF(AG76=CONCATENATE(ROUND(AG$368*$D75,0),"R"),"C","R"))),IF(ROUND(AG$368*$D75,0)=ROUND(AG$368*$D76,0),CONCATENATE(ROUND(AG$368*$D75,0),"L"),ROUND(AG$368*$D75,0)))</f>
        <v>28C</v>
      </c>
      <c r="AH75" s="197" t="str">
        <f aca="false">IF(ROUND(AH$368*$D75,0)=ROUND(AH$368*$D74,0),CONCATENATE(ROUND(AH$368*$D75,0),(IF(AH76=CONCATENATE(ROUND(AH$368*$D75,0),"R"),"C","R"))),IF(ROUND(AH$368*$D75,0)=ROUND(AH$368*$D76,0),CONCATENATE(ROUND(AH$368*$D75,0),"L"),ROUND(AH$368*$D75,0)))</f>
        <v>30C</v>
      </c>
      <c r="AI75" s="198" t="str">
        <f aca="false">IF(ROUND(AI$368*$D75,0)=ROUND(AI$368*$D74,0),CONCATENATE(ROUND(AI$368*$D75,0),(IF(AI76=CONCATENATE(ROUND(AI$368*$D75,0),"R"),"C","R"))),IF(ROUND(AI$368*$D75,0)=ROUND(AI$368*$D76,0),CONCATENATE(ROUND(AI$368*$D75,0),"L"),ROUND(AI$368*$D75,0)))</f>
        <v>22C</v>
      </c>
      <c r="AJ75" s="198" t="str">
        <f aca="false">IF(ROUND(AJ$368*$D75,0)=ROUND(AJ$368*$D74,0),CONCATENATE(ROUND(AJ$368*$D75,0),(IF(AJ76=CONCATENATE(ROUND(AJ$368*$D75,0),"R"),"C","R"))),IF(ROUND(AJ$368*$D75,0)=ROUND(AJ$368*$D76,0),CONCATENATE(ROUND(AJ$368*$D75,0),"L"),ROUND(AJ$368*$D75,0)))</f>
        <v>26C</v>
      </c>
      <c r="AK75" s="198" t="str">
        <f aca="false">IF(ROUND(AK$368*$D75,0)=ROUND(AK$368*$D74,0),CONCATENATE(ROUND(AK$368*$D75,0),(IF(AK76=CONCATENATE(ROUND(AK$368*$D75,0),"R"),"C","R"))),IF(ROUND(AK$368*$D75,0)=ROUND(AK$368*$D76,0),CONCATENATE(ROUND(AK$368*$D75,0),"L"),ROUND(AK$368*$D75,0)))</f>
        <v>28C</v>
      </c>
    </row>
    <row r="76" customFormat="false" ht="13.5" hidden="false" customHeight="false" outlineLevel="0" collapsed="false">
      <c r="D76" s="199" t="n">
        <f aca="false">D75+0.2/72</f>
        <v>0.202777777777778</v>
      </c>
      <c r="E76" s="188" t="n">
        <f aca="false">IF(ROUND(E$368*$D76,0)=ROUND(E$368*$D75,0),CONCATENATE(ROUND(E$368*$D76,0),"R"),IF(ROUND(E$368*$D76,0)=ROUND(E$368*$D77,0),CONCATENATE(ROUND(E$368*$D76,0),"L"),ROUND(E$368*$D76,0)))</f>
        <v>75</v>
      </c>
      <c r="F76" s="188" t="n">
        <f aca="false">IF(ROUND(F$368*$D76,0)=ROUND(F$368*$D75,0),CONCATENATE(ROUND(F$368*$D76,0),"R"),IF(ROUND(F$368*$D76,0)=ROUND(F$368*$D77,0),CONCATENATE(ROUND(F$368*$D76,0),"L"),ROUND(F$368*$D76,0)))</f>
        <v>79</v>
      </c>
      <c r="G76" s="188" t="n">
        <f aca="false">IF(ROUND(G$368*$D76,0)=ROUND(G$368*$D75,0),CONCATENATE(ROUND(G$368*$D76,0),"R"),IF(ROUND(G$368*$D76,0)=ROUND(G$368*$D77,0),CONCATENATE(ROUND(G$368*$D76,0),"L"),ROUND(G$368*$D76,0)))</f>
        <v>82</v>
      </c>
      <c r="H76" s="189" t="n">
        <f aca="false">IF(ROUND(H$368*$D76,0)=ROUND(H$368*$D75,0),CONCATENATE(ROUND(H$368*$D76,0),"R"),IF(ROUND(H$368*$D76,0)=ROUND(H$368*$D77,0),CONCATENATE(ROUND(H$368*$D76,0),"L"),ROUND(H$368*$D76,0)))</f>
        <v>71</v>
      </c>
      <c r="I76" s="189" t="n">
        <f aca="false">IF(ROUND(I$368*$D76,0)=ROUND(I$368*$D75,0),CONCATENATE(ROUND(I$368*$D76,0),"R"),IF(ROUND(I$368*$D76,0)=ROUND(I$368*$D77,0),CONCATENATE(ROUND(I$368*$D76,0),"L"),ROUND(I$368*$D76,0)))</f>
        <v>75</v>
      </c>
      <c r="J76" s="189" t="n">
        <f aca="false">IF(ROUND(J$368*$D76,0)=ROUND(J$368*$D75,0),CONCATENATE(ROUND(J$368*$D76,0),"R"),IF(ROUND(J$368*$D76,0)=ROUND(J$368*$D77,0),CONCATENATE(ROUND(J$368*$D76,0),"L"),ROUND(J$368*$D76,0)))</f>
        <v>77</v>
      </c>
      <c r="K76" s="190" t="n">
        <f aca="false">IF(ROUND(K$368*$D76,0)=ROUND(K$368*$D75,0),CONCATENATE(ROUND(K$368*$D76,0),"R"),IF(ROUND(K$368*$D76,0)=ROUND(K$368*$D77,0),CONCATENATE(ROUND(K$368*$D76,0),"L"),ROUND(K$368*$D76,0)))</f>
        <v>67</v>
      </c>
      <c r="L76" s="190" t="n">
        <f aca="false">IF(ROUND(L$368*$D76,0)=ROUND(L$368*$D75,0),CONCATENATE(ROUND(L$368*$D76,0),"R"),IF(ROUND(L$368*$D76,0)=ROUND(L$368*$D77,0),CONCATENATE(ROUND(L$368*$D76,0),"L"),ROUND(L$368*$D76,0)))</f>
        <v>71</v>
      </c>
      <c r="M76" s="190" t="n">
        <f aca="false">IF(ROUND(M$368*$D76,0)=ROUND(M$368*$D75,0),CONCATENATE(ROUND(M$368*$D76,0),"R"),IF(ROUND(M$368*$D76,0)=ROUND(M$368*$D77,0),CONCATENATE(ROUND(M$368*$D76,0),"L"),ROUND(M$368*$D76,0)))</f>
        <v>73</v>
      </c>
      <c r="N76" s="191" t="str">
        <f aca="false">IF(ROUND(N$368*$D76,0)=ROUND(N$368*$D75,0),CONCATENATE(ROUND(N$368*$D76,0),(IF(N77=CONCATENATE(ROUND(N$368*$D76,0),"R"),"C","R"))),IF(ROUND(N$368*$D76,0)=ROUND(N$368*$D77,0),CONCATENATE(ROUND(N$368*$D76,0),"L"),ROUND(N$368*$D76,0)))</f>
        <v>37L</v>
      </c>
      <c r="O76" s="191" t="str">
        <f aca="false">IF(ROUND(O$368*$D76,0)=ROUND(O$368*$D75,0),CONCATENATE(ROUND(O$368*$D76,0),(IF(O77=CONCATENATE(ROUND(O$368*$D76,0),"R"),"C","R"))),IF(ROUND(O$368*$D76,0)=ROUND(O$368*$D77,0),CONCATENATE(ROUND(O$368*$D76,0),"L"),ROUND(O$368*$D76,0)))</f>
        <v>41L</v>
      </c>
      <c r="P76" s="191" t="str">
        <f aca="false">IF(ROUND(P$368*$D76,0)=ROUND(P$368*$D75,0),CONCATENATE(ROUND(P$368*$D76,0),(IF(P77=CONCATENATE(ROUND(P$368*$D76,0),"R"),"C","R"))),IF(ROUND(P$368*$D76,0)=ROUND(P$368*$D77,0),CONCATENATE(ROUND(P$368*$D76,0),"L"),ROUND(P$368*$D76,0)))</f>
        <v>43L</v>
      </c>
      <c r="Q76" s="192" t="str">
        <f aca="false">IF(ROUND(Q$368*$D76,0)=ROUND(Q$368*$D75,0),CONCATENATE(ROUND(Q$368*$D76,0),(IF(Q77=CONCATENATE(ROUND(Q$368*$D76,0),"R"),"C","R"))),IF(ROUND(Q$368*$D76,0)=ROUND(Q$368*$D77,0),CONCATENATE(ROUND(Q$368*$D76,0),"L"),ROUND(Q$368*$D76,0)))</f>
        <v>34R</v>
      </c>
      <c r="R76" s="192" t="str">
        <f aca="false">IF(ROUND(R$368*$D76,0)=ROUND(R$368*$D75,0),CONCATENATE(ROUND(R$368*$D76,0),(IF(R77=CONCATENATE(ROUND(R$368*$D76,0),"R"),"C","R"))),IF(ROUND(R$368*$D76,0)=ROUND(R$368*$D77,0),CONCATENATE(ROUND(R$368*$D76,0),"L"),ROUND(R$368*$D76,0)))</f>
        <v>39L</v>
      </c>
      <c r="S76" s="192" t="str">
        <f aca="false">IF(ROUND(S$368*$D76,0)=ROUND(S$368*$D75,0),CONCATENATE(ROUND(S$368*$D76,0),(IF(S77=CONCATENATE(ROUND(S$368*$D76,0),"R"),"C","R"))),IF(ROUND(S$368*$D76,0)=ROUND(S$368*$D77,0),CONCATENATE(ROUND(S$368*$D76,0),"L"),ROUND(S$368*$D76,0)))</f>
        <v>41L</v>
      </c>
      <c r="T76" s="193" t="str">
        <f aca="false">IF(ROUND(T$368*$D76,0)=ROUND(T$368*$D75,0),CONCATENATE(ROUND(T$368*$D76,0),(IF(T77=CONCATENATE(ROUND(T$368*$D76,0),"R"),"C","R"))),IF(ROUND(T$368*$D76,0)=ROUND(T$368*$D77,0),CONCATENATE(ROUND(T$368*$D76,0),"L"),ROUND(T$368*$D76,0)))</f>
        <v>32R</v>
      </c>
      <c r="U76" s="193" t="str">
        <f aca="false">IF(ROUND(U$368*$D76,0)=ROUND(U$368*$D75,0),CONCATENATE(ROUND(U$368*$D76,0),(IF(U77=CONCATENATE(ROUND(U$368*$D76,0),"R"),"C","R"))),IF(ROUND(U$368*$D76,0)=ROUND(U$368*$D77,0),CONCATENATE(ROUND(U$368*$D76,0),"L"),ROUND(U$368*$D76,0)))</f>
        <v>37L</v>
      </c>
      <c r="V76" s="193" t="str">
        <f aca="false">IF(ROUND(V$368*$D76,0)=ROUND(V$368*$D75,0),CONCATENATE(ROUND(V$368*$D76,0),(IF(V77=CONCATENATE(ROUND(V$368*$D76,0),"R"),"C","R"))),IF(ROUND(V$368*$D76,0)=ROUND(V$368*$D77,0),CONCATENATE(ROUND(V$368*$D76,0),"L"),ROUND(V$368*$D76,0)))</f>
        <v>39L</v>
      </c>
      <c r="W76" s="194" t="str">
        <f aca="false">IF(ROUND(W$368*$D76,0)=ROUND(W$368*$D75,0),CONCATENATE(ROUND(W$368*$D76,0),(IF(W77=CONCATENATE(ROUND(W$368*$D76,0),"R"),"C","R"))),IF(ROUND(W$368*$D76,0)=ROUND(W$368*$D77,0),CONCATENATE(ROUND(W$368*$D76,0),"L"),ROUND(W$368*$D76,0)))</f>
        <v>30R</v>
      </c>
      <c r="X76" s="194" t="str">
        <f aca="false">IF(ROUND(X$368*$D76,0)=ROUND(X$368*$D75,0),CONCATENATE(ROUND(X$368*$D76,0),(IF(X77=CONCATENATE(ROUND(X$368*$D76,0),"R"),"C","R"))),IF(ROUND(X$368*$D76,0)=ROUND(X$368*$D77,0),CONCATENATE(ROUND(X$368*$D76,0),"L"),ROUND(X$368*$D76,0)))</f>
        <v>34R</v>
      </c>
      <c r="Y76" s="194" t="str">
        <f aca="false">IF(ROUND(Y$368*$D76,0)=ROUND(Y$368*$D75,0),CONCATENATE(ROUND(Y$368*$D76,0),(IF(Y77=CONCATENATE(ROUND(Y$368*$D76,0),"R"),"C","R"))),IF(ROUND(Y$368*$D76,0)=ROUND(Y$368*$D77,0),CONCATENATE(ROUND(Y$368*$D76,0),"L"),ROUND(Y$368*$D76,0)))</f>
        <v>37L</v>
      </c>
      <c r="Z76" s="195" t="str">
        <f aca="false">IF(ROUND(Z$368*$D76,0)=ROUND(Z$368*$D75,0),CONCATENATE(ROUND(Z$368*$D76,0),(IF(Z77=CONCATENATE(ROUND(Z$368*$D76,0),"R"),"C","R"))),IF(ROUND(Z$368*$D76,0)=ROUND(Z$368*$D77,0),CONCATENATE(ROUND(Z$368*$D76,0),"L"),ROUND(Z$368*$D76,0)))</f>
        <v>28R</v>
      </c>
      <c r="AA76" s="195" t="str">
        <f aca="false">IF(ROUND(AA$368*$D76,0)=ROUND(AA$368*$D75,0),CONCATENATE(ROUND(AA$368*$D76,0),(IF(AA77=CONCATENATE(ROUND(AA$368*$D76,0),"R"),"C","R"))),IF(ROUND(AA$368*$D76,0)=ROUND(AA$368*$D77,0),CONCATENATE(ROUND(AA$368*$D76,0),"L"),ROUND(AA$368*$D76,0)))</f>
        <v>32R</v>
      </c>
      <c r="AB76" s="195" t="str">
        <f aca="false">IF(ROUND(AB$368*$D76,0)=ROUND(AB$368*$D75,0),CONCATENATE(ROUND(AB$368*$D76,0),(IF(AB77=CONCATENATE(ROUND(AB$368*$D76,0),"R"),"C","R"))),IF(ROUND(AB$368*$D76,0)=ROUND(AB$368*$D77,0),CONCATENATE(ROUND(AB$368*$D76,0),"L"),ROUND(AB$368*$D76,0)))</f>
        <v>34R</v>
      </c>
      <c r="AC76" s="196" t="str">
        <f aca="false">IF(ROUND(AC$368*$D76,0)=ROUND(AC$368*$D75,0),CONCATENATE(ROUND(AC$368*$D76,0),(IF(AC77=CONCATENATE(ROUND(AC$368*$D76,0),"R"),"C","R"))),IF(ROUND(AC$368*$D76,0)=ROUND(AC$368*$D77,0),CONCATENATE(ROUND(AC$368*$D76,0),"L"),ROUND(AC$368*$D76,0)))</f>
        <v>26R</v>
      </c>
      <c r="AD76" s="196" t="str">
        <f aca="false">IF(ROUND(AD$368*$D76,0)=ROUND(AD$368*$D75,0),CONCATENATE(ROUND(AD$368*$D76,0),(IF(AD77=CONCATENATE(ROUND(AD$368*$D76,0),"R"),"C","R"))),IF(ROUND(AD$368*$D76,0)=ROUND(AD$368*$D77,0),CONCATENATE(ROUND(AD$368*$D76,0),"L"),ROUND(AD$368*$D76,0)))</f>
        <v>30R</v>
      </c>
      <c r="AE76" s="196" t="str">
        <f aca="false">IF(ROUND(AE$368*$D76,0)=ROUND(AE$368*$D75,0),CONCATENATE(ROUND(AE$368*$D76,0),(IF(AE77=CONCATENATE(ROUND(AE$368*$D76,0),"R"),"C","R"))),IF(ROUND(AE$368*$D76,0)=ROUND(AE$368*$D77,0),CONCATENATE(ROUND(AE$368*$D76,0),"L"),ROUND(AE$368*$D76,0)))</f>
        <v>32R</v>
      </c>
      <c r="AF76" s="197" t="str">
        <f aca="false">IF(ROUND(AF$368*$D76,0)=ROUND(AF$368*$D75,0),CONCATENATE(ROUND(AF$368*$D76,0),(IF(AF77=CONCATENATE(ROUND(AF$368*$D76,0),"R"),"C","R"))),IF(ROUND(AF$368*$D76,0)=ROUND(AF$368*$D77,0),CONCATENATE(ROUND(AF$368*$D76,0),"L"),ROUND(AF$368*$D76,0)))</f>
        <v>24R</v>
      </c>
      <c r="AG76" s="197" t="str">
        <f aca="false">IF(ROUND(AG$368*$D76,0)=ROUND(AG$368*$D75,0),CONCATENATE(ROUND(AG$368*$D76,0),(IF(AG77=CONCATENATE(ROUND(AG$368*$D76,0),"R"),"C","R"))),IF(ROUND(AG$368*$D76,0)=ROUND(AG$368*$D77,0),CONCATENATE(ROUND(AG$368*$D76,0),"L"),ROUND(AG$368*$D76,0)))</f>
        <v>28R</v>
      </c>
      <c r="AH76" s="197" t="str">
        <f aca="false">IF(ROUND(AH$368*$D76,0)=ROUND(AH$368*$D75,0),CONCATENATE(ROUND(AH$368*$D76,0),(IF(AH77=CONCATENATE(ROUND(AH$368*$D76,0),"R"),"C","R"))),IF(ROUND(AH$368*$D76,0)=ROUND(AH$368*$D77,0),CONCATENATE(ROUND(AH$368*$D76,0),"L"),ROUND(AH$368*$D76,0)))</f>
        <v>30R</v>
      </c>
      <c r="AI76" s="198" t="str">
        <f aca="false">IF(ROUND(AI$368*$D76,0)=ROUND(AI$368*$D75,0),CONCATENATE(ROUND(AI$368*$D76,0),(IF(AI77=CONCATENATE(ROUND(AI$368*$D76,0),"R"),"C","R"))),IF(ROUND(AI$368*$D76,0)=ROUND(AI$368*$D77,0),CONCATENATE(ROUND(AI$368*$D76,0),"L"),ROUND(AI$368*$D76,0)))</f>
        <v>22R</v>
      </c>
      <c r="AJ76" s="198" t="str">
        <f aca="false">IF(ROUND(AJ$368*$D76,0)=ROUND(AJ$368*$D75,0),CONCATENATE(ROUND(AJ$368*$D76,0),(IF(AJ77=CONCATENATE(ROUND(AJ$368*$D76,0),"R"),"C","R"))),IF(ROUND(AJ$368*$D76,0)=ROUND(AJ$368*$D77,0),CONCATENATE(ROUND(AJ$368*$D76,0),"L"),ROUND(AJ$368*$D76,0)))</f>
        <v>26R</v>
      </c>
      <c r="AK76" s="198" t="str">
        <f aca="false">IF(ROUND(AK$368*$D76,0)=ROUND(AK$368*$D75,0),CONCATENATE(ROUND(AK$368*$D76,0),(IF(AK77=CONCATENATE(ROUND(AK$368*$D76,0),"R"),"C","R"))),IF(ROUND(AK$368*$D76,0)=ROUND(AK$368*$D77,0),CONCATENATE(ROUND(AK$368*$D76,0),"L"),ROUND(AK$368*$D76,0)))</f>
        <v>28R</v>
      </c>
    </row>
    <row r="77" customFormat="false" ht="13.5" hidden="false" customHeight="false" outlineLevel="0" collapsed="false">
      <c r="D77" s="199" t="n">
        <f aca="false">D76+0.2/72</f>
        <v>0.205555555555555</v>
      </c>
      <c r="E77" s="188" t="n">
        <f aca="false">IF(ROUND(E$368*$D77,0)=ROUND(E$368*$D76,0),CONCATENATE(ROUND(E$368*$D77,0),"R"),IF(ROUND(E$368*$D77,0)=ROUND(E$368*$D78,0),CONCATENATE(ROUND(E$368*$D77,0),"L"),ROUND(E$368*$D77,0)))</f>
        <v>76</v>
      </c>
      <c r="F77" s="188" t="n">
        <f aca="false">IF(ROUND(F$368*$D77,0)=ROUND(F$368*$D76,0),CONCATENATE(ROUND(F$368*$D77,0),"R"),IF(ROUND(F$368*$D77,0)=ROUND(F$368*$D78,0),CONCATENATE(ROUND(F$368*$D77,0),"L"),ROUND(F$368*$D77,0)))</f>
        <v>81</v>
      </c>
      <c r="G77" s="188" t="n">
        <f aca="false">IF(ROUND(G$368*$D77,0)=ROUND(G$368*$D76,0),CONCATENATE(ROUND(G$368*$D77,0),"R"),IF(ROUND(G$368*$D77,0)=ROUND(G$368*$D78,0),CONCATENATE(ROUND(G$368*$D77,0),"L"),ROUND(G$368*$D77,0)))</f>
        <v>83</v>
      </c>
      <c r="H77" s="189" t="n">
        <f aca="false">IF(ROUND(H$368*$D77,0)=ROUND(H$368*$D76,0),CONCATENATE(ROUND(H$368*$D77,0),"R"),IF(ROUND(H$368*$D77,0)=ROUND(H$368*$D78,0),CONCATENATE(ROUND(H$368*$D77,0),"L"),ROUND(H$368*$D77,0)))</f>
        <v>72</v>
      </c>
      <c r="I77" s="189" t="n">
        <f aca="false">IF(ROUND(I$368*$D77,0)=ROUND(I$368*$D76,0),CONCATENATE(ROUND(I$368*$D77,0),"R"),IF(ROUND(I$368*$D77,0)=ROUND(I$368*$D78,0),CONCATENATE(ROUND(I$368*$D77,0),"L"),ROUND(I$368*$D77,0)))</f>
        <v>76</v>
      </c>
      <c r="J77" s="189" t="n">
        <f aca="false">IF(ROUND(J$368*$D77,0)=ROUND(J$368*$D76,0),CONCATENATE(ROUND(J$368*$D77,0),"R"),IF(ROUND(J$368*$D77,0)=ROUND(J$368*$D78,0),CONCATENATE(ROUND(J$368*$D77,0),"L"),ROUND(J$368*$D77,0)))</f>
        <v>79</v>
      </c>
      <c r="K77" s="190" t="n">
        <f aca="false">IF(ROUND(K$368*$D77,0)=ROUND(K$368*$D76,0),CONCATENATE(ROUND(K$368*$D77,0),"R"),IF(ROUND(K$368*$D77,0)=ROUND(K$368*$D78,0),CONCATENATE(ROUND(K$368*$D77,0),"L"),ROUND(K$368*$D77,0)))</f>
        <v>68</v>
      </c>
      <c r="L77" s="190" t="n">
        <f aca="false">IF(ROUND(L$368*$D77,0)=ROUND(L$368*$D76,0),CONCATENATE(ROUND(L$368*$D77,0),"R"),IF(ROUND(L$368*$D77,0)=ROUND(L$368*$D78,0),CONCATENATE(ROUND(L$368*$D77,0),"L"),ROUND(L$368*$D77,0)))</f>
        <v>72</v>
      </c>
      <c r="M77" s="190" t="n">
        <f aca="false">IF(ROUND(M$368*$D77,0)=ROUND(M$368*$D76,0),CONCATENATE(ROUND(M$368*$D77,0),"R"),IF(ROUND(M$368*$D77,0)=ROUND(M$368*$D78,0),CONCATENATE(ROUND(M$368*$D77,0),"L"),ROUND(M$368*$D77,0)))</f>
        <v>74</v>
      </c>
      <c r="N77" s="191" t="str">
        <f aca="false">IF(ROUND(N$368*$D77,0)=ROUND(N$368*$D76,0),CONCATENATE(ROUND(N$368*$D77,0),(IF(N78=CONCATENATE(ROUND(N$368*$D77,0),"R"),"C","R"))),IF(ROUND(N$368*$D77,0)=ROUND(N$368*$D78,0),CONCATENATE(ROUND(N$368*$D77,0),"L"),ROUND(N$368*$D77,0)))</f>
        <v>37R</v>
      </c>
      <c r="O77" s="191" t="str">
        <f aca="false">IF(ROUND(O$368*$D77,0)=ROUND(O$368*$D76,0),CONCATENATE(ROUND(O$368*$D77,0),(IF(O78=CONCATENATE(ROUND(O$368*$D77,0),"R"),"C","R"))),IF(ROUND(O$368*$D77,0)=ROUND(O$368*$D78,0),CONCATENATE(ROUND(O$368*$D77,0),"L"),ROUND(O$368*$D77,0)))</f>
        <v>41R</v>
      </c>
      <c r="P77" s="191" t="str">
        <f aca="false">IF(ROUND(P$368*$D77,0)=ROUND(P$368*$D76,0),CONCATENATE(ROUND(P$368*$D77,0),(IF(P78=CONCATENATE(ROUND(P$368*$D77,0),"R"),"C","R"))),IF(ROUND(P$368*$D77,0)=ROUND(P$368*$D78,0),CONCATENATE(ROUND(P$368*$D77,0),"L"),ROUND(P$368*$D77,0)))</f>
        <v>43R</v>
      </c>
      <c r="Q77" s="192" t="str">
        <f aca="false">IF(ROUND(Q$368*$D77,0)=ROUND(Q$368*$D76,0),CONCATENATE(ROUND(Q$368*$D77,0),(IF(Q78=CONCATENATE(ROUND(Q$368*$D77,0),"R"),"C","R"))),IF(ROUND(Q$368*$D77,0)=ROUND(Q$368*$D78,0),CONCATENATE(ROUND(Q$368*$D77,0),"L"),ROUND(Q$368*$D77,0)))</f>
        <v>35L</v>
      </c>
      <c r="R77" s="192" t="str">
        <f aca="false">IF(ROUND(R$368*$D77,0)=ROUND(R$368*$D76,0),CONCATENATE(ROUND(R$368*$D77,0),(IF(R78=CONCATENATE(ROUND(R$368*$D77,0),"R"),"C","R"))),IF(ROUND(R$368*$D77,0)=ROUND(R$368*$D78,0),CONCATENATE(ROUND(R$368*$D77,0),"L"),ROUND(R$368*$D77,0)))</f>
        <v>39R</v>
      </c>
      <c r="S77" s="192" t="str">
        <f aca="false">IF(ROUND(S$368*$D77,0)=ROUND(S$368*$D76,0),CONCATENATE(ROUND(S$368*$D77,0),(IF(S78=CONCATENATE(ROUND(S$368*$D77,0),"R"),"C","R"))),IF(ROUND(S$368*$D77,0)=ROUND(S$368*$D78,0),CONCATENATE(ROUND(S$368*$D77,0),"L"),ROUND(S$368*$D77,0)))</f>
        <v>41R</v>
      </c>
      <c r="T77" s="193" t="str">
        <f aca="false">IF(ROUND(T$368*$D77,0)=ROUND(T$368*$D76,0),CONCATENATE(ROUND(T$368*$D77,0),(IF(T78=CONCATENATE(ROUND(T$368*$D77,0),"R"),"C","R"))),IF(ROUND(T$368*$D77,0)=ROUND(T$368*$D78,0),CONCATENATE(ROUND(T$368*$D77,0),"L"),ROUND(T$368*$D77,0)))</f>
        <v>33L</v>
      </c>
      <c r="U77" s="193" t="str">
        <f aca="false">IF(ROUND(U$368*$D77,0)=ROUND(U$368*$D76,0),CONCATENATE(ROUND(U$368*$D77,0),(IF(U78=CONCATENATE(ROUND(U$368*$D77,0),"R"),"C","R"))),IF(ROUND(U$368*$D77,0)=ROUND(U$368*$D78,0),CONCATENATE(ROUND(U$368*$D77,0),"L"),ROUND(U$368*$D77,0)))</f>
        <v>37R</v>
      </c>
      <c r="V77" s="193" t="str">
        <f aca="false">IF(ROUND(V$368*$D77,0)=ROUND(V$368*$D76,0),CONCATENATE(ROUND(V$368*$D77,0),(IF(V78=CONCATENATE(ROUND(V$368*$D77,0),"R"),"C","R"))),IF(ROUND(V$368*$D77,0)=ROUND(V$368*$D78,0),CONCATENATE(ROUND(V$368*$D77,0),"L"),ROUND(V$368*$D77,0)))</f>
        <v>39R</v>
      </c>
      <c r="W77" s="194" t="str">
        <f aca="false">IF(ROUND(W$368*$D77,0)=ROUND(W$368*$D76,0),CONCATENATE(ROUND(W$368*$D77,0),(IF(W78=CONCATENATE(ROUND(W$368*$D77,0),"R"),"C","R"))),IF(ROUND(W$368*$D77,0)=ROUND(W$368*$D78,0),CONCATENATE(ROUND(W$368*$D77,0),"L"),ROUND(W$368*$D77,0)))</f>
        <v>31L</v>
      </c>
      <c r="X77" s="194" t="str">
        <f aca="false">IF(ROUND(X$368*$D77,0)=ROUND(X$368*$D76,0),CONCATENATE(ROUND(X$368*$D77,0),(IF(X78=CONCATENATE(ROUND(X$368*$D77,0),"R"),"C","R"))),IF(ROUND(X$368*$D77,0)=ROUND(X$368*$D78,0),CONCATENATE(ROUND(X$368*$D77,0),"L"),ROUND(X$368*$D77,0)))</f>
        <v>35L</v>
      </c>
      <c r="Y77" s="194" t="str">
        <f aca="false">IF(ROUND(Y$368*$D77,0)=ROUND(Y$368*$D76,0),CONCATENATE(ROUND(Y$368*$D77,0),(IF(Y78=CONCATENATE(ROUND(Y$368*$D77,0),"R"),"C","R"))),IF(ROUND(Y$368*$D77,0)=ROUND(Y$368*$D78,0),CONCATENATE(ROUND(Y$368*$D77,0),"L"),ROUND(Y$368*$D77,0)))</f>
        <v>37R</v>
      </c>
      <c r="Z77" s="195" t="str">
        <f aca="false">IF(ROUND(Z$368*$D77,0)=ROUND(Z$368*$D76,0),CONCATENATE(ROUND(Z$368*$D77,0),(IF(Z78=CONCATENATE(ROUND(Z$368*$D77,0),"R"),"C","R"))),IF(ROUND(Z$368*$D77,0)=ROUND(Z$368*$D78,0),CONCATENATE(ROUND(Z$368*$D77,0),"L"),ROUND(Z$368*$D77,0)))</f>
        <v>29L</v>
      </c>
      <c r="AA77" s="195" t="str">
        <f aca="false">IF(ROUND(AA$368*$D77,0)=ROUND(AA$368*$D76,0),CONCATENATE(ROUND(AA$368*$D77,0),(IF(AA78=CONCATENATE(ROUND(AA$368*$D77,0),"R"),"C","R"))),IF(ROUND(AA$368*$D77,0)=ROUND(AA$368*$D78,0),CONCATENATE(ROUND(AA$368*$D77,0),"L"),ROUND(AA$368*$D77,0)))</f>
        <v>33L</v>
      </c>
      <c r="AB77" s="195" t="str">
        <f aca="false">IF(ROUND(AB$368*$D77,0)=ROUND(AB$368*$D76,0),CONCATENATE(ROUND(AB$368*$D77,0),(IF(AB78=CONCATENATE(ROUND(AB$368*$D77,0),"R"),"C","R"))),IF(ROUND(AB$368*$D77,0)=ROUND(AB$368*$D78,0),CONCATENATE(ROUND(AB$368*$D77,0),"L"),ROUND(AB$368*$D77,0)))</f>
        <v>35L</v>
      </c>
      <c r="AC77" s="196" t="str">
        <f aca="false">IF(ROUND(AC$368*$D77,0)=ROUND(AC$368*$D76,0),CONCATENATE(ROUND(AC$368*$D77,0),(IF(AC78=CONCATENATE(ROUND(AC$368*$D77,0),"R"),"C","R"))),IF(ROUND(AC$368*$D77,0)=ROUND(AC$368*$D78,0),CONCATENATE(ROUND(AC$368*$D77,0),"L"),ROUND(AC$368*$D77,0)))</f>
        <v>27L</v>
      </c>
      <c r="AD77" s="196" t="str">
        <f aca="false">IF(ROUND(AD$368*$D77,0)=ROUND(AD$368*$D76,0),CONCATENATE(ROUND(AD$368*$D77,0),(IF(AD78=CONCATENATE(ROUND(AD$368*$D77,0),"R"),"C","R"))),IF(ROUND(AD$368*$D77,0)=ROUND(AD$368*$D78,0),CONCATENATE(ROUND(AD$368*$D77,0),"L"),ROUND(AD$368*$D77,0)))</f>
        <v>31L</v>
      </c>
      <c r="AE77" s="196" t="str">
        <f aca="false">IF(ROUND(AE$368*$D77,0)=ROUND(AE$368*$D76,0),CONCATENATE(ROUND(AE$368*$D77,0),(IF(AE78=CONCATENATE(ROUND(AE$368*$D77,0),"R"),"C","R"))),IF(ROUND(AE$368*$D77,0)=ROUND(AE$368*$D78,0),CONCATENATE(ROUND(AE$368*$D77,0),"L"),ROUND(AE$368*$D77,0)))</f>
        <v>33L</v>
      </c>
      <c r="AF77" s="197" t="str">
        <f aca="false">IF(ROUND(AF$368*$D77,0)=ROUND(AF$368*$D76,0),CONCATENATE(ROUND(AF$368*$D77,0),(IF(AF78=CONCATENATE(ROUND(AF$368*$D77,0),"R"),"C","R"))),IF(ROUND(AF$368*$D77,0)=ROUND(AF$368*$D78,0),CONCATENATE(ROUND(AF$368*$D77,0),"L"),ROUND(AF$368*$D77,0)))</f>
        <v>25L</v>
      </c>
      <c r="AG77" s="197" t="str">
        <f aca="false">IF(ROUND(AG$368*$D77,0)=ROUND(AG$368*$D76,0),CONCATENATE(ROUND(AG$368*$D77,0),(IF(AG78=CONCATENATE(ROUND(AG$368*$D77,0),"R"),"C","R"))),IF(ROUND(AG$368*$D77,0)=ROUND(AG$368*$D78,0),CONCATENATE(ROUND(AG$368*$D77,0),"L"),ROUND(AG$368*$D77,0)))</f>
        <v>29L</v>
      </c>
      <c r="AH77" s="197" t="str">
        <f aca="false">IF(ROUND(AH$368*$D77,0)=ROUND(AH$368*$D76,0),CONCATENATE(ROUND(AH$368*$D77,0),(IF(AH78=CONCATENATE(ROUND(AH$368*$D77,0),"R"),"C","R"))),IF(ROUND(AH$368*$D77,0)=ROUND(AH$368*$D78,0),CONCATENATE(ROUND(AH$368*$D77,0),"L"),ROUND(AH$368*$D77,0)))</f>
        <v>31L</v>
      </c>
      <c r="AI77" s="198" t="str">
        <f aca="false">IF(ROUND(AI$368*$D77,0)=ROUND(AI$368*$D76,0),CONCATENATE(ROUND(AI$368*$D77,0),(IF(AI78=CONCATENATE(ROUND(AI$368*$D77,0),"R"),"C","R"))),IF(ROUND(AI$368*$D77,0)=ROUND(AI$368*$D78,0),CONCATENATE(ROUND(AI$368*$D77,0),"L"),ROUND(AI$368*$D77,0)))</f>
        <v>23L</v>
      </c>
      <c r="AJ77" s="198" t="str">
        <f aca="false">IF(ROUND(AJ$368*$D77,0)=ROUND(AJ$368*$D76,0),CONCATENATE(ROUND(AJ$368*$D77,0),(IF(AJ78=CONCATENATE(ROUND(AJ$368*$D77,0),"R"),"C","R"))),IF(ROUND(AJ$368*$D77,0)=ROUND(AJ$368*$D78,0),CONCATENATE(ROUND(AJ$368*$D77,0),"L"),ROUND(AJ$368*$D77,0)))</f>
        <v>27L</v>
      </c>
      <c r="AK77" s="198" t="str">
        <f aca="false">IF(ROUND(AK$368*$D77,0)=ROUND(AK$368*$D76,0),CONCATENATE(ROUND(AK$368*$D77,0),(IF(AK78=CONCATENATE(ROUND(AK$368*$D77,0),"R"),"C","R"))),IF(ROUND(AK$368*$D77,0)=ROUND(AK$368*$D78,0),CONCATENATE(ROUND(AK$368*$D77,0),"L"),ROUND(AK$368*$D77,0)))</f>
        <v>29L</v>
      </c>
    </row>
    <row r="78" customFormat="false" ht="13.5" hidden="false" customHeight="false" outlineLevel="0" collapsed="false">
      <c r="D78" s="199" t="n">
        <f aca="false">D77+0.2/72</f>
        <v>0.208333333333333</v>
      </c>
      <c r="E78" s="188" t="n">
        <f aca="false">IF(ROUND(E$368*$D78,0)=ROUND(E$368*$D77,0),CONCATENATE(ROUND(E$368*$D78,0),"R"),IF(ROUND(E$368*$D78,0)=ROUND(E$368*$D79,0),CONCATENATE(ROUND(E$368*$D78,0),"L"),ROUND(E$368*$D78,0)))</f>
        <v>78</v>
      </c>
      <c r="F78" s="188" t="n">
        <f aca="false">IF(ROUND(F$368*$D78,0)=ROUND(F$368*$D77,0),CONCATENATE(ROUND(F$368*$D78,0),"R"),IF(ROUND(F$368*$D78,0)=ROUND(F$368*$D79,0),CONCATENATE(ROUND(F$368*$D78,0),"L"),ROUND(F$368*$D78,0)))</f>
        <v>82</v>
      </c>
      <c r="G78" s="188" t="n">
        <f aca="false">IF(ROUND(G$368*$D78,0)=ROUND(G$368*$D77,0),CONCATENATE(ROUND(G$368*$D78,0),"R"),IF(ROUND(G$368*$D78,0)=ROUND(G$368*$D79,0),CONCATENATE(ROUND(G$368*$D78,0),"L"),ROUND(G$368*$D78,0)))</f>
        <v>84</v>
      </c>
      <c r="H78" s="189" t="n">
        <f aca="false">IF(ROUND(H$368*$D78,0)=ROUND(H$368*$D77,0),CONCATENATE(ROUND(H$368*$D78,0),"R"),IF(ROUND(H$368*$D78,0)=ROUND(H$368*$D79,0),CONCATENATE(ROUND(H$368*$D78,0),"L"),ROUND(H$368*$D78,0)))</f>
        <v>73</v>
      </c>
      <c r="I78" s="189" t="n">
        <f aca="false">IF(ROUND(I$368*$D78,0)=ROUND(I$368*$D77,0),CONCATENATE(ROUND(I$368*$D78,0),"R"),IF(ROUND(I$368*$D78,0)=ROUND(I$368*$D79,0),CONCATENATE(ROUND(I$368*$D78,0),"L"),ROUND(I$368*$D78,0)))</f>
        <v>78</v>
      </c>
      <c r="J78" s="189" t="n">
        <f aca="false">IF(ROUND(J$368*$D78,0)=ROUND(J$368*$D77,0),CONCATENATE(ROUND(J$368*$D78,0),"R"),IF(ROUND(J$368*$D78,0)=ROUND(J$368*$D79,0),CONCATENATE(ROUND(J$368*$D78,0),"L"),ROUND(J$368*$D78,0)))</f>
        <v>80</v>
      </c>
      <c r="K78" s="190" t="n">
        <f aca="false">IF(ROUND(K$368*$D78,0)=ROUND(K$368*$D77,0),CONCATENATE(ROUND(K$368*$D78,0),"R"),IF(ROUND(K$368*$D78,0)=ROUND(K$368*$D79,0),CONCATENATE(ROUND(K$368*$D78,0),"L"),ROUND(K$368*$D78,0)))</f>
        <v>69</v>
      </c>
      <c r="L78" s="190" t="n">
        <f aca="false">IF(ROUND(L$368*$D78,0)=ROUND(L$368*$D77,0),CONCATENATE(ROUND(L$368*$D78,0),"R"),IF(ROUND(L$368*$D78,0)=ROUND(L$368*$D79,0),CONCATENATE(ROUND(L$368*$D78,0),"L"),ROUND(L$368*$D78,0)))</f>
        <v>73</v>
      </c>
      <c r="M78" s="190" t="n">
        <f aca="false">IF(ROUND(M$368*$D78,0)=ROUND(M$368*$D77,0),CONCATENATE(ROUND(M$368*$D78,0),"R"),IF(ROUND(M$368*$D78,0)=ROUND(M$368*$D79,0),CONCATENATE(ROUND(M$368*$D78,0),"L"),ROUND(M$368*$D78,0)))</f>
        <v>75</v>
      </c>
      <c r="N78" s="191" t="str">
        <f aca="false">IF(ROUND(N$368*$D78,0)=ROUND(N$368*$D77,0),CONCATENATE(ROUND(N$368*$D78,0),(IF(N79=CONCATENATE(ROUND(N$368*$D78,0),"R"),"C","R"))),IF(ROUND(N$368*$D78,0)=ROUND(N$368*$D79,0),CONCATENATE(ROUND(N$368*$D78,0),"L"),ROUND(N$368*$D78,0)))</f>
        <v>38L</v>
      </c>
      <c r="O78" s="191" t="str">
        <f aca="false">IF(ROUND(O$368*$D78,0)=ROUND(O$368*$D77,0),CONCATENATE(ROUND(O$368*$D78,0),(IF(O79=CONCATENATE(ROUND(O$368*$D78,0),"R"),"C","R"))),IF(ROUND(O$368*$D78,0)=ROUND(O$368*$D79,0),CONCATENATE(ROUND(O$368*$D78,0),"L"),ROUND(O$368*$D78,0)))</f>
        <v>42L</v>
      </c>
      <c r="P78" s="191" t="str">
        <f aca="false">IF(ROUND(P$368*$D78,0)=ROUND(P$368*$D77,0),CONCATENATE(ROUND(P$368*$D78,0),(IF(P79=CONCATENATE(ROUND(P$368*$D78,0),"R"),"C","R"))),IF(ROUND(P$368*$D78,0)=ROUND(P$368*$D79,0),CONCATENATE(ROUND(P$368*$D78,0),"L"),ROUND(P$368*$D78,0)))</f>
        <v>44L</v>
      </c>
      <c r="Q78" s="192" t="str">
        <f aca="false">IF(ROUND(Q$368*$D78,0)=ROUND(Q$368*$D77,0),CONCATENATE(ROUND(Q$368*$D78,0),(IF(Q79=CONCATENATE(ROUND(Q$368*$D78,0),"R"),"C","R"))),IF(ROUND(Q$368*$D78,0)=ROUND(Q$368*$D79,0),CONCATENATE(ROUND(Q$368*$D78,0),"L"),ROUND(Q$368*$D78,0)))</f>
        <v>35R</v>
      </c>
      <c r="R78" s="192" t="str">
        <f aca="false">IF(ROUND(R$368*$D78,0)=ROUND(R$368*$D77,0),CONCATENATE(ROUND(R$368*$D78,0),(IF(R79=CONCATENATE(ROUND(R$368*$D78,0),"R"),"C","R"))),IF(ROUND(R$368*$D78,0)=ROUND(R$368*$D79,0),CONCATENATE(ROUND(R$368*$D78,0),"L"),ROUND(R$368*$D78,0)))</f>
        <v>40L</v>
      </c>
      <c r="S78" s="192" t="str">
        <f aca="false">IF(ROUND(S$368*$D78,0)=ROUND(S$368*$D77,0),CONCATENATE(ROUND(S$368*$D78,0),(IF(S79=CONCATENATE(ROUND(S$368*$D78,0),"R"),"C","R"))),IF(ROUND(S$368*$D78,0)=ROUND(S$368*$D79,0),CONCATENATE(ROUND(S$368*$D78,0),"L"),ROUND(S$368*$D78,0)))</f>
        <v>42L</v>
      </c>
      <c r="T78" s="193" t="str">
        <f aca="false">IF(ROUND(T$368*$D78,0)=ROUND(T$368*$D77,0),CONCATENATE(ROUND(T$368*$D78,0),(IF(T79=CONCATENATE(ROUND(T$368*$D78,0),"R"),"C","R"))),IF(ROUND(T$368*$D78,0)=ROUND(T$368*$D79,0),CONCATENATE(ROUND(T$368*$D78,0),"L"),ROUND(T$368*$D78,0)))</f>
        <v>33R</v>
      </c>
      <c r="U78" s="193" t="str">
        <f aca="false">IF(ROUND(U$368*$D78,0)=ROUND(U$368*$D77,0),CONCATENATE(ROUND(U$368*$D78,0),(IF(U79=CONCATENATE(ROUND(U$368*$D78,0),"R"),"C","R"))),IF(ROUND(U$368*$D78,0)=ROUND(U$368*$D79,0),CONCATENATE(ROUND(U$368*$D78,0),"L"),ROUND(U$368*$D78,0)))</f>
        <v>38L</v>
      </c>
      <c r="V78" s="193" t="str">
        <f aca="false">IF(ROUND(V$368*$D78,0)=ROUND(V$368*$D77,0),CONCATENATE(ROUND(V$368*$D78,0),(IF(V79=CONCATENATE(ROUND(V$368*$D78,0),"R"),"C","R"))),IF(ROUND(V$368*$D78,0)=ROUND(V$368*$D79,0),CONCATENATE(ROUND(V$368*$D78,0),"L"),ROUND(V$368*$D78,0)))</f>
        <v>40L</v>
      </c>
      <c r="W78" s="194" t="str">
        <f aca="false">IF(ROUND(W$368*$D78,0)=ROUND(W$368*$D77,0),CONCATENATE(ROUND(W$368*$D78,0),(IF(W79=CONCATENATE(ROUND(W$368*$D78,0),"R"),"C","R"))),IF(ROUND(W$368*$D78,0)=ROUND(W$368*$D79,0),CONCATENATE(ROUND(W$368*$D78,0),"L"),ROUND(W$368*$D78,0)))</f>
        <v>31R</v>
      </c>
      <c r="X78" s="194" t="str">
        <f aca="false">IF(ROUND(X$368*$D78,0)=ROUND(X$368*$D77,0),CONCATENATE(ROUND(X$368*$D78,0),(IF(X79=CONCATENATE(ROUND(X$368*$D78,0),"R"),"C","R"))),IF(ROUND(X$368*$D78,0)=ROUND(X$368*$D79,0),CONCATENATE(ROUND(X$368*$D78,0),"L"),ROUND(X$368*$D78,0)))</f>
        <v>35R</v>
      </c>
      <c r="Y78" s="194" t="str">
        <f aca="false">IF(ROUND(Y$368*$D78,0)=ROUND(Y$368*$D77,0),CONCATENATE(ROUND(Y$368*$D78,0),(IF(Y79=CONCATENATE(ROUND(Y$368*$D78,0),"R"),"C","R"))),IF(ROUND(Y$368*$D78,0)=ROUND(Y$368*$D79,0),CONCATENATE(ROUND(Y$368*$D78,0),"L"),ROUND(Y$368*$D78,0)))</f>
        <v>38L</v>
      </c>
      <c r="Z78" s="195" t="str">
        <f aca="false">IF(ROUND(Z$368*$D78,0)=ROUND(Z$368*$D77,0),CONCATENATE(ROUND(Z$368*$D78,0),(IF(Z79=CONCATENATE(ROUND(Z$368*$D78,0),"R"),"C","R"))),IF(ROUND(Z$368*$D78,0)=ROUND(Z$368*$D79,0),CONCATENATE(ROUND(Z$368*$D78,0),"L"),ROUND(Z$368*$D78,0)))</f>
        <v>29R</v>
      </c>
      <c r="AA78" s="195" t="str">
        <f aca="false">IF(ROUND(AA$368*$D78,0)=ROUND(AA$368*$D77,0),CONCATENATE(ROUND(AA$368*$D78,0),(IF(AA79=CONCATENATE(ROUND(AA$368*$D78,0),"R"),"C","R"))),IF(ROUND(AA$368*$D78,0)=ROUND(AA$368*$D79,0),CONCATENATE(ROUND(AA$368*$D78,0),"L"),ROUND(AA$368*$D78,0)))</f>
        <v>33R</v>
      </c>
      <c r="AB78" s="195" t="str">
        <f aca="false">IF(ROUND(AB$368*$D78,0)=ROUND(AB$368*$D77,0),CONCATENATE(ROUND(AB$368*$D78,0),(IF(AB79=CONCATENATE(ROUND(AB$368*$D78,0),"R"),"C","R"))),IF(ROUND(AB$368*$D78,0)=ROUND(AB$368*$D79,0),CONCATENATE(ROUND(AB$368*$D78,0),"L"),ROUND(AB$368*$D78,0)))</f>
        <v>35R</v>
      </c>
      <c r="AC78" s="196" t="str">
        <f aca="false">IF(ROUND(AC$368*$D78,0)=ROUND(AC$368*$D77,0),CONCATENATE(ROUND(AC$368*$D78,0),(IF(AC79=CONCATENATE(ROUND(AC$368*$D78,0),"R"),"C","R"))),IF(ROUND(AC$368*$D78,0)=ROUND(AC$368*$D79,0),CONCATENATE(ROUND(AC$368*$D78,0),"L"),ROUND(AC$368*$D78,0)))</f>
        <v>27C</v>
      </c>
      <c r="AD78" s="196" t="str">
        <f aca="false">IF(ROUND(AD$368*$D78,0)=ROUND(AD$368*$D77,0),CONCATENATE(ROUND(AD$368*$D78,0),(IF(AD79=CONCATENATE(ROUND(AD$368*$D78,0),"R"),"C","R"))),IF(ROUND(AD$368*$D78,0)=ROUND(AD$368*$D79,0),CONCATENATE(ROUND(AD$368*$D78,0),"L"),ROUND(AD$368*$D78,0)))</f>
        <v>31R</v>
      </c>
      <c r="AE78" s="196" t="str">
        <f aca="false">IF(ROUND(AE$368*$D78,0)=ROUND(AE$368*$D77,0),CONCATENATE(ROUND(AE$368*$D78,0),(IF(AE79=CONCATENATE(ROUND(AE$368*$D78,0),"R"),"C","R"))),IF(ROUND(AE$368*$D78,0)=ROUND(AE$368*$D79,0),CONCATENATE(ROUND(AE$368*$D78,0),"L"),ROUND(AE$368*$D78,0)))</f>
        <v>33R</v>
      </c>
      <c r="AF78" s="197" t="str">
        <f aca="false">IF(ROUND(AF$368*$D78,0)=ROUND(AF$368*$D77,0),CONCATENATE(ROUND(AF$368*$D78,0),(IF(AF79=CONCATENATE(ROUND(AF$368*$D78,0),"R"),"C","R"))),IF(ROUND(AF$368*$D78,0)=ROUND(AF$368*$D79,0),CONCATENATE(ROUND(AF$368*$D78,0),"L"),ROUND(AF$368*$D78,0)))</f>
        <v>25C</v>
      </c>
      <c r="AG78" s="197" t="str">
        <f aca="false">IF(ROUND(AG$368*$D78,0)=ROUND(AG$368*$D77,0),CONCATENATE(ROUND(AG$368*$D78,0),(IF(AG79=CONCATENATE(ROUND(AG$368*$D78,0),"R"),"C","R"))),IF(ROUND(AG$368*$D78,0)=ROUND(AG$368*$D79,0),CONCATENATE(ROUND(AG$368*$D78,0),"L"),ROUND(AG$368*$D78,0)))</f>
        <v>29R</v>
      </c>
      <c r="AH78" s="197" t="str">
        <f aca="false">IF(ROUND(AH$368*$D78,0)=ROUND(AH$368*$D77,0),CONCATENATE(ROUND(AH$368*$D78,0),(IF(AH79=CONCATENATE(ROUND(AH$368*$D78,0),"R"),"C","R"))),IF(ROUND(AH$368*$D78,0)=ROUND(AH$368*$D79,0),CONCATENATE(ROUND(AH$368*$D78,0),"L"),ROUND(AH$368*$D78,0)))</f>
        <v>31R</v>
      </c>
      <c r="AI78" s="198" t="str">
        <f aca="false">IF(ROUND(AI$368*$D78,0)=ROUND(AI$368*$D77,0),CONCATENATE(ROUND(AI$368*$D78,0),(IF(AI79=CONCATENATE(ROUND(AI$368*$D78,0),"R"),"C","R"))),IF(ROUND(AI$368*$D78,0)=ROUND(AI$368*$D79,0),CONCATENATE(ROUND(AI$368*$D78,0),"L"),ROUND(AI$368*$D78,0)))</f>
        <v>23C</v>
      </c>
      <c r="AJ78" s="198" t="str">
        <f aca="false">IF(ROUND(AJ$368*$D78,0)=ROUND(AJ$368*$D77,0),CONCATENATE(ROUND(AJ$368*$D78,0),(IF(AJ79=CONCATENATE(ROUND(AJ$368*$D78,0),"R"),"C","R"))),IF(ROUND(AJ$368*$D78,0)=ROUND(AJ$368*$D79,0),CONCATENATE(ROUND(AJ$368*$D78,0),"L"),ROUND(AJ$368*$D78,0)))</f>
        <v>27C</v>
      </c>
      <c r="AK78" s="198" t="str">
        <f aca="false">IF(ROUND(AK$368*$D78,0)=ROUND(AK$368*$D77,0),CONCATENATE(ROUND(AK$368*$D78,0),(IF(AK79=CONCATENATE(ROUND(AK$368*$D78,0),"R"),"C","R"))),IF(ROUND(AK$368*$D78,0)=ROUND(AK$368*$D79,0),CONCATENATE(ROUND(AK$368*$D78,0),"L"),ROUND(AK$368*$D78,0)))</f>
        <v>29R</v>
      </c>
    </row>
    <row r="79" customFormat="false" ht="13.5" hidden="false" customHeight="false" outlineLevel="0" collapsed="false">
      <c r="D79" s="199" t="n">
        <f aca="false">D78+0.2/72</f>
        <v>0.211111111111111</v>
      </c>
      <c r="E79" s="188" t="n">
        <f aca="false">IF(ROUND(E$368*$D79,0)=ROUND(E$368*$D78,0),CONCATENATE(ROUND(E$368*$D79,0),"R"),IF(ROUND(E$368*$D79,0)=ROUND(E$368*$D80,0),CONCATENATE(ROUND(E$368*$D79,0),"L"),ROUND(E$368*$D79,0)))</f>
        <v>79</v>
      </c>
      <c r="F79" s="188" t="n">
        <f aca="false">IF(ROUND(F$368*$D79,0)=ROUND(F$368*$D78,0),CONCATENATE(ROUND(F$368*$D79,0),"R"),IF(ROUND(F$368*$D79,0)=ROUND(F$368*$D80,0),CONCATENATE(ROUND(F$368*$D79,0),"L"),ROUND(F$368*$D79,0)))</f>
        <v>83</v>
      </c>
      <c r="G79" s="188" t="n">
        <f aca="false">IF(ROUND(G$368*$D79,0)=ROUND(G$368*$D78,0),CONCATENATE(ROUND(G$368*$D79,0),"R"),IF(ROUND(G$368*$D79,0)=ROUND(G$368*$D80,0),CONCATENATE(ROUND(G$368*$D79,0),"L"),ROUND(G$368*$D79,0)))</f>
        <v>85</v>
      </c>
      <c r="H79" s="189" t="n">
        <f aca="false">IF(ROUND(H$368*$D79,0)=ROUND(H$368*$D78,0),CONCATENATE(ROUND(H$368*$D79,0),"R"),IF(ROUND(H$368*$D79,0)=ROUND(H$368*$D80,0),CONCATENATE(ROUND(H$368*$D79,0),"L"),ROUND(H$368*$D79,0)))</f>
        <v>74</v>
      </c>
      <c r="I79" s="189" t="n">
        <f aca="false">IF(ROUND(I$368*$D79,0)=ROUND(I$368*$D78,0),CONCATENATE(ROUND(I$368*$D79,0),"R"),IF(ROUND(I$368*$D79,0)=ROUND(I$368*$D80,0),CONCATENATE(ROUND(I$368*$D79,0),"L"),ROUND(I$368*$D79,0)))</f>
        <v>79</v>
      </c>
      <c r="J79" s="189" t="n">
        <f aca="false">IF(ROUND(J$368*$D79,0)=ROUND(J$368*$D78,0),CONCATENATE(ROUND(J$368*$D79,0),"R"),IF(ROUND(J$368*$D79,0)=ROUND(J$368*$D80,0),CONCATENATE(ROUND(J$368*$D79,0),"L"),ROUND(J$368*$D79,0)))</f>
        <v>81</v>
      </c>
      <c r="K79" s="190" t="n">
        <f aca="false">IF(ROUND(K$368*$D79,0)=ROUND(K$368*$D78,0),CONCATENATE(ROUND(K$368*$D79,0),"R"),IF(ROUND(K$368*$D79,0)=ROUND(K$368*$D80,0),CONCATENATE(ROUND(K$368*$D79,0),"L"),ROUND(K$368*$D79,0)))</f>
        <v>70</v>
      </c>
      <c r="L79" s="190" t="n">
        <f aca="false">IF(ROUND(L$368*$D79,0)=ROUND(L$368*$D78,0),CONCATENATE(ROUND(L$368*$D79,0),"R"),IF(ROUND(L$368*$D79,0)=ROUND(L$368*$D80,0),CONCATENATE(ROUND(L$368*$D79,0),"L"),ROUND(L$368*$D79,0)))</f>
        <v>74</v>
      </c>
      <c r="M79" s="190" t="n">
        <f aca="false">IF(ROUND(M$368*$D79,0)=ROUND(M$368*$D78,0),CONCATENATE(ROUND(M$368*$D79,0),"R"),IF(ROUND(M$368*$D79,0)=ROUND(M$368*$D80,0),CONCATENATE(ROUND(M$368*$D79,0),"L"),ROUND(M$368*$D79,0)))</f>
        <v>76</v>
      </c>
      <c r="N79" s="191" t="str">
        <f aca="false">IF(ROUND(N$368*$D79,0)=ROUND(N$368*$D78,0),CONCATENATE(ROUND(N$368*$D79,0),(IF(N80=CONCATENATE(ROUND(N$368*$D79,0),"R"),"C","R"))),IF(ROUND(N$368*$D79,0)=ROUND(N$368*$D80,0),CONCATENATE(ROUND(N$368*$D79,0),"L"),ROUND(N$368*$D79,0)))</f>
        <v>38R</v>
      </c>
      <c r="O79" s="191" t="str">
        <f aca="false">IF(ROUND(O$368*$D79,0)=ROUND(O$368*$D78,0),CONCATENATE(ROUND(O$368*$D79,0),(IF(O80=CONCATENATE(ROUND(O$368*$D79,0),"R"),"C","R"))),IF(ROUND(O$368*$D79,0)=ROUND(O$368*$D80,0),CONCATENATE(ROUND(O$368*$D79,0),"L"),ROUND(O$368*$D79,0)))</f>
        <v>42R</v>
      </c>
      <c r="P79" s="191" t="str">
        <f aca="false">IF(ROUND(P$368*$D79,0)=ROUND(P$368*$D78,0),CONCATENATE(ROUND(P$368*$D79,0),(IF(P80=CONCATENATE(ROUND(P$368*$D79,0),"R"),"C","R"))),IF(ROUND(P$368*$D79,0)=ROUND(P$368*$D80,0),CONCATENATE(ROUND(P$368*$D79,0),"L"),ROUND(P$368*$D79,0)))</f>
        <v>44R</v>
      </c>
      <c r="Q79" s="192" t="str">
        <f aca="false">IF(ROUND(Q$368*$D79,0)=ROUND(Q$368*$D78,0),CONCATENATE(ROUND(Q$368*$D79,0),(IF(Q80=CONCATENATE(ROUND(Q$368*$D79,0),"R"),"C","R"))),IF(ROUND(Q$368*$D79,0)=ROUND(Q$368*$D80,0),CONCATENATE(ROUND(Q$368*$D79,0),"L"),ROUND(Q$368*$D79,0)))</f>
        <v>36L</v>
      </c>
      <c r="R79" s="192" t="str">
        <f aca="false">IF(ROUND(R$368*$D79,0)=ROUND(R$368*$D78,0),CONCATENATE(ROUND(R$368*$D79,0),(IF(R80=CONCATENATE(ROUND(R$368*$D79,0),"R"),"C","R"))),IF(ROUND(R$368*$D79,0)=ROUND(R$368*$D80,0),CONCATENATE(ROUND(R$368*$D79,0),"L"),ROUND(R$368*$D79,0)))</f>
        <v>40R</v>
      </c>
      <c r="S79" s="192" t="str">
        <f aca="false">IF(ROUND(S$368*$D79,0)=ROUND(S$368*$D78,0),CONCATENATE(ROUND(S$368*$D79,0),(IF(S80=CONCATENATE(ROUND(S$368*$D79,0),"R"),"C","R"))),IF(ROUND(S$368*$D79,0)=ROUND(S$368*$D80,0),CONCATENATE(ROUND(S$368*$D79,0),"L"),ROUND(S$368*$D79,0)))</f>
        <v>42R</v>
      </c>
      <c r="T79" s="193" t="str">
        <f aca="false">IF(ROUND(T$368*$D79,0)=ROUND(T$368*$D78,0),CONCATENATE(ROUND(T$368*$D79,0),(IF(T80=CONCATENATE(ROUND(T$368*$D79,0),"R"),"C","R"))),IF(ROUND(T$368*$D79,0)=ROUND(T$368*$D80,0),CONCATENATE(ROUND(T$368*$D79,0),"L"),ROUND(T$368*$D79,0)))</f>
        <v>34L</v>
      </c>
      <c r="U79" s="193" t="str">
        <f aca="false">IF(ROUND(U$368*$D79,0)=ROUND(U$368*$D78,0),CONCATENATE(ROUND(U$368*$D79,0),(IF(U80=CONCATENATE(ROUND(U$368*$D79,0),"R"),"C","R"))),IF(ROUND(U$368*$D79,0)=ROUND(U$368*$D80,0),CONCATENATE(ROUND(U$368*$D79,0),"L"),ROUND(U$368*$D79,0)))</f>
        <v>38R</v>
      </c>
      <c r="V79" s="193" t="str">
        <f aca="false">IF(ROUND(V$368*$D79,0)=ROUND(V$368*$D78,0),CONCATENATE(ROUND(V$368*$D79,0),(IF(V80=CONCATENATE(ROUND(V$368*$D79,0),"R"),"C","R"))),IF(ROUND(V$368*$D79,0)=ROUND(V$368*$D80,0),CONCATENATE(ROUND(V$368*$D79,0),"L"),ROUND(V$368*$D79,0)))</f>
        <v>40R</v>
      </c>
      <c r="W79" s="194" t="str">
        <f aca="false">IF(ROUND(W$368*$D79,0)=ROUND(W$368*$D78,0),CONCATENATE(ROUND(W$368*$D79,0),(IF(W80=CONCATENATE(ROUND(W$368*$D79,0),"R"),"C","R"))),IF(ROUND(W$368*$D79,0)=ROUND(W$368*$D80,0),CONCATENATE(ROUND(W$368*$D79,0),"L"),ROUND(W$368*$D79,0)))</f>
        <v>32L</v>
      </c>
      <c r="X79" s="194" t="str">
        <f aca="false">IF(ROUND(X$368*$D79,0)=ROUND(X$368*$D78,0),CONCATENATE(ROUND(X$368*$D79,0),(IF(X80=CONCATENATE(ROUND(X$368*$D79,0),"R"),"C","R"))),IF(ROUND(X$368*$D79,0)=ROUND(X$368*$D80,0),CONCATENATE(ROUND(X$368*$D79,0),"L"),ROUND(X$368*$D79,0)))</f>
        <v>36L</v>
      </c>
      <c r="Y79" s="194" t="str">
        <f aca="false">IF(ROUND(Y$368*$D79,0)=ROUND(Y$368*$D78,0),CONCATENATE(ROUND(Y$368*$D79,0),(IF(Y80=CONCATENATE(ROUND(Y$368*$D79,0),"R"),"C","R"))),IF(ROUND(Y$368*$D79,0)=ROUND(Y$368*$D80,0),CONCATENATE(ROUND(Y$368*$D79,0),"L"),ROUND(Y$368*$D79,0)))</f>
        <v>38R</v>
      </c>
      <c r="Z79" s="195" t="str">
        <f aca="false">IF(ROUND(Z$368*$D79,0)=ROUND(Z$368*$D78,0),CONCATENATE(ROUND(Z$368*$D79,0),(IF(Z80=CONCATENATE(ROUND(Z$368*$D79,0),"R"),"C","R"))),IF(ROUND(Z$368*$D79,0)=ROUND(Z$368*$D80,0),CONCATENATE(ROUND(Z$368*$D79,0),"L"),ROUND(Z$368*$D79,0)))</f>
        <v>30L</v>
      </c>
      <c r="AA79" s="195" t="str">
        <f aca="false">IF(ROUND(AA$368*$D79,0)=ROUND(AA$368*$D78,0),CONCATENATE(ROUND(AA$368*$D79,0),(IF(AA80=CONCATENATE(ROUND(AA$368*$D79,0),"R"),"C","R"))),IF(ROUND(AA$368*$D79,0)=ROUND(AA$368*$D80,0),CONCATENATE(ROUND(AA$368*$D79,0),"L"),ROUND(AA$368*$D79,0)))</f>
        <v>34L</v>
      </c>
      <c r="AB79" s="195" t="str">
        <f aca="false">IF(ROUND(AB$368*$D79,0)=ROUND(AB$368*$D78,0),CONCATENATE(ROUND(AB$368*$D79,0),(IF(AB80=CONCATENATE(ROUND(AB$368*$D79,0),"R"),"C","R"))),IF(ROUND(AB$368*$D79,0)=ROUND(AB$368*$D80,0),CONCATENATE(ROUND(AB$368*$D79,0),"L"),ROUND(AB$368*$D79,0)))</f>
        <v>36L</v>
      </c>
      <c r="AC79" s="196" t="str">
        <f aca="false">IF(ROUND(AC$368*$D79,0)=ROUND(AC$368*$D78,0),CONCATENATE(ROUND(AC$368*$D79,0),(IF(AC80=CONCATENATE(ROUND(AC$368*$D79,0),"R"),"C","R"))),IF(ROUND(AC$368*$D79,0)=ROUND(AC$368*$D80,0),CONCATENATE(ROUND(AC$368*$D79,0),"L"),ROUND(AC$368*$D79,0)))</f>
        <v>27R</v>
      </c>
      <c r="AD79" s="196" t="str">
        <f aca="false">IF(ROUND(AD$368*$D79,0)=ROUND(AD$368*$D78,0),CONCATENATE(ROUND(AD$368*$D79,0),(IF(AD80=CONCATENATE(ROUND(AD$368*$D79,0),"R"),"C","R"))),IF(ROUND(AD$368*$D79,0)=ROUND(AD$368*$D80,0),CONCATENATE(ROUND(AD$368*$D79,0),"L"),ROUND(AD$368*$D79,0)))</f>
        <v>32L</v>
      </c>
      <c r="AE79" s="196" t="str">
        <f aca="false">IF(ROUND(AE$368*$D79,0)=ROUND(AE$368*$D78,0),CONCATENATE(ROUND(AE$368*$D79,0),(IF(AE80=CONCATENATE(ROUND(AE$368*$D79,0),"R"),"C","R"))),IF(ROUND(AE$368*$D79,0)=ROUND(AE$368*$D80,0),CONCATENATE(ROUND(AE$368*$D79,0),"L"),ROUND(AE$368*$D79,0)))</f>
        <v>34L</v>
      </c>
      <c r="AF79" s="197" t="str">
        <f aca="false">IF(ROUND(AF$368*$D79,0)=ROUND(AF$368*$D78,0),CONCATENATE(ROUND(AF$368*$D79,0),(IF(AF80=CONCATENATE(ROUND(AF$368*$D79,0),"R"),"C","R"))),IF(ROUND(AF$368*$D79,0)=ROUND(AF$368*$D80,0),CONCATENATE(ROUND(AF$368*$D79,0),"L"),ROUND(AF$368*$D79,0)))</f>
        <v>25R</v>
      </c>
      <c r="AG79" s="197" t="str">
        <f aca="false">IF(ROUND(AG$368*$D79,0)=ROUND(AG$368*$D78,0),CONCATENATE(ROUND(AG$368*$D79,0),(IF(AG80=CONCATENATE(ROUND(AG$368*$D79,0),"R"),"C","R"))),IF(ROUND(AG$368*$D79,0)=ROUND(AG$368*$D80,0),CONCATENATE(ROUND(AG$368*$D79,0),"L"),ROUND(AG$368*$D79,0)))</f>
        <v>30L</v>
      </c>
      <c r="AH79" s="197" t="str">
        <f aca="false">IF(ROUND(AH$368*$D79,0)=ROUND(AH$368*$D78,0),CONCATENATE(ROUND(AH$368*$D79,0),(IF(AH80=CONCATENATE(ROUND(AH$368*$D79,0),"R"),"C","R"))),IF(ROUND(AH$368*$D79,0)=ROUND(AH$368*$D80,0),CONCATENATE(ROUND(AH$368*$D79,0),"L"),ROUND(AH$368*$D79,0)))</f>
        <v>32L</v>
      </c>
      <c r="AI79" s="198" t="str">
        <f aca="false">IF(ROUND(AI$368*$D79,0)=ROUND(AI$368*$D78,0),CONCATENATE(ROUND(AI$368*$D79,0),(IF(AI80=CONCATENATE(ROUND(AI$368*$D79,0),"R"),"C","R"))),IF(ROUND(AI$368*$D79,0)=ROUND(AI$368*$D80,0),CONCATENATE(ROUND(AI$368*$D79,0),"L"),ROUND(AI$368*$D79,0)))</f>
        <v>23R</v>
      </c>
      <c r="AJ79" s="198" t="str">
        <f aca="false">IF(ROUND(AJ$368*$D79,0)=ROUND(AJ$368*$D78,0),CONCATENATE(ROUND(AJ$368*$D79,0),(IF(AJ80=CONCATENATE(ROUND(AJ$368*$D79,0),"R"),"C","R"))),IF(ROUND(AJ$368*$D79,0)=ROUND(AJ$368*$D80,0),CONCATENATE(ROUND(AJ$368*$D79,0),"L"),ROUND(AJ$368*$D79,0)))</f>
        <v>27R</v>
      </c>
      <c r="AK79" s="198" t="str">
        <f aca="false">IF(ROUND(AK$368*$D79,0)=ROUND(AK$368*$D78,0),CONCATENATE(ROUND(AK$368*$D79,0),(IF(AK80=CONCATENATE(ROUND(AK$368*$D79,0),"R"),"C","R"))),IF(ROUND(AK$368*$D79,0)=ROUND(AK$368*$D80,0),CONCATENATE(ROUND(AK$368*$D79,0),"L"),ROUND(AK$368*$D79,0)))</f>
        <v>30L</v>
      </c>
    </row>
    <row r="80" customFormat="false" ht="13.5" hidden="false" customHeight="false" outlineLevel="0" collapsed="false">
      <c r="D80" s="199" t="n">
        <f aca="false">D79+0.2/72</f>
        <v>0.213888888888889</v>
      </c>
      <c r="E80" s="188" t="n">
        <f aca="false">IF(ROUND(E$368*$D80,0)=ROUND(E$368*$D79,0),CONCATENATE(ROUND(E$368*$D80,0),"R"),IF(ROUND(E$368*$D80,0)=ROUND(E$368*$D81,0),CONCATENATE(ROUND(E$368*$D80,0),"L"),ROUND(E$368*$D80,0)))</f>
        <v>80</v>
      </c>
      <c r="F80" s="188" t="n">
        <f aca="false">IF(ROUND(F$368*$D80,0)=ROUND(F$368*$D79,0),CONCATENATE(ROUND(F$368*$D80,0),"R"),IF(ROUND(F$368*$D80,0)=ROUND(F$368*$D81,0),CONCATENATE(ROUND(F$368*$D80,0),"L"),ROUND(F$368*$D80,0)))</f>
        <v>84</v>
      </c>
      <c r="G80" s="188" t="n">
        <f aca="false">IF(ROUND(G$368*$D80,0)=ROUND(G$368*$D79,0),CONCATENATE(ROUND(G$368*$D80,0),"R"),IF(ROUND(G$368*$D80,0)=ROUND(G$368*$D81,0),CONCATENATE(ROUND(G$368*$D80,0),"L"),ROUND(G$368*$D80,0)))</f>
        <v>86</v>
      </c>
      <c r="H80" s="189" t="n">
        <f aca="false">IF(ROUND(H$368*$D80,0)=ROUND(H$368*$D79,0),CONCATENATE(ROUND(H$368*$D80,0),"R"),IF(ROUND(H$368*$D80,0)=ROUND(H$368*$D81,0),CONCATENATE(ROUND(H$368*$D80,0),"L"),ROUND(H$368*$D80,0)))</f>
        <v>75</v>
      </c>
      <c r="I80" s="189" t="n">
        <f aca="false">IF(ROUND(I$368*$D80,0)=ROUND(I$368*$D79,0),CONCATENATE(ROUND(I$368*$D80,0),"R"),IF(ROUND(I$368*$D80,0)=ROUND(I$368*$D81,0),CONCATENATE(ROUND(I$368*$D80,0),"L"),ROUND(I$368*$D80,0)))</f>
        <v>80</v>
      </c>
      <c r="J80" s="189" t="n">
        <f aca="false">IF(ROUND(J$368*$D80,0)=ROUND(J$368*$D79,0),CONCATENATE(ROUND(J$368*$D80,0),"R"),IF(ROUND(J$368*$D80,0)=ROUND(J$368*$D81,0),CONCATENATE(ROUND(J$368*$D80,0),"L"),ROUND(J$368*$D80,0)))</f>
        <v>82</v>
      </c>
      <c r="K80" s="190" t="n">
        <f aca="false">IF(ROUND(K$368*$D80,0)=ROUND(K$368*$D79,0),CONCATENATE(ROUND(K$368*$D80,0),"R"),IF(ROUND(K$368*$D80,0)=ROUND(K$368*$D81,0),CONCATENATE(ROUND(K$368*$D80,0),"L"),ROUND(K$368*$D80,0)))</f>
        <v>71</v>
      </c>
      <c r="L80" s="190" t="n">
        <f aca="false">IF(ROUND(L$368*$D80,0)=ROUND(L$368*$D79,0),CONCATENATE(ROUND(L$368*$D80,0),"R"),IF(ROUND(L$368*$D80,0)=ROUND(L$368*$D81,0),CONCATENATE(ROUND(L$368*$D80,0),"L"),ROUND(L$368*$D80,0)))</f>
        <v>75</v>
      </c>
      <c r="M80" s="190" t="n">
        <f aca="false">IF(ROUND(M$368*$D80,0)=ROUND(M$368*$D79,0),CONCATENATE(ROUND(M$368*$D80,0),"R"),IF(ROUND(M$368*$D80,0)=ROUND(M$368*$D81,0),CONCATENATE(ROUND(M$368*$D80,0),"L"),ROUND(M$368*$D80,0)))</f>
        <v>77</v>
      </c>
      <c r="N80" s="191" t="str">
        <f aca="false">IF(ROUND(N$368*$D80,0)=ROUND(N$368*$D79,0),CONCATENATE(ROUND(N$368*$D80,0),(IF(N81=CONCATENATE(ROUND(N$368*$D80,0),"R"),"C","R"))),IF(ROUND(N$368*$D80,0)=ROUND(N$368*$D81,0),CONCATENATE(ROUND(N$368*$D80,0),"L"),ROUND(N$368*$D80,0)))</f>
        <v>39L</v>
      </c>
      <c r="O80" s="191" t="str">
        <f aca="false">IF(ROUND(O$368*$D80,0)=ROUND(O$368*$D79,0),CONCATENATE(ROUND(O$368*$D80,0),(IF(O81=CONCATENATE(ROUND(O$368*$D80,0),"R"),"C","R"))),IF(ROUND(O$368*$D80,0)=ROUND(O$368*$D81,0),CONCATENATE(ROUND(O$368*$D80,0),"L"),ROUND(O$368*$D80,0)))</f>
        <v>43L</v>
      </c>
      <c r="P80" s="191" t="n">
        <f aca="false">IF(ROUND(P$368*$D80,0)=ROUND(P$368*$D79,0),CONCATENATE(ROUND(P$368*$D80,0),(IF(P81=CONCATENATE(ROUND(P$368*$D80,0),"R"),"C","R"))),IF(ROUND(P$368*$D80,0)=ROUND(P$368*$D81,0),CONCATENATE(ROUND(P$368*$D80,0),"L"),ROUND(P$368*$D80,0)))</f>
        <v>45</v>
      </c>
      <c r="Q80" s="192" t="str">
        <f aca="false">IF(ROUND(Q$368*$D80,0)=ROUND(Q$368*$D79,0),CONCATENATE(ROUND(Q$368*$D80,0),(IF(Q81=CONCATENATE(ROUND(Q$368*$D80,0),"R"),"C","R"))),IF(ROUND(Q$368*$D80,0)=ROUND(Q$368*$D81,0),CONCATENATE(ROUND(Q$368*$D80,0),"L"),ROUND(Q$368*$D80,0)))</f>
        <v>36R</v>
      </c>
      <c r="R80" s="192" t="str">
        <f aca="false">IF(ROUND(R$368*$D80,0)=ROUND(R$368*$D79,0),CONCATENATE(ROUND(R$368*$D80,0),(IF(R81=CONCATENATE(ROUND(R$368*$D80,0),"R"),"C","R"))),IF(ROUND(R$368*$D80,0)=ROUND(R$368*$D81,0),CONCATENATE(ROUND(R$368*$D80,0),"L"),ROUND(R$368*$D80,0)))</f>
        <v>41L</v>
      </c>
      <c r="S80" s="192" t="str">
        <f aca="false">IF(ROUND(S$368*$D80,0)=ROUND(S$368*$D79,0),CONCATENATE(ROUND(S$368*$D80,0),(IF(S81=CONCATENATE(ROUND(S$368*$D80,0),"R"),"C","R"))),IF(ROUND(S$368*$D80,0)=ROUND(S$368*$D81,0),CONCATENATE(ROUND(S$368*$D80,0),"L"),ROUND(S$368*$D80,0)))</f>
        <v>43L</v>
      </c>
      <c r="T80" s="193" t="str">
        <f aca="false">IF(ROUND(T$368*$D80,0)=ROUND(T$368*$D79,0),CONCATENATE(ROUND(T$368*$D80,0),(IF(T81=CONCATENATE(ROUND(T$368*$D80,0),"R"),"C","R"))),IF(ROUND(T$368*$D80,0)=ROUND(T$368*$D81,0),CONCATENATE(ROUND(T$368*$D80,0),"L"),ROUND(T$368*$D80,0)))</f>
        <v>34R</v>
      </c>
      <c r="U80" s="193" t="str">
        <f aca="false">IF(ROUND(U$368*$D80,0)=ROUND(U$368*$D79,0),CONCATENATE(ROUND(U$368*$D80,0),(IF(U81=CONCATENATE(ROUND(U$368*$D80,0),"R"),"C","R"))),IF(ROUND(U$368*$D80,0)=ROUND(U$368*$D81,0),CONCATENATE(ROUND(U$368*$D80,0),"L"),ROUND(U$368*$D80,0)))</f>
        <v>39L</v>
      </c>
      <c r="V80" s="193" t="str">
        <f aca="false">IF(ROUND(V$368*$D80,0)=ROUND(V$368*$D79,0),CONCATENATE(ROUND(V$368*$D80,0),(IF(V81=CONCATENATE(ROUND(V$368*$D80,0),"R"),"C","R"))),IF(ROUND(V$368*$D80,0)=ROUND(V$368*$D81,0),CONCATENATE(ROUND(V$368*$D80,0),"L"),ROUND(V$368*$D80,0)))</f>
        <v>41L</v>
      </c>
      <c r="W80" s="194" t="str">
        <f aca="false">IF(ROUND(W$368*$D80,0)=ROUND(W$368*$D79,0),CONCATENATE(ROUND(W$368*$D80,0),(IF(W81=CONCATENATE(ROUND(W$368*$D80,0),"R"),"C","R"))),IF(ROUND(W$368*$D80,0)=ROUND(W$368*$D81,0),CONCATENATE(ROUND(W$368*$D80,0),"L"),ROUND(W$368*$D80,0)))</f>
        <v>32R</v>
      </c>
      <c r="X80" s="194" t="str">
        <f aca="false">IF(ROUND(X$368*$D80,0)=ROUND(X$368*$D79,0),CONCATENATE(ROUND(X$368*$D80,0),(IF(X81=CONCATENATE(ROUND(X$368*$D80,0),"R"),"C","R"))),IF(ROUND(X$368*$D80,0)=ROUND(X$368*$D81,0),CONCATENATE(ROUND(X$368*$D80,0),"L"),ROUND(X$368*$D80,0)))</f>
        <v>36R</v>
      </c>
      <c r="Y80" s="194" t="str">
        <f aca="false">IF(ROUND(Y$368*$D80,0)=ROUND(Y$368*$D79,0),CONCATENATE(ROUND(Y$368*$D80,0),(IF(Y81=CONCATENATE(ROUND(Y$368*$D80,0),"R"),"C","R"))),IF(ROUND(Y$368*$D80,0)=ROUND(Y$368*$D81,0),CONCATENATE(ROUND(Y$368*$D80,0),"L"),ROUND(Y$368*$D80,0)))</f>
        <v>39L</v>
      </c>
      <c r="Z80" s="195" t="str">
        <f aca="false">IF(ROUND(Z$368*$D80,0)=ROUND(Z$368*$D79,0),CONCATENATE(ROUND(Z$368*$D80,0),(IF(Z81=CONCATENATE(ROUND(Z$368*$D80,0),"R"),"C","R"))),IF(ROUND(Z$368*$D80,0)=ROUND(Z$368*$D81,0),CONCATENATE(ROUND(Z$368*$D80,0),"L"),ROUND(Z$368*$D80,0)))</f>
        <v>30C</v>
      </c>
      <c r="AA80" s="195" t="str">
        <f aca="false">IF(ROUND(AA$368*$D80,0)=ROUND(AA$368*$D79,0),CONCATENATE(ROUND(AA$368*$D80,0),(IF(AA81=CONCATENATE(ROUND(AA$368*$D80,0),"R"),"C","R"))),IF(ROUND(AA$368*$D80,0)=ROUND(AA$368*$D81,0),CONCATENATE(ROUND(AA$368*$D80,0),"L"),ROUND(AA$368*$D80,0)))</f>
        <v>34R</v>
      </c>
      <c r="AB80" s="195" t="str">
        <f aca="false">IF(ROUND(AB$368*$D80,0)=ROUND(AB$368*$D79,0),CONCATENATE(ROUND(AB$368*$D80,0),(IF(AB81=CONCATENATE(ROUND(AB$368*$D80,0),"R"),"C","R"))),IF(ROUND(AB$368*$D80,0)=ROUND(AB$368*$D81,0),CONCATENATE(ROUND(AB$368*$D80,0),"L"),ROUND(AB$368*$D80,0)))</f>
        <v>36R</v>
      </c>
      <c r="AC80" s="196" t="str">
        <f aca="false">IF(ROUND(AC$368*$D80,0)=ROUND(AC$368*$D79,0),CONCATENATE(ROUND(AC$368*$D80,0),(IF(AC81=CONCATENATE(ROUND(AC$368*$D80,0),"R"),"C","R"))),IF(ROUND(AC$368*$D80,0)=ROUND(AC$368*$D81,0),CONCATENATE(ROUND(AC$368*$D80,0),"L"),ROUND(AC$368*$D80,0)))</f>
        <v>28L</v>
      </c>
      <c r="AD80" s="196" t="str">
        <f aca="false">IF(ROUND(AD$368*$D80,0)=ROUND(AD$368*$D79,0),CONCATENATE(ROUND(AD$368*$D80,0),(IF(AD81=CONCATENATE(ROUND(AD$368*$D80,0),"R"),"C","R"))),IF(ROUND(AD$368*$D80,0)=ROUND(AD$368*$D81,0),CONCATENATE(ROUND(AD$368*$D80,0),"L"),ROUND(AD$368*$D80,0)))</f>
        <v>32R</v>
      </c>
      <c r="AE80" s="196" t="str">
        <f aca="false">IF(ROUND(AE$368*$D80,0)=ROUND(AE$368*$D79,0),CONCATENATE(ROUND(AE$368*$D80,0),(IF(AE81=CONCATENATE(ROUND(AE$368*$D80,0),"R"),"C","R"))),IF(ROUND(AE$368*$D80,0)=ROUND(AE$368*$D81,0),CONCATENATE(ROUND(AE$368*$D80,0),"L"),ROUND(AE$368*$D80,0)))</f>
        <v>34R</v>
      </c>
      <c r="AF80" s="197" t="str">
        <f aca="false">IF(ROUND(AF$368*$D80,0)=ROUND(AF$368*$D79,0),CONCATENATE(ROUND(AF$368*$D80,0),(IF(AF81=CONCATENATE(ROUND(AF$368*$D80,0),"R"),"C","R"))),IF(ROUND(AF$368*$D80,0)=ROUND(AF$368*$D81,0),CONCATENATE(ROUND(AF$368*$D80,0),"L"),ROUND(AF$368*$D80,0)))</f>
        <v>26L</v>
      </c>
      <c r="AG80" s="197" t="str">
        <f aca="false">IF(ROUND(AG$368*$D80,0)=ROUND(AG$368*$D79,0),CONCATENATE(ROUND(AG$368*$D80,0),(IF(AG81=CONCATENATE(ROUND(AG$368*$D80,0),"R"),"C","R"))),IF(ROUND(AG$368*$D80,0)=ROUND(AG$368*$D81,0),CONCATENATE(ROUND(AG$368*$D80,0),"L"),ROUND(AG$368*$D80,0)))</f>
        <v>30C</v>
      </c>
      <c r="AH80" s="197" t="str">
        <f aca="false">IF(ROUND(AH$368*$D80,0)=ROUND(AH$368*$D79,0),CONCATENATE(ROUND(AH$368*$D80,0),(IF(AH81=CONCATENATE(ROUND(AH$368*$D80,0),"R"),"C","R"))),IF(ROUND(AH$368*$D80,0)=ROUND(AH$368*$D81,0),CONCATENATE(ROUND(AH$368*$D80,0),"L"),ROUND(AH$368*$D80,0)))</f>
        <v>32R</v>
      </c>
      <c r="AI80" s="198" t="str">
        <f aca="false">IF(ROUND(AI$368*$D80,0)=ROUND(AI$368*$D79,0),CONCATENATE(ROUND(AI$368*$D80,0),(IF(AI81=CONCATENATE(ROUND(AI$368*$D80,0),"R"),"C","R"))),IF(ROUND(AI$368*$D80,0)=ROUND(AI$368*$D81,0),CONCATENATE(ROUND(AI$368*$D80,0),"L"),ROUND(AI$368*$D80,0)))</f>
        <v>24L</v>
      </c>
      <c r="AJ80" s="198" t="str">
        <f aca="false">IF(ROUND(AJ$368*$D80,0)=ROUND(AJ$368*$D79,0),CONCATENATE(ROUND(AJ$368*$D80,0),(IF(AJ81=CONCATENATE(ROUND(AJ$368*$D80,0),"R"),"C","R"))),IF(ROUND(AJ$368*$D80,0)=ROUND(AJ$368*$D81,0),CONCATENATE(ROUND(AJ$368*$D80,0),"L"),ROUND(AJ$368*$D80,0)))</f>
        <v>28L</v>
      </c>
      <c r="AK80" s="198" t="str">
        <f aca="false">IF(ROUND(AK$368*$D80,0)=ROUND(AK$368*$D79,0),CONCATENATE(ROUND(AK$368*$D80,0),(IF(AK81=CONCATENATE(ROUND(AK$368*$D80,0),"R"),"C","R"))),IF(ROUND(AK$368*$D80,0)=ROUND(AK$368*$D81,0),CONCATENATE(ROUND(AK$368*$D80,0),"L"),ROUND(AK$368*$D80,0)))</f>
        <v>30C</v>
      </c>
    </row>
    <row r="81" customFormat="false" ht="13.5" hidden="false" customHeight="false" outlineLevel="0" collapsed="false">
      <c r="D81" s="199" t="n">
        <f aca="false">D80+0.2/72</f>
        <v>0.216666666666666</v>
      </c>
      <c r="E81" s="188" t="n">
        <f aca="false">IF(ROUND(E$368*$D81,0)=ROUND(E$368*$D80,0),CONCATENATE(ROUND(E$368*$D81,0),"R"),IF(ROUND(E$368*$D81,0)=ROUND(E$368*$D82,0),CONCATENATE(ROUND(E$368*$D81,0),"L"),ROUND(E$368*$D81,0)))</f>
        <v>81</v>
      </c>
      <c r="F81" s="188" t="n">
        <f aca="false">IF(ROUND(F$368*$D81,0)=ROUND(F$368*$D80,0),CONCATENATE(ROUND(F$368*$D81,0),"R"),IF(ROUND(F$368*$D81,0)=ROUND(F$368*$D82,0),CONCATENATE(ROUND(F$368*$D81,0),"L"),ROUND(F$368*$D81,0)))</f>
        <v>85</v>
      </c>
      <c r="G81" s="188" t="n">
        <f aca="false">IF(ROUND(G$368*$D81,0)=ROUND(G$368*$D80,0),CONCATENATE(ROUND(G$368*$D81,0),"R"),IF(ROUND(G$368*$D81,0)=ROUND(G$368*$D82,0),CONCATENATE(ROUND(G$368*$D81,0),"L"),ROUND(G$368*$D81,0)))</f>
        <v>87</v>
      </c>
      <c r="H81" s="189" t="n">
        <f aca="false">IF(ROUND(H$368*$D81,0)=ROUND(H$368*$D80,0),CONCATENATE(ROUND(H$368*$D81,0),"R"),IF(ROUND(H$368*$D81,0)=ROUND(H$368*$D82,0),CONCATENATE(ROUND(H$368*$D81,0),"L"),ROUND(H$368*$D81,0)))</f>
        <v>76</v>
      </c>
      <c r="I81" s="189" t="n">
        <f aca="false">IF(ROUND(I$368*$D81,0)=ROUND(I$368*$D80,0),CONCATENATE(ROUND(I$368*$D81,0),"R"),IF(ROUND(I$368*$D81,0)=ROUND(I$368*$D82,0),CONCATENATE(ROUND(I$368*$D81,0),"L"),ROUND(I$368*$D81,0)))</f>
        <v>81</v>
      </c>
      <c r="J81" s="189" t="n">
        <f aca="false">IF(ROUND(J$368*$D81,0)=ROUND(J$368*$D80,0),CONCATENATE(ROUND(J$368*$D81,0),"R"),IF(ROUND(J$368*$D81,0)=ROUND(J$368*$D82,0),CONCATENATE(ROUND(J$368*$D81,0),"L"),ROUND(J$368*$D81,0)))</f>
        <v>83</v>
      </c>
      <c r="K81" s="190" t="n">
        <f aca="false">IF(ROUND(K$368*$D81,0)=ROUND(K$368*$D80,0),CONCATENATE(ROUND(K$368*$D81,0),"R"),IF(ROUND(K$368*$D81,0)=ROUND(K$368*$D82,0),CONCATENATE(ROUND(K$368*$D81,0),"L"),ROUND(K$368*$D81,0)))</f>
        <v>72</v>
      </c>
      <c r="L81" s="190" t="n">
        <f aca="false">IF(ROUND(L$368*$D81,0)=ROUND(L$368*$D80,0),CONCATENATE(ROUND(L$368*$D81,0),"R"),IF(ROUND(L$368*$D81,0)=ROUND(L$368*$D82,0),CONCATENATE(ROUND(L$368*$D81,0),"L"),ROUND(L$368*$D81,0)))</f>
        <v>76</v>
      </c>
      <c r="M81" s="190" t="n">
        <f aca="false">IF(ROUND(M$368*$D81,0)=ROUND(M$368*$D80,0),CONCATENATE(ROUND(M$368*$D81,0),"R"),IF(ROUND(M$368*$D81,0)=ROUND(M$368*$D82,0),CONCATENATE(ROUND(M$368*$D81,0),"L"),ROUND(M$368*$D81,0)))</f>
        <v>78</v>
      </c>
      <c r="N81" s="191" t="str">
        <f aca="false">IF(ROUND(N$368*$D81,0)=ROUND(N$368*$D80,0),CONCATENATE(ROUND(N$368*$D81,0),(IF(N82=CONCATENATE(ROUND(N$368*$D81,0),"R"),"C","R"))),IF(ROUND(N$368*$D81,0)=ROUND(N$368*$D82,0),CONCATENATE(ROUND(N$368*$D81,0),"L"),ROUND(N$368*$D81,0)))</f>
        <v>39R</v>
      </c>
      <c r="O81" s="191" t="str">
        <f aca="false">IF(ROUND(O$368*$D81,0)=ROUND(O$368*$D80,0),CONCATENATE(ROUND(O$368*$D81,0),(IF(O82=CONCATENATE(ROUND(O$368*$D81,0),"R"),"C","R"))),IF(ROUND(O$368*$D81,0)=ROUND(O$368*$D82,0),CONCATENATE(ROUND(O$368*$D81,0),"L"),ROUND(O$368*$D81,0)))</f>
        <v>43R</v>
      </c>
      <c r="P81" s="191" t="str">
        <f aca="false">IF(ROUND(P$368*$D81,0)=ROUND(P$368*$D80,0),CONCATENATE(ROUND(P$368*$D81,0),(IF(P82=CONCATENATE(ROUND(P$368*$D81,0),"R"),"C","R"))),IF(ROUND(P$368*$D81,0)=ROUND(P$368*$D82,0),CONCATENATE(ROUND(P$368*$D81,0),"L"),ROUND(P$368*$D81,0)))</f>
        <v>46L</v>
      </c>
      <c r="Q81" s="192" t="str">
        <f aca="false">IF(ROUND(Q$368*$D81,0)=ROUND(Q$368*$D80,0),CONCATENATE(ROUND(Q$368*$D81,0),(IF(Q82=CONCATENATE(ROUND(Q$368*$D81,0),"R"),"C","R"))),IF(ROUND(Q$368*$D81,0)=ROUND(Q$368*$D82,0),CONCATENATE(ROUND(Q$368*$D81,0),"L"),ROUND(Q$368*$D81,0)))</f>
        <v>37L</v>
      </c>
      <c r="R81" s="192" t="str">
        <f aca="false">IF(ROUND(R$368*$D81,0)=ROUND(R$368*$D80,0),CONCATENATE(ROUND(R$368*$D81,0),(IF(R82=CONCATENATE(ROUND(R$368*$D81,0),"R"),"C","R"))),IF(ROUND(R$368*$D81,0)=ROUND(R$368*$D82,0),CONCATENATE(ROUND(R$368*$D81,0),"L"),ROUND(R$368*$D81,0)))</f>
        <v>41R</v>
      </c>
      <c r="S81" s="192" t="str">
        <f aca="false">IF(ROUND(S$368*$D81,0)=ROUND(S$368*$D80,0),CONCATENATE(ROUND(S$368*$D81,0),(IF(S82=CONCATENATE(ROUND(S$368*$D81,0),"R"),"C","R"))),IF(ROUND(S$368*$D81,0)=ROUND(S$368*$D82,0),CONCATENATE(ROUND(S$368*$D81,0),"L"),ROUND(S$368*$D81,0)))</f>
        <v>43R</v>
      </c>
      <c r="T81" s="193" t="str">
        <f aca="false">IF(ROUND(T$368*$D81,0)=ROUND(T$368*$D80,0),CONCATENATE(ROUND(T$368*$D81,0),(IF(T82=CONCATENATE(ROUND(T$368*$D81,0),"R"),"C","R"))),IF(ROUND(T$368*$D81,0)=ROUND(T$368*$D82,0),CONCATENATE(ROUND(T$368*$D81,0),"L"),ROUND(T$368*$D81,0)))</f>
        <v>35L</v>
      </c>
      <c r="U81" s="193" t="str">
        <f aca="false">IF(ROUND(U$368*$D81,0)=ROUND(U$368*$D80,0),CONCATENATE(ROUND(U$368*$D81,0),(IF(U82=CONCATENATE(ROUND(U$368*$D81,0),"R"),"C","R"))),IF(ROUND(U$368*$D81,0)=ROUND(U$368*$D82,0),CONCATENATE(ROUND(U$368*$D81,0),"L"),ROUND(U$368*$D81,0)))</f>
        <v>39R</v>
      </c>
      <c r="V81" s="193" t="str">
        <f aca="false">IF(ROUND(V$368*$D81,0)=ROUND(V$368*$D80,0),CONCATENATE(ROUND(V$368*$D81,0),(IF(V82=CONCATENATE(ROUND(V$368*$D81,0),"R"),"C","R"))),IF(ROUND(V$368*$D81,0)=ROUND(V$368*$D82,0),CONCATENATE(ROUND(V$368*$D81,0),"L"),ROUND(V$368*$D81,0)))</f>
        <v>41R</v>
      </c>
      <c r="W81" s="194" t="str">
        <f aca="false">IF(ROUND(W$368*$D81,0)=ROUND(W$368*$D80,0),CONCATENATE(ROUND(W$368*$D81,0),(IF(W82=CONCATENATE(ROUND(W$368*$D81,0),"R"),"C","R"))),IF(ROUND(W$368*$D81,0)=ROUND(W$368*$D82,0),CONCATENATE(ROUND(W$368*$D81,0),"L"),ROUND(W$368*$D81,0)))</f>
        <v>33L</v>
      </c>
      <c r="X81" s="194" t="str">
        <f aca="false">IF(ROUND(X$368*$D81,0)=ROUND(X$368*$D80,0),CONCATENATE(ROUND(X$368*$D81,0),(IF(X82=CONCATENATE(ROUND(X$368*$D81,0),"R"),"C","R"))),IF(ROUND(X$368*$D81,0)=ROUND(X$368*$D82,0),CONCATENATE(ROUND(X$368*$D81,0),"L"),ROUND(X$368*$D81,0)))</f>
        <v>37L</v>
      </c>
      <c r="Y81" s="194" t="str">
        <f aca="false">IF(ROUND(Y$368*$D81,0)=ROUND(Y$368*$D80,0),CONCATENATE(ROUND(Y$368*$D81,0),(IF(Y82=CONCATENATE(ROUND(Y$368*$D81,0),"R"),"C","R"))),IF(ROUND(Y$368*$D81,0)=ROUND(Y$368*$D82,0),CONCATENATE(ROUND(Y$368*$D81,0),"L"),ROUND(Y$368*$D81,0)))</f>
        <v>39R</v>
      </c>
      <c r="Z81" s="195" t="str">
        <f aca="false">IF(ROUND(Z$368*$D81,0)=ROUND(Z$368*$D80,0),CONCATENATE(ROUND(Z$368*$D81,0),(IF(Z82=CONCATENATE(ROUND(Z$368*$D81,0),"R"),"C","R"))),IF(ROUND(Z$368*$D81,0)=ROUND(Z$368*$D82,0),CONCATENATE(ROUND(Z$368*$D81,0),"L"),ROUND(Z$368*$D81,0)))</f>
        <v>30R</v>
      </c>
      <c r="AA81" s="195" t="str">
        <f aca="false">IF(ROUND(AA$368*$D81,0)=ROUND(AA$368*$D80,0),CONCATENATE(ROUND(AA$368*$D81,0),(IF(AA82=CONCATENATE(ROUND(AA$368*$D81,0),"R"),"C","R"))),IF(ROUND(AA$368*$D81,0)=ROUND(AA$368*$D82,0),CONCATENATE(ROUND(AA$368*$D81,0),"L"),ROUND(AA$368*$D81,0)))</f>
        <v>35L</v>
      </c>
      <c r="AB81" s="195" t="str">
        <f aca="false">IF(ROUND(AB$368*$D81,0)=ROUND(AB$368*$D80,0),CONCATENATE(ROUND(AB$368*$D81,0),(IF(AB82=CONCATENATE(ROUND(AB$368*$D81,0),"R"),"C","R"))),IF(ROUND(AB$368*$D81,0)=ROUND(AB$368*$D82,0),CONCATENATE(ROUND(AB$368*$D81,0),"L"),ROUND(AB$368*$D81,0)))</f>
        <v>37L</v>
      </c>
      <c r="AC81" s="196" t="str">
        <f aca="false">IF(ROUND(AC$368*$D81,0)=ROUND(AC$368*$D80,0),CONCATENATE(ROUND(AC$368*$D81,0),(IF(AC82=CONCATENATE(ROUND(AC$368*$D81,0),"R"),"C","R"))),IF(ROUND(AC$368*$D81,0)=ROUND(AC$368*$D82,0),CONCATENATE(ROUND(AC$368*$D81,0),"L"),ROUND(AC$368*$D81,0)))</f>
        <v>28R</v>
      </c>
      <c r="AD81" s="196" t="str">
        <f aca="false">IF(ROUND(AD$368*$D81,0)=ROUND(AD$368*$D80,0),CONCATENATE(ROUND(AD$368*$D81,0),(IF(AD82=CONCATENATE(ROUND(AD$368*$D81,0),"R"),"C","R"))),IF(ROUND(AD$368*$D81,0)=ROUND(AD$368*$D82,0),CONCATENATE(ROUND(AD$368*$D81,0),"L"),ROUND(AD$368*$D81,0)))</f>
        <v>33L</v>
      </c>
      <c r="AE81" s="196" t="str">
        <f aca="false">IF(ROUND(AE$368*$D81,0)=ROUND(AE$368*$D80,0),CONCATENATE(ROUND(AE$368*$D81,0),(IF(AE82=CONCATENATE(ROUND(AE$368*$D81,0),"R"),"C","R"))),IF(ROUND(AE$368*$D81,0)=ROUND(AE$368*$D82,0),CONCATENATE(ROUND(AE$368*$D81,0),"L"),ROUND(AE$368*$D81,0)))</f>
        <v>35L</v>
      </c>
      <c r="AF81" s="197" t="str">
        <f aca="false">IF(ROUND(AF$368*$D81,0)=ROUND(AF$368*$D80,0),CONCATENATE(ROUND(AF$368*$D81,0),(IF(AF82=CONCATENATE(ROUND(AF$368*$D81,0),"R"),"C","R"))),IF(ROUND(AF$368*$D81,0)=ROUND(AF$368*$D82,0),CONCATENATE(ROUND(AF$368*$D81,0),"L"),ROUND(AF$368*$D81,0)))</f>
        <v>26C</v>
      </c>
      <c r="AG81" s="197" t="str">
        <f aca="false">IF(ROUND(AG$368*$D81,0)=ROUND(AG$368*$D80,0),CONCATENATE(ROUND(AG$368*$D81,0),(IF(AG82=CONCATENATE(ROUND(AG$368*$D81,0),"R"),"C","R"))),IF(ROUND(AG$368*$D81,0)=ROUND(AG$368*$D82,0),CONCATENATE(ROUND(AG$368*$D81,0),"L"),ROUND(AG$368*$D81,0)))</f>
        <v>30R</v>
      </c>
      <c r="AH81" s="197" t="str">
        <f aca="false">IF(ROUND(AH$368*$D81,0)=ROUND(AH$368*$D80,0),CONCATENATE(ROUND(AH$368*$D81,0),(IF(AH82=CONCATENATE(ROUND(AH$368*$D81,0),"R"),"C","R"))),IF(ROUND(AH$368*$D81,0)=ROUND(AH$368*$D82,0),CONCATENATE(ROUND(AH$368*$D81,0),"L"),ROUND(AH$368*$D81,0)))</f>
        <v>33L</v>
      </c>
      <c r="AI81" s="198" t="str">
        <f aca="false">IF(ROUND(AI$368*$D81,0)=ROUND(AI$368*$D80,0),CONCATENATE(ROUND(AI$368*$D81,0),(IF(AI82=CONCATENATE(ROUND(AI$368*$D81,0),"R"),"C","R"))),IF(ROUND(AI$368*$D81,0)=ROUND(AI$368*$D82,0),CONCATENATE(ROUND(AI$368*$D81,0),"L"),ROUND(AI$368*$D81,0)))</f>
        <v>24R</v>
      </c>
      <c r="AJ81" s="198" t="str">
        <f aca="false">IF(ROUND(AJ$368*$D81,0)=ROUND(AJ$368*$D80,0),CONCATENATE(ROUND(AJ$368*$D81,0),(IF(AJ82=CONCATENATE(ROUND(AJ$368*$D81,0),"R"),"C","R"))),IF(ROUND(AJ$368*$D81,0)=ROUND(AJ$368*$D82,0),CONCATENATE(ROUND(AJ$368*$D81,0),"L"),ROUND(AJ$368*$D81,0)))</f>
        <v>28R</v>
      </c>
      <c r="AK81" s="198" t="str">
        <f aca="false">IF(ROUND(AK$368*$D81,0)=ROUND(AK$368*$D80,0),CONCATENATE(ROUND(AK$368*$D81,0),(IF(AK82=CONCATENATE(ROUND(AK$368*$D81,0),"R"),"C","R"))),IF(ROUND(AK$368*$D81,0)=ROUND(AK$368*$D82,0),CONCATENATE(ROUND(AK$368*$D81,0),"L"),ROUND(AK$368*$D81,0)))</f>
        <v>30R</v>
      </c>
    </row>
    <row r="82" customFormat="false" ht="13.5" hidden="false" customHeight="false" outlineLevel="0" collapsed="false">
      <c r="D82" s="199" t="n">
        <f aca="false">D81+0.2/72</f>
        <v>0.219444444444444</v>
      </c>
      <c r="E82" s="188" t="n">
        <f aca="false">IF(ROUND(E$368*$D82,0)=ROUND(E$368*$D81,0),CONCATENATE(ROUND(E$368*$D82,0),"R"),IF(ROUND(E$368*$D82,0)=ROUND(E$368*$D83,0),CONCATENATE(ROUND(E$368*$D82,0),"L"),ROUND(E$368*$D82,0)))</f>
        <v>82</v>
      </c>
      <c r="F82" s="188" t="n">
        <f aca="false">IF(ROUND(F$368*$D82,0)=ROUND(F$368*$D81,0),CONCATENATE(ROUND(F$368*$D82,0),"R"),IF(ROUND(F$368*$D82,0)=ROUND(F$368*$D83,0),CONCATENATE(ROUND(F$368*$D82,0),"L"),ROUND(F$368*$D82,0)))</f>
        <v>86</v>
      </c>
      <c r="G82" s="188" t="n">
        <f aca="false">IF(ROUND(G$368*$D82,0)=ROUND(G$368*$D81,0),CONCATENATE(ROUND(G$368*$D82,0),"R"),IF(ROUND(G$368*$D82,0)=ROUND(G$368*$D83,0),CONCATENATE(ROUND(G$368*$D82,0),"L"),ROUND(G$368*$D82,0)))</f>
        <v>88</v>
      </c>
      <c r="H82" s="189" t="n">
        <f aca="false">IF(ROUND(H$368*$D82,0)=ROUND(H$368*$D81,0),CONCATENATE(ROUND(H$368*$D82,0),"R"),IF(ROUND(H$368*$D82,0)=ROUND(H$368*$D83,0),CONCATENATE(ROUND(H$368*$D82,0),"L"),ROUND(H$368*$D82,0)))</f>
        <v>77</v>
      </c>
      <c r="I82" s="189" t="n">
        <f aca="false">IF(ROUND(I$368*$D82,0)=ROUND(I$368*$D81,0),CONCATENATE(ROUND(I$368*$D82,0),"R"),IF(ROUND(I$368*$D82,0)=ROUND(I$368*$D83,0),CONCATENATE(ROUND(I$368*$D82,0),"L"),ROUND(I$368*$D82,0)))</f>
        <v>82</v>
      </c>
      <c r="J82" s="189" t="n">
        <f aca="false">IF(ROUND(J$368*$D82,0)=ROUND(J$368*$D81,0),CONCATENATE(ROUND(J$368*$D82,0),"R"),IF(ROUND(J$368*$D82,0)=ROUND(J$368*$D83,0),CONCATENATE(ROUND(J$368*$D82,0),"L"),ROUND(J$368*$D82,0)))</f>
        <v>84</v>
      </c>
      <c r="K82" s="190" t="n">
        <f aca="false">IF(ROUND(K$368*$D82,0)=ROUND(K$368*$D81,0),CONCATENATE(ROUND(K$368*$D82,0),"R"),IF(ROUND(K$368*$D82,0)=ROUND(K$368*$D83,0),CONCATENATE(ROUND(K$368*$D82,0),"L"),ROUND(K$368*$D82,0)))</f>
        <v>73</v>
      </c>
      <c r="L82" s="190" t="n">
        <f aca="false">IF(ROUND(L$368*$D82,0)=ROUND(L$368*$D81,0),CONCATENATE(ROUND(L$368*$D82,0),"R"),IF(ROUND(L$368*$D82,0)=ROUND(L$368*$D83,0),CONCATENATE(ROUND(L$368*$D82,0),"L"),ROUND(L$368*$D82,0)))</f>
        <v>77</v>
      </c>
      <c r="M82" s="190" t="n">
        <f aca="false">IF(ROUND(M$368*$D82,0)=ROUND(M$368*$D81,0),CONCATENATE(ROUND(M$368*$D82,0),"R"),IF(ROUND(M$368*$D82,0)=ROUND(M$368*$D83,0),CONCATENATE(ROUND(M$368*$D82,0),"L"),ROUND(M$368*$D82,0)))</f>
        <v>79</v>
      </c>
      <c r="N82" s="191" t="str">
        <f aca="false">IF(ROUND(N$368*$D82,0)=ROUND(N$368*$D81,0),CONCATENATE(ROUND(N$368*$D82,0),(IF(N83=CONCATENATE(ROUND(N$368*$D82,0),"R"),"C","R"))),IF(ROUND(N$368*$D82,0)=ROUND(N$368*$D83,0),CONCATENATE(ROUND(N$368*$D82,0),"L"),ROUND(N$368*$D82,0)))</f>
        <v>40L</v>
      </c>
      <c r="O82" s="191" t="str">
        <f aca="false">IF(ROUND(O$368*$D82,0)=ROUND(O$368*$D81,0),CONCATENATE(ROUND(O$368*$D82,0),(IF(O83=CONCATENATE(ROUND(O$368*$D82,0),"R"),"C","R"))),IF(ROUND(O$368*$D82,0)=ROUND(O$368*$D83,0),CONCATENATE(ROUND(O$368*$D82,0),"L"),ROUND(O$368*$D82,0)))</f>
        <v>44L</v>
      </c>
      <c r="P82" s="191" t="str">
        <f aca="false">IF(ROUND(P$368*$D82,0)=ROUND(P$368*$D81,0),CONCATENATE(ROUND(P$368*$D82,0),(IF(P83=CONCATENATE(ROUND(P$368*$D82,0),"R"),"C","R"))),IF(ROUND(P$368*$D82,0)=ROUND(P$368*$D83,0),CONCATENATE(ROUND(P$368*$D82,0),"L"),ROUND(P$368*$D82,0)))</f>
        <v>46R</v>
      </c>
      <c r="Q82" s="192" t="str">
        <f aca="false">IF(ROUND(Q$368*$D82,0)=ROUND(Q$368*$D81,0),CONCATENATE(ROUND(Q$368*$D82,0),(IF(Q83=CONCATENATE(ROUND(Q$368*$D82,0),"R"),"C","R"))),IF(ROUND(Q$368*$D82,0)=ROUND(Q$368*$D83,0),CONCATENATE(ROUND(Q$368*$D82,0),"L"),ROUND(Q$368*$D82,0)))</f>
        <v>37R</v>
      </c>
      <c r="R82" s="192" t="str">
        <f aca="false">IF(ROUND(R$368*$D82,0)=ROUND(R$368*$D81,0),CONCATENATE(ROUND(R$368*$D82,0),(IF(R83=CONCATENATE(ROUND(R$368*$D82,0),"R"),"C","R"))),IF(ROUND(R$368*$D82,0)=ROUND(R$368*$D83,0),CONCATENATE(ROUND(R$368*$D82,0),"L"),ROUND(R$368*$D82,0)))</f>
        <v>42L</v>
      </c>
      <c r="S82" s="192" t="str">
        <f aca="false">IF(ROUND(S$368*$D82,0)=ROUND(S$368*$D81,0),CONCATENATE(ROUND(S$368*$D82,0),(IF(S83=CONCATENATE(ROUND(S$368*$D82,0),"R"),"C","R"))),IF(ROUND(S$368*$D82,0)=ROUND(S$368*$D83,0),CONCATENATE(ROUND(S$368*$D82,0),"L"),ROUND(S$368*$D82,0)))</f>
        <v>44L</v>
      </c>
      <c r="T82" s="193" t="str">
        <f aca="false">IF(ROUND(T$368*$D82,0)=ROUND(T$368*$D81,0),CONCATENATE(ROUND(T$368*$D82,0),(IF(T83=CONCATENATE(ROUND(T$368*$D82,0),"R"),"C","R"))),IF(ROUND(T$368*$D82,0)=ROUND(T$368*$D83,0),CONCATENATE(ROUND(T$368*$D82,0),"L"),ROUND(T$368*$D82,0)))</f>
        <v>35R</v>
      </c>
      <c r="U82" s="193" t="str">
        <f aca="false">IF(ROUND(U$368*$D82,0)=ROUND(U$368*$D81,0),CONCATENATE(ROUND(U$368*$D82,0),(IF(U83=CONCATENATE(ROUND(U$368*$D82,0),"R"),"C","R"))),IF(ROUND(U$368*$D82,0)=ROUND(U$368*$D83,0),CONCATENATE(ROUND(U$368*$D82,0),"L"),ROUND(U$368*$D82,0)))</f>
        <v>40L</v>
      </c>
      <c r="V82" s="193" t="str">
        <f aca="false">IF(ROUND(V$368*$D82,0)=ROUND(V$368*$D81,0),CONCATENATE(ROUND(V$368*$D82,0),(IF(V83=CONCATENATE(ROUND(V$368*$D82,0),"R"),"C","R"))),IF(ROUND(V$368*$D82,0)=ROUND(V$368*$D83,0),CONCATENATE(ROUND(V$368*$D82,0),"L"),ROUND(V$368*$D82,0)))</f>
        <v>42L</v>
      </c>
      <c r="W82" s="194" t="str">
        <f aca="false">IF(ROUND(W$368*$D82,0)=ROUND(W$368*$D81,0),CONCATENATE(ROUND(W$368*$D82,0),(IF(W83=CONCATENATE(ROUND(W$368*$D82,0),"R"),"C","R"))),IF(ROUND(W$368*$D82,0)=ROUND(W$368*$D83,0),CONCATENATE(ROUND(W$368*$D82,0),"L"),ROUND(W$368*$D82,0)))</f>
        <v>33C</v>
      </c>
      <c r="X82" s="194" t="str">
        <f aca="false">IF(ROUND(X$368*$D82,0)=ROUND(X$368*$D81,0),CONCATENATE(ROUND(X$368*$D82,0),(IF(X83=CONCATENATE(ROUND(X$368*$D82,0),"R"),"C","R"))),IF(ROUND(X$368*$D82,0)=ROUND(X$368*$D83,0),CONCATENATE(ROUND(X$368*$D82,0),"L"),ROUND(X$368*$D82,0)))</f>
        <v>37R</v>
      </c>
      <c r="Y82" s="194" t="str">
        <f aca="false">IF(ROUND(Y$368*$D82,0)=ROUND(Y$368*$D81,0),CONCATENATE(ROUND(Y$368*$D82,0),(IF(Y83=CONCATENATE(ROUND(Y$368*$D82,0),"R"),"C","R"))),IF(ROUND(Y$368*$D82,0)=ROUND(Y$368*$D83,0),CONCATENATE(ROUND(Y$368*$D82,0),"L"),ROUND(Y$368*$D82,0)))</f>
        <v>40L</v>
      </c>
      <c r="Z82" s="195" t="str">
        <f aca="false">IF(ROUND(Z$368*$D82,0)=ROUND(Z$368*$D81,0),CONCATENATE(ROUND(Z$368*$D82,0),(IF(Z83=CONCATENATE(ROUND(Z$368*$D82,0),"R"),"C","R"))),IF(ROUND(Z$368*$D82,0)=ROUND(Z$368*$D83,0),CONCATENATE(ROUND(Z$368*$D82,0),"L"),ROUND(Z$368*$D82,0)))</f>
        <v>31L</v>
      </c>
      <c r="AA82" s="195" t="str">
        <f aca="false">IF(ROUND(AA$368*$D82,0)=ROUND(AA$368*$D81,0),CONCATENATE(ROUND(AA$368*$D82,0),(IF(AA83=CONCATENATE(ROUND(AA$368*$D82,0),"R"),"C","R"))),IF(ROUND(AA$368*$D82,0)=ROUND(AA$368*$D83,0),CONCATENATE(ROUND(AA$368*$D82,0),"L"),ROUND(AA$368*$D82,0)))</f>
        <v>35R</v>
      </c>
      <c r="AB82" s="195" t="str">
        <f aca="false">IF(ROUND(AB$368*$D82,0)=ROUND(AB$368*$D81,0),CONCATENATE(ROUND(AB$368*$D82,0),(IF(AB83=CONCATENATE(ROUND(AB$368*$D82,0),"R"),"C","R"))),IF(ROUND(AB$368*$D82,0)=ROUND(AB$368*$D83,0),CONCATENATE(ROUND(AB$368*$D82,0),"L"),ROUND(AB$368*$D82,0)))</f>
        <v>37R</v>
      </c>
      <c r="AC82" s="196" t="str">
        <f aca="false">IF(ROUND(AC$368*$D82,0)=ROUND(AC$368*$D81,0),CONCATENATE(ROUND(AC$368*$D82,0),(IF(AC83=CONCATENATE(ROUND(AC$368*$D82,0),"R"),"C","R"))),IF(ROUND(AC$368*$D82,0)=ROUND(AC$368*$D83,0),CONCATENATE(ROUND(AC$368*$D82,0),"L"),ROUND(AC$368*$D82,0)))</f>
        <v>29L</v>
      </c>
      <c r="AD82" s="196" t="str">
        <f aca="false">IF(ROUND(AD$368*$D82,0)=ROUND(AD$368*$D81,0),CONCATENATE(ROUND(AD$368*$D82,0),(IF(AD83=CONCATENATE(ROUND(AD$368*$D82,0),"R"),"C","R"))),IF(ROUND(AD$368*$D82,0)=ROUND(AD$368*$D83,0),CONCATENATE(ROUND(AD$368*$D82,0),"L"),ROUND(AD$368*$D82,0)))</f>
        <v>33C</v>
      </c>
      <c r="AE82" s="196" t="str">
        <f aca="false">IF(ROUND(AE$368*$D82,0)=ROUND(AE$368*$D81,0),CONCATENATE(ROUND(AE$368*$D82,0),(IF(AE83=CONCATENATE(ROUND(AE$368*$D82,0),"R"),"C","R"))),IF(ROUND(AE$368*$D82,0)=ROUND(AE$368*$D83,0),CONCATENATE(ROUND(AE$368*$D82,0),"L"),ROUND(AE$368*$D82,0)))</f>
        <v>35R</v>
      </c>
      <c r="AF82" s="197" t="str">
        <f aca="false">IF(ROUND(AF$368*$D82,0)=ROUND(AF$368*$D81,0),CONCATENATE(ROUND(AF$368*$D82,0),(IF(AF83=CONCATENATE(ROUND(AF$368*$D82,0),"R"),"C","R"))),IF(ROUND(AF$368*$D82,0)=ROUND(AF$368*$D83,0),CONCATENATE(ROUND(AF$368*$D82,0),"L"),ROUND(AF$368*$D82,0)))</f>
        <v>26R</v>
      </c>
      <c r="AG82" s="197" t="str">
        <f aca="false">IF(ROUND(AG$368*$D82,0)=ROUND(AG$368*$D81,0),CONCATENATE(ROUND(AG$368*$D82,0),(IF(AG83=CONCATENATE(ROUND(AG$368*$D82,0),"R"),"C","R"))),IF(ROUND(AG$368*$D82,0)=ROUND(AG$368*$D83,0),CONCATENATE(ROUND(AG$368*$D82,0),"L"),ROUND(AG$368*$D82,0)))</f>
        <v>31L</v>
      </c>
      <c r="AH82" s="197" t="str">
        <f aca="false">IF(ROUND(AH$368*$D82,0)=ROUND(AH$368*$D81,0),CONCATENATE(ROUND(AH$368*$D82,0),(IF(AH83=CONCATENATE(ROUND(AH$368*$D82,0),"R"),"C","R"))),IF(ROUND(AH$368*$D82,0)=ROUND(AH$368*$D83,0),CONCATENATE(ROUND(AH$368*$D82,0),"L"),ROUND(AH$368*$D82,0)))</f>
        <v>33C</v>
      </c>
      <c r="AI82" s="198" t="str">
        <f aca="false">IF(ROUND(AI$368*$D82,0)=ROUND(AI$368*$D81,0),CONCATENATE(ROUND(AI$368*$D82,0),(IF(AI83=CONCATENATE(ROUND(AI$368*$D82,0),"R"),"C","R"))),IF(ROUND(AI$368*$D82,0)=ROUND(AI$368*$D83,0),CONCATENATE(ROUND(AI$368*$D82,0),"L"),ROUND(AI$368*$D82,0)))</f>
        <v>24C</v>
      </c>
      <c r="AJ82" s="198" t="str">
        <f aca="false">IF(ROUND(AJ$368*$D82,0)=ROUND(AJ$368*$D81,0),CONCATENATE(ROUND(AJ$368*$D82,0),(IF(AJ83=CONCATENATE(ROUND(AJ$368*$D82,0),"R"),"C","R"))),IF(ROUND(AJ$368*$D82,0)=ROUND(AJ$368*$D83,0),CONCATENATE(ROUND(AJ$368*$D82,0),"L"),ROUND(AJ$368*$D82,0)))</f>
        <v>29L</v>
      </c>
      <c r="AK82" s="198" t="str">
        <f aca="false">IF(ROUND(AK$368*$D82,0)=ROUND(AK$368*$D81,0),CONCATENATE(ROUND(AK$368*$D82,0),(IF(AK83=CONCATENATE(ROUND(AK$368*$D82,0),"R"),"C","R"))),IF(ROUND(AK$368*$D82,0)=ROUND(AK$368*$D83,0),CONCATENATE(ROUND(AK$368*$D82,0),"L"),ROUND(AK$368*$D82,0)))</f>
        <v>31L</v>
      </c>
    </row>
    <row r="83" customFormat="false" ht="13.5" hidden="false" customHeight="false" outlineLevel="0" collapsed="false">
      <c r="D83" s="199" t="n">
        <f aca="false">D82+0.2/72</f>
        <v>0.222222222222222</v>
      </c>
      <c r="E83" s="188" t="n">
        <f aca="false">IF(ROUND(E$368*$D83,0)=ROUND(E$368*$D82,0),CONCATENATE(ROUND(E$368*$D83,0),"R"),IF(ROUND(E$368*$D83,0)=ROUND(E$368*$D84,0),CONCATENATE(ROUND(E$368*$D83,0),"L"),ROUND(E$368*$D83,0)))</f>
        <v>83</v>
      </c>
      <c r="F83" s="188" t="n">
        <f aca="false">IF(ROUND(F$368*$D83,0)=ROUND(F$368*$D82,0),CONCATENATE(ROUND(F$368*$D83,0),"R"),IF(ROUND(F$368*$D83,0)=ROUND(F$368*$D84,0),CONCATENATE(ROUND(F$368*$D83,0),"L"),ROUND(F$368*$D83,0)))</f>
        <v>87</v>
      </c>
      <c r="G83" s="188" t="n">
        <f aca="false">IF(ROUND(G$368*$D83,0)=ROUND(G$368*$D82,0),CONCATENATE(ROUND(G$368*$D83,0),"R"),IF(ROUND(G$368*$D83,0)=ROUND(G$368*$D84,0),CONCATENATE(ROUND(G$368*$D83,0),"L"),ROUND(G$368*$D83,0)))</f>
        <v>89</v>
      </c>
      <c r="H83" s="189" t="n">
        <f aca="false">IF(ROUND(H$368*$D83,0)=ROUND(H$368*$D82,0),CONCATENATE(ROUND(H$368*$D83,0),"R"),IF(ROUND(H$368*$D83,0)=ROUND(H$368*$D84,0),CONCATENATE(ROUND(H$368*$D83,0),"L"),ROUND(H$368*$D83,0)))</f>
        <v>78</v>
      </c>
      <c r="I83" s="189" t="n">
        <f aca="false">IF(ROUND(I$368*$D83,0)=ROUND(I$368*$D82,0),CONCATENATE(ROUND(I$368*$D83,0),"R"),IF(ROUND(I$368*$D83,0)=ROUND(I$368*$D84,0),CONCATENATE(ROUND(I$368*$D83,0),"L"),ROUND(I$368*$D83,0)))</f>
        <v>83</v>
      </c>
      <c r="J83" s="189" t="n">
        <f aca="false">IF(ROUND(J$368*$D83,0)=ROUND(J$368*$D82,0),CONCATENATE(ROUND(J$368*$D83,0),"R"),IF(ROUND(J$368*$D83,0)=ROUND(J$368*$D84,0),CONCATENATE(ROUND(J$368*$D83,0),"L"),ROUND(J$368*$D83,0)))</f>
        <v>85</v>
      </c>
      <c r="K83" s="190" t="n">
        <f aca="false">IF(ROUND(K$368*$D83,0)=ROUND(K$368*$D82,0),CONCATENATE(ROUND(K$368*$D83,0),"R"),IF(ROUND(K$368*$D83,0)=ROUND(K$368*$D84,0),CONCATENATE(ROUND(K$368*$D83,0),"L"),ROUND(K$368*$D83,0)))</f>
        <v>74</v>
      </c>
      <c r="L83" s="190" t="n">
        <f aca="false">IF(ROUND(L$368*$D83,0)=ROUND(L$368*$D82,0),CONCATENATE(ROUND(L$368*$D83,0),"R"),IF(ROUND(L$368*$D83,0)=ROUND(L$368*$D84,0),CONCATENATE(ROUND(L$368*$D83,0),"L"),ROUND(L$368*$D83,0)))</f>
        <v>78</v>
      </c>
      <c r="M83" s="190" t="n">
        <f aca="false">IF(ROUND(M$368*$D83,0)=ROUND(M$368*$D82,0),CONCATENATE(ROUND(M$368*$D83,0),"R"),IF(ROUND(M$368*$D83,0)=ROUND(M$368*$D84,0),CONCATENATE(ROUND(M$368*$D83,0),"L"),ROUND(M$368*$D83,0)))</f>
        <v>80</v>
      </c>
      <c r="N83" s="191" t="str">
        <f aca="false">IF(ROUND(N$368*$D83,0)=ROUND(N$368*$D82,0),CONCATENATE(ROUND(N$368*$D83,0),(IF(N84=CONCATENATE(ROUND(N$368*$D83,0),"R"),"C","R"))),IF(ROUND(N$368*$D83,0)=ROUND(N$368*$D84,0),CONCATENATE(ROUND(N$368*$D83,0),"L"),ROUND(N$368*$D83,0)))</f>
        <v>40R</v>
      </c>
      <c r="O83" s="191" t="str">
        <f aca="false">IF(ROUND(O$368*$D83,0)=ROUND(O$368*$D82,0),CONCATENATE(ROUND(O$368*$D83,0),(IF(O84=CONCATENATE(ROUND(O$368*$D83,0),"R"),"C","R"))),IF(ROUND(O$368*$D83,0)=ROUND(O$368*$D84,0),CONCATENATE(ROUND(O$368*$D83,0),"L"),ROUND(O$368*$D83,0)))</f>
        <v>44R</v>
      </c>
      <c r="P83" s="191" t="str">
        <f aca="false">IF(ROUND(P$368*$D83,0)=ROUND(P$368*$D82,0),CONCATENATE(ROUND(P$368*$D83,0),(IF(P84=CONCATENATE(ROUND(P$368*$D83,0),"R"),"C","R"))),IF(ROUND(P$368*$D83,0)=ROUND(P$368*$D84,0),CONCATENATE(ROUND(P$368*$D83,0),"L"),ROUND(P$368*$D83,0)))</f>
        <v>47L</v>
      </c>
      <c r="Q83" s="192" t="str">
        <f aca="false">IF(ROUND(Q$368*$D83,0)=ROUND(Q$368*$D82,0),CONCATENATE(ROUND(Q$368*$D83,0),(IF(Q84=CONCATENATE(ROUND(Q$368*$D83,0),"R"),"C","R"))),IF(ROUND(Q$368*$D83,0)=ROUND(Q$368*$D84,0),CONCATENATE(ROUND(Q$368*$D83,0),"L"),ROUND(Q$368*$D83,0)))</f>
        <v>38L</v>
      </c>
      <c r="R83" s="192" t="str">
        <f aca="false">IF(ROUND(R$368*$D83,0)=ROUND(R$368*$D82,0),CONCATENATE(ROUND(R$368*$D83,0),(IF(R84=CONCATENATE(ROUND(R$368*$D83,0),"R"),"C","R"))),IF(ROUND(R$368*$D83,0)=ROUND(R$368*$D84,0),CONCATENATE(ROUND(R$368*$D83,0),"L"),ROUND(R$368*$D83,0)))</f>
        <v>42R</v>
      </c>
      <c r="S83" s="192" t="str">
        <f aca="false">IF(ROUND(S$368*$D83,0)=ROUND(S$368*$D82,0),CONCATENATE(ROUND(S$368*$D83,0),(IF(S84=CONCATENATE(ROUND(S$368*$D83,0),"R"),"C","R"))),IF(ROUND(S$368*$D83,0)=ROUND(S$368*$D84,0),CONCATENATE(ROUND(S$368*$D83,0),"L"),ROUND(S$368*$D83,0)))</f>
        <v>44R</v>
      </c>
      <c r="T83" s="193" t="str">
        <f aca="false">IF(ROUND(T$368*$D83,0)=ROUND(T$368*$D82,0),CONCATENATE(ROUND(T$368*$D83,0),(IF(T84=CONCATENATE(ROUND(T$368*$D83,0),"R"),"C","R"))),IF(ROUND(T$368*$D83,0)=ROUND(T$368*$D84,0),CONCATENATE(ROUND(T$368*$D83,0),"L"),ROUND(T$368*$D83,0)))</f>
        <v>36L</v>
      </c>
      <c r="U83" s="193" t="str">
        <f aca="false">IF(ROUND(U$368*$D83,0)=ROUND(U$368*$D82,0),CONCATENATE(ROUND(U$368*$D83,0),(IF(U84=CONCATENATE(ROUND(U$368*$D83,0),"R"),"C","R"))),IF(ROUND(U$368*$D83,0)=ROUND(U$368*$D84,0),CONCATENATE(ROUND(U$368*$D83,0),"L"),ROUND(U$368*$D83,0)))</f>
        <v>40R</v>
      </c>
      <c r="V83" s="193" t="str">
        <f aca="false">IF(ROUND(V$368*$D83,0)=ROUND(V$368*$D82,0),CONCATENATE(ROUND(V$368*$D83,0),(IF(V84=CONCATENATE(ROUND(V$368*$D83,0),"R"),"C","R"))),IF(ROUND(V$368*$D83,0)=ROUND(V$368*$D84,0),CONCATENATE(ROUND(V$368*$D83,0),"L"),ROUND(V$368*$D83,0)))</f>
        <v>42R</v>
      </c>
      <c r="W83" s="194" t="str">
        <f aca="false">IF(ROUND(W$368*$D83,0)=ROUND(W$368*$D82,0),CONCATENATE(ROUND(W$368*$D83,0),(IF(W84=CONCATENATE(ROUND(W$368*$D83,0),"R"),"C","R"))),IF(ROUND(W$368*$D83,0)=ROUND(W$368*$D84,0),CONCATENATE(ROUND(W$368*$D83,0),"L"),ROUND(W$368*$D83,0)))</f>
        <v>33R</v>
      </c>
      <c r="X83" s="194" t="str">
        <f aca="false">IF(ROUND(X$368*$D83,0)=ROUND(X$368*$D82,0),CONCATENATE(ROUND(X$368*$D83,0),(IF(X84=CONCATENATE(ROUND(X$368*$D83,0),"R"),"C","R"))),IF(ROUND(X$368*$D83,0)=ROUND(X$368*$D84,0),CONCATENATE(ROUND(X$368*$D83,0),"L"),ROUND(X$368*$D83,0)))</f>
        <v>38L</v>
      </c>
      <c r="Y83" s="194" t="str">
        <f aca="false">IF(ROUND(Y$368*$D83,0)=ROUND(Y$368*$D82,0),CONCATENATE(ROUND(Y$368*$D83,0),(IF(Y84=CONCATENATE(ROUND(Y$368*$D83,0),"R"),"C","R"))),IF(ROUND(Y$368*$D83,0)=ROUND(Y$368*$D84,0),CONCATENATE(ROUND(Y$368*$D83,0),"L"),ROUND(Y$368*$D83,0)))</f>
        <v>40R</v>
      </c>
      <c r="Z83" s="195" t="str">
        <f aca="false">IF(ROUND(Z$368*$D83,0)=ROUND(Z$368*$D82,0),CONCATENATE(ROUND(Z$368*$D83,0),(IF(Z84=CONCATENATE(ROUND(Z$368*$D83,0),"R"),"C","R"))),IF(ROUND(Z$368*$D83,0)=ROUND(Z$368*$D84,0),CONCATENATE(ROUND(Z$368*$D83,0),"L"),ROUND(Z$368*$D83,0)))</f>
        <v>31R</v>
      </c>
      <c r="AA83" s="195" t="str">
        <f aca="false">IF(ROUND(AA$368*$D83,0)=ROUND(AA$368*$D82,0),CONCATENATE(ROUND(AA$368*$D83,0),(IF(AA84=CONCATENATE(ROUND(AA$368*$D83,0),"R"),"C","R"))),IF(ROUND(AA$368*$D83,0)=ROUND(AA$368*$D84,0),CONCATENATE(ROUND(AA$368*$D83,0),"L"),ROUND(AA$368*$D83,0)))</f>
        <v>36L</v>
      </c>
      <c r="AB83" s="195" t="str">
        <f aca="false">IF(ROUND(AB$368*$D83,0)=ROUND(AB$368*$D82,0),CONCATENATE(ROUND(AB$368*$D83,0),(IF(AB84=CONCATENATE(ROUND(AB$368*$D83,0),"R"),"C","R"))),IF(ROUND(AB$368*$D83,0)=ROUND(AB$368*$D84,0),CONCATENATE(ROUND(AB$368*$D83,0),"L"),ROUND(AB$368*$D83,0)))</f>
        <v>38L</v>
      </c>
      <c r="AC83" s="196" t="str">
        <f aca="false">IF(ROUND(AC$368*$D83,0)=ROUND(AC$368*$D82,0),CONCATENATE(ROUND(AC$368*$D83,0),(IF(AC84=CONCATENATE(ROUND(AC$368*$D83,0),"R"),"C","R"))),IF(ROUND(AC$368*$D83,0)=ROUND(AC$368*$D84,0),CONCATENATE(ROUND(AC$368*$D83,0),"L"),ROUND(AC$368*$D83,0)))</f>
        <v>29C</v>
      </c>
      <c r="AD83" s="196" t="str">
        <f aca="false">IF(ROUND(AD$368*$D83,0)=ROUND(AD$368*$D82,0),CONCATENATE(ROUND(AD$368*$D83,0),(IF(AD84=CONCATENATE(ROUND(AD$368*$D83,0),"R"),"C","R"))),IF(ROUND(AD$368*$D83,0)=ROUND(AD$368*$D84,0),CONCATENATE(ROUND(AD$368*$D83,0),"L"),ROUND(AD$368*$D83,0)))</f>
        <v>33R</v>
      </c>
      <c r="AE83" s="196" t="str">
        <f aca="false">IF(ROUND(AE$368*$D83,0)=ROUND(AE$368*$D82,0),CONCATENATE(ROUND(AE$368*$D83,0),(IF(AE84=CONCATENATE(ROUND(AE$368*$D83,0),"R"),"C","R"))),IF(ROUND(AE$368*$D83,0)=ROUND(AE$368*$D84,0),CONCATENATE(ROUND(AE$368*$D83,0),"L"),ROUND(AE$368*$D83,0)))</f>
        <v>36L</v>
      </c>
      <c r="AF83" s="197" t="str">
        <f aca="false">IF(ROUND(AF$368*$D83,0)=ROUND(AF$368*$D82,0),CONCATENATE(ROUND(AF$368*$D83,0),(IF(AF84=CONCATENATE(ROUND(AF$368*$D83,0),"R"),"C","R"))),IF(ROUND(AF$368*$D83,0)=ROUND(AF$368*$D84,0),CONCATENATE(ROUND(AF$368*$D83,0),"L"),ROUND(AF$368*$D83,0)))</f>
        <v>27L</v>
      </c>
      <c r="AG83" s="197" t="str">
        <f aca="false">IF(ROUND(AG$368*$D83,0)=ROUND(AG$368*$D82,0),CONCATENATE(ROUND(AG$368*$D83,0),(IF(AG84=CONCATENATE(ROUND(AG$368*$D83,0),"R"),"C","R"))),IF(ROUND(AG$368*$D83,0)=ROUND(AG$368*$D84,0),CONCATENATE(ROUND(AG$368*$D83,0),"L"),ROUND(AG$368*$D83,0)))</f>
        <v>31R</v>
      </c>
      <c r="AH83" s="197" t="str">
        <f aca="false">IF(ROUND(AH$368*$D83,0)=ROUND(AH$368*$D82,0),CONCATENATE(ROUND(AH$368*$D83,0),(IF(AH84=CONCATENATE(ROUND(AH$368*$D83,0),"R"),"C","R"))),IF(ROUND(AH$368*$D83,0)=ROUND(AH$368*$D84,0),CONCATENATE(ROUND(AH$368*$D83,0),"L"),ROUND(AH$368*$D83,0)))</f>
        <v>33R</v>
      </c>
      <c r="AI83" s="198" t="str">
        <f aca="false">IF(ROUND(AI$368*$D83,0)=ROUND(AI$368*$D82,0),CONCATENATE(ROUND(AI$368*$D83,0),(IF(AI84=CONCATENATE(ROUND(AI$368*$D83,0),"R"),"C","R"))),IF(ROUND(AI$368*$D83,0)=ROUND(AI$368*$D84,0),CONCATENATE(ROUND(AI$368*$D83,0),"L"),ROUND(AI$368*$D83,0)))</f>
        <v>24R</v>
      </c>
      <c r="AJ83" s="198" t="str">
        <f aca="false">IF(ROUND(AJ$368*$D83,0)=ROUND(AJ$368*$D82,0),CONCATENATE(ROUND(AJ$368*$D83,0),(IF(AJ84=CONCATENATE(ROUND(AJ$368*$D83,0),"R"),"C","R"))),IF(ROUND(AJ$368*$D83,0)=ROUND(AJ$368*$D84,0),CONCATENATE(ROUND(AJ$368*$D83,0),"L"),ROUND(AJ$368*$D83,0)))</f>
        <v>29C</v>
      </c>
      <c r="AK83" s="198" t="str">
        <f aca="false">IF(ROUND(AK$368*$D83,0)=ROUND(AK$368*$D82,0),CONCATENATE(ROUND(AK$368*$D83,0),(IF(AK84=CONCATENATE(ROUND(AK$368*$D83,0),"R"),"C","R"))),IF(ROUND(AK$368*$D83,0)=ROUND(AK$368*$D84,0),CONCATENATE(ROUND(AK$368*$D83,0),"L"),ROUND(AK$368*$D83,0)))</f>
        <v>31R</v>
      </c>
    </row>
    <row r="84" customFormat="false" ht="13.5" hidden="false" customHeight="false" outlineLevel="0" collapsed="false">
      <c r="D84" s="199" t="n">
        <f aca="false">D83+0.2/72</f>
        <v>0.225</v>
      </c>
      <c r="E84" s="188" t="n">
        <f aca="false">IF(ROUND(E$368*$D84,0)=ROUND(E$368*$D83,0),CONCATENATE(ROUND(E$368*$D84,0),"R"),IF(ROUND(E$368*$D84,0)=ROUND(E$368*$D85,0),CONCATENATE(ROUND(E$368*$D84,0),"L"),ROUND(E$368*$D84,0)))</f>
        <v>84</v>
      </c>
      <c r="F84" s="188" t="n">
        <f aca="false">IF(ROUND(F$368*$D84,0)=ROUND(F$368*$D83,0),CONCATENATE(ROUND(F$368*$D84,0),"R"),IF(ROUND(F$368*$D84,0)=ROUND(F$368*$D85,0),CONCATENATE(ROUND(F$368*$D84,0),"L"),ROUND(F$368*$D84,0)))</f>
        <v>88</v>
      </c>
      <c r="G84" s="188" t="n">
        <f aca="false">IF(ROUND(G$368*$D84,0)=ROUND(G$368*$D83,0),CONCATENATE(ROUND(G$368*$D84,0),"R"),IF(ROUND(G$368*$D84,0)=ROUND(G$368*$D85,0),CONCATENATE(ROUND(G$368*$D84,0),"L"),ROUND(G$368*$D84,0)))</f>
        <v>90</v>
      </c>
      <c r="H84" s="189" t="n">
        <f aca="false">IF(ROUND(H$368*$D84,0)=ROUND(H$368*$D83,0),CONCATENATE(ROUND(H$368*$D84,0),"R"),IF(ROUND(H$368*$D84,0)=ROUND(H$368*$D85,0),CONCATENATE(ROUND(H$368*$D84,0),"L"),ROUND(H$368*$D84,0)))</f>
        <v>79</v>
      </c>
      <c r="I84" s="189" t="n">
        <f aca="false">IF(ROUND(I$368*$D84,0)=ROUND(I$368*$D83,0),CONCATENATE(ROUND(I$368*$D84,0),"R"),IF(ROUND(I$368*$D84,0)=ROUND(I$368*$D85,0),CONCATENATE(ROUND(I$368*$D84,0),"L"),ROUND(I$368*$D84,0)))</f>
        <v>84</v>
      </c>
      <c r="J84" s="189" t="n">
        <f aca="false">IF(ROUND(J$368*$D84,0)=ROUND(J$368*$D83,0),CONCATENATE(ROUND(J$368*$D84,0),"R"),IF(ROUND(J$368*$D84,0)=ROUND(J$368*$D85,0),CONCATENATE(ROUND(J$368*$D84,0),"L"),ROUND(J$368*$D84,0)))</f>
        <v>86</v>
      </c>
      <c r="K84" s="190" t="n">
        <f aca="false">IF(ROUND(K$368*$D84,0)=ROUND(K$368*$D83,0),CONCATENATE(ROUND(K$368*$D84,0),"R"),IF(ROUND(K$368*$D84,0)=ROUND(K$368*$D85,0),CONCATENATE(ROUND(K$368*$D84,0),"L"),ROUND(K$368*$D84,0)))</f>
        <v>75</v>
      </c>
      <c r="L84" s="190" t="n">
        <f aca="false">IF(ROUND(L$368*$D84,0)=ROUND(L$368*$D83,0),CONCATENATE(ROUND(L$368*$D84,0),"R"),IF(ROUND(L$368*$D84,0)=ROUND(L$368*$D85,0),CONCATENATE(ROUND(L$368*$D84,0),"L"),ROUND(L$368*$D84,0)))</f>
        <v>79</v>
      </c>
      <c r="M84" s="190" t="n">
        <f aca="false">IF(ROUND(M$368*$D84,0)=ROUND(M$368*$D83,0),CONCATENATE(ROUND(M$368*$D84,0),"R"),IF(ROUND(M$368*$D84,0)=ROUND(M$368*$D85,0),CONCATENATE(ROUND(M$368*$D84,0),"L"),ROUND(M$368*$D84,0)))</f>
        <v>81</v>
      </c>
      <c r="N84" s="191" t="str">
        <f aca="false">IF(ROUND(N$368*$D84,0)=ROUND(N$368*$D83,0),CONCATENATE(ROUND(N$368*$D84,0),(IF(N85=CONCATENATE(ROUND(N$368*$D84,0),"R"),"C","R"))),IF(ROUND(N$368*$D84,0)=ROUND(N$368*$D85,0),CONCATENATE(ROUND(N$368*$D84,0),"L"),ROUND(N$368*$D84,0)))</f>
        <v>41L</v>
      </c>
      <c r="O84" s="191" t="n">
        <f aca="false">IF(ROUND(O$368*$D84,0)=ROUND(O$368*$D83,0),CONCATENATE(ROUND(O$368*$D84,0),(IF(O85=CONCATENATE(ROUND(O$368*$D84,0),"R"),"C","R"))),IF(ROUND(O$368*$D84,0)=ROUND(O$368*$D85,0),CONCATENATE(ROUND(O$368*$D84,0),"L"),ROUND(O$368*$D84,0)))</f>
        <v>45</v>
      </c>
      <c r="P84" s="191" t="str">
        <f aca="false">IF(ROUND(P$368*$D84,0)=ROUND(P$368*$D83,0),CONCATENATE(ROUND(P$368*$D84,0),(IF(P85=CONCATENATE(ROUND(P$368*$D84,0),"R"),"C","R"))),IF(ROUND(P$368*$D84,0)=ROUND(P$368*$D85,0),CONCATENATE(ROUND(P$368*$D84,0),"L"),ROUND(P$368*$D84,0)))</f>
        <v>47R</v>
      </c>
      <c r="Q84" s="192" t="str">
        <f aca="false">IF(ROUND(Q$368*$D84,0)=ROUND(Q$368*$D83,0),CONCATENATE(ROUND(Q$368*$D84,0),(IF(Q85=CONCATENATE(ROUND(Q$368*$D84,0),"R"),"C","R"))),IF(ROUND(Q$368*$D84,0)=ROUND(Q$368*$D85,0),CONCATENATE(ROUND(Q$368*$D84,0),"L"),ROUND(Q$368*$D84,0)))</f>
        <v>38R</v>
      </c>
      <c r="R84" s="192" t="str">
        <f aca="false">IF(ROUND(R$368*$D84,0)=ROUND(R$368*$D83,0),CONCATENATE(ROUND(R$368*$D84,0),(IF(R85=CONCATENATE(ROUND(R$368*$D84,0),"R"),"C","R"))),IF(ROUND(R$368*$D84,0)=ROUND(R$368*$D85,0),CONCATENATE(ROUND(R$368*$D84,0),"L"),ROUND(R$368*$D84,0)))</f>
        <v>43L</v>
      </c>
      <c r="S84" s="192" t="n">
        <f aca="false">IF(ROUND(S$368*$D84,0)=ROUND(S$368*$D83,0),CONCATENATE(ROUND(S$368*$D84,0),(IF(S85=CONCATENATE(ROUND(S$368*$D84,0),"R"),"C","R"))),IF(ROUND(S$368*$D84,0)=ROUND(S$368*$D85,0),CONCATENATE(ROUND(S$368*$D84,0),"L"),ROUND(S$368*$D84,0)))</f>
        <v>45</v>
      </c>
      <c r="T84" s="193" t="str">
        <f aca="false">IF(ROUND(T$368*$D84,0)=ROUND(T$368*$D83,0),CONCATENATE(ROUND(T$368*$D84,0),(IF(T85=CONCATENATE(ROUND(T$368*$D84,0),"R"),"C","R"))),IF(ROUND(T$368*$D84,0)=ROUND(T$368*$D85,0),CONCATENATE(ROUND(T$368*$D84,0),"L"),ROUND(T$368*$D84,0)))</f>
        <v>36C</v>
      </c>
      <c r="U84" s="193" t="str">
        <f aca="false">IF(ROUND(U$368*$D84,0)=ROUND(U$368*$D83,0),CONCATENATE(ROUND(U$368*$D84,0),(IF(U85=CONCATENATE(ROUND(U$368*$D84,0),"R"),"C","R"))),IF(ROUND(U$368*$D84,0)=ROUND(U$368*$D85,0),CONCATENATE(ROUND(U$368*$D84,0),"L"),ROUND(U$368*$D84,0)))</f>
        <v>41L</v>
      </c>
      <c r="V84" s="193" t="str">
        <f aca="false">IF(ROUND(V$368*$D84,0)=ROUND(V$368*$D83,0),CONCATENATE(ROUND(V$368*$D84,0),(IF(V85=CONCATENATE(ROUND(V$368*$D84,0),"R"),"C","R"))),IF(ROUND(V$368*$D84,0)=ROUND(V$368*$D85,0),CONCATENATE(ROUND(V$368*$D84,0),"L"),ROUND(V$368*$D84,0)))</f>
        <v>43L</v>
      </c>
      <c r="W84" s="194" t="str">
        <f aca="false">IF(ROUND(W$368*$D84,0)=ROUND(W$368*$D83,0),CONCATENATE(ROUND(W$368*$D84,0),(IF(W85=CONCATENATE(ROUND(W$368*$D84,0),"R"),"C","R"))),IF(ROUND(W$368*$D84,0)=ROUND(W$368*$D85,0),CONCATENATE(ROUND(W$368*$D84,0),"L"),ROUND(W$368*$D84,0)))</f>
        <v>34L</v>
      </c>
      <c r="X84" s="194" t="str">
        <f aca="false">IF(ROUND(X$368*$D84,0)=ROUND(X$368*$D83,0),CONCATENATE(ROUND(X$368*$D84,0),(IF(X85=CONCATENATE(ROUND(X$368*$D84,0),"R"),"C","R"))),IF(ROUND(X$368*$D84,0)=ROUND(X$368*$D85,0),CONCATENATE(ROUND(X$368*$D84,0),"L"),ROUND(X$368*$D84,0)))</f>
        <v>38R</v>
      </c>
      <c r="Y84" s="194" t="str">
        <f aca="false">IF(ROUND(Y$368*$D84,0)=ROUND(Y$368*$D83,0),CONCATENATE(ROUND(Y$368*$D84,0),(IF(Y85=CONCATENATE(ROUND(Y$368*$D84,0),"R"),"C","R"))),IF(ROUND(Y$368*$D84,0)=ROUND(Y$368*$D85,0),CONCATENATE(ROUND(Y$368*$D84,0),"L"),ROUND(Y$368*$D84,0)))</f>
        <v>41L</v>
      </c>
      <c r="Z84" s="195" t="str">
        <f aca="false">IF(ROUND(Z$368*$D84,0)=ROUND(Z$368*$D83,0),CONCATENATE(ROUND(Z$368*$D84,0),(IF(Z85=CONCATENATE(ROUND(Z$368*$D84,0),"R"),"C","R"))),IF(ROUND(Z$368*$D84,0)=ROUND(Z$368*$D85,0),CONCATENATE(ROUND(Z$368*$D84,0),"L"),ROUND(Z$368*$D84,0)))</f>
        <v>32L</v>
      </c>
      <c r="AA84" s="195" t="str">
        <f aca="false">IF(ROUND(AA$368*$D84,0)=ROUND(AA$368*$D83,0),CONCATENATE(ROUND(AA$368*$D84,0),(IF(AA85=CONCATENATE(ROUND(AA$368*$D84,0),"R"),"C","R"))),IF(ROUND(AA$368*$D84,0)=ROUND(AA$368*$D85,0),CONCATENATE(ROUND(AA$368*$D84,0),"L"),ROUND(AA$368*$D84,0)))</f>
        <v>36C</v>
      </c>
      <c r="AB84" s="195" t="str">
        <f aca="false">IF(ROUND(AB$368*$D84,0)=ROUND(AB$368*$D83,0),CONCATENATE(ROUND(AB$368*$D84,0),(IF(AB85=CONCATENATE(ROUND(AB$368*$D84,0),"R"),"C","R"))),IF(ROUND(AB$368*$D84,0)=ROUND(AB$368*$D85,0),CONCATENATE(ROUND(AB$368*$D84,0),"L"),ROUND(AB$368*$D84,0)))</f>
        <v>38R</v>
      </c>
      <c r="AC84" s="196" t="str">
        <f aca="false">IF(ROUND(AC$368*$D84,0)=ROUND(AC$368*$D83,0),CONCATENATE(ROUND(AC$368*$D84,0),(IF(AC85=CONCATENATE(ROUND(AC$368*$D84,0),"R"),"C","R"))),IF(ROUND(AC$368*$D84,0)=ROUND(AC$368*$D85,0),CONCATENATE(ROUND(AC$368*$D84,0),"L"),ROUND(AC$368*$D84,0)))</f>
        <v>29R</v>
      </c>
      <c r="AD84" s="196" t="str">
        <f aca="false">IF(ROUND(AD$368*$D84,0)=ROUND(AD$368*$D83,0),CONCATENATE(ROUND(AD$368*$D84,0),(IF(AD85=CONCATENATE(ROUND(AD$368*$D84,0),"R"),"C","R"))),IF(ROUND(AD$368*$D84,0)=ROUND(AD$368*$D85,0),CONCATENATE(ROUND(AD$368*$D84,0),"L"),ROUND(AD$368*$D84,0)))</f>
        <v>34L</v>
      </c>
      <c r="AE84" s="196" t="str">
        <f aca="false">IF(ROUND(AE$368*$D84,0)=ROUND(AE$368*$D83,0),CONCATENATE(ROUND(AE$368*$D84,0),(IF(AE85=CONCATENATE(ROUND(AE$368*$D84,0),"R"),"C","R"))),IF(ROUND(AE$368*$D84,0)=ROUND(AE$368*$D85,0),CONCATENATE(ROUND(AE$368*$D84,0),"L"),ROUND(AE$368*$D84,0)))</f>
        <v>36C</v>
      </c>
      <c r="AF84" s="197" t="str">
        <f aca="false">IF(ROUND(AF$368*$D84,0)=ROUND(AF$368*$D83,0),CONCATENATE(ROUND(AF$368*$D84,0),(IF(AF85=CONCATENATE(ROUND(AF$368*$D84,0),"R"),"C","R"))),IF(ROUND(AF$368*$D84,0)=ROUND(AF$368*$D85,0),CONCATENATE(ROUND(AF$368*$D84,0),"L"),ROUND(AF$368*$D84,0)))</f>
        <v>27C</v>
      </c>
      <c r="AG84" s="197" t="str">
        <f aca="false">IF(ROUND(AG$368*$D84,0)=ROUND(AG$368*$D83,0),CONCATENATE(ROUND(AG$368*$D84,0),(IF(AG85=CONCATENATE(ROUND(AG$368*$D84,0),"R"),"C","R"))),IF(ROUND(AG$368*$D84,0)=ROUND(AG$368*$D85,0),CONCATENATE(ROUND(AG$368*$D84,0),"L"),ROUND(AG$368*$D84,0)))</f>
        <v>32L</v>
      </c>
      <c r="AH84" s="197" t="str">
        <f aca="false">IF(ROUND(AH$368*$D84,0)=ROUND(AH$368*$D83,0),CONCATENATE(ROUND(AH$368*$D84,0),(IF(AH85=CONCATENATE(ROUND(AH$368*$D84,0),"R"),"C","R"))),IF(ROUND(AH$368*$D84,0)=ROUND(AH$368*$D85,0),CONCATENATE(ROUND(AH$368*$D84,0),"L"),ROUND(AH$368*$D84,0)))</f>
        <v>34L</v>
      </c>
      <c r="AI84" s="198" t="str">
        <f aca="false">IF(ROUND(AI$368*$D84,0)=ROUND(AI$368*$D83,0),CONCATENATE(ROUND(AI$368*$D84,0),(IF(AI85=CONCATENATE(ROUND(AI$368*$D84,0),"R"),"C","R"))),IF(ROUND(AI$368*$D84,0)=ROUND(AI$368*$D85,0),CONCATENATE(ROUND(AI$368*$D84,0),"L"),ROUND(AI$368*$D84,0)))</f>
        <v>25L</v>
      </c>
      <c r="AJ84" s="198" t="str">
        <f aca="false">IF(ROUND(AJ$368*$D84,0)=ROUND(AJ$368*$D83,0),CONCATENATE(ROUND(AJ$368*$D84,0),(IF(AJ85=CONCATENATE(ROUND(AJ$368*$D84,0),"R"),"C","R"))),IF(ROUND(AJ$368*$D84,0)=ROUND(AJ$368*$D85,0),CONCATENATE(ROUND(AJ$368*$D84,0),"L"),ROUND(AJ$368*$D84,0)))</f>
        <v>29R</v>
      </c>
      <c r="AK84" s="198" t="str">
        <f aca="false">IF(ROUND(AK$368*$D84,0)=ROUND(AK$368*$D83,0),CONCATENATE(ROUND(AK$368*$D84,0),(IF(AK85=CONCATENATE(ROUND(AK$368*$D84,0),"R"),"C","R"))),IF(ROUND(AK$368*$D84,0)=ROUND(AK$368*$D85,0),CONCATENATE(ROUND(AK$368*$D84,0),"L"),ROUND(AK$368*$D84,0)))</f>
        <v>32L</v>
      </c>
    </row>
    <row r="85" customFormat="false" ht="13.5" hidden="false" customHeight="false" outlineLevel="0" collapsed="false">
      <c r="D85" s="199" t="n">
        <f aca="false">D84+0.2/72</f>
        <v>0.227777777777777</v>
      </c>
      <c r="E85" s="188" t="n">
        <f aca="false">IF(ROUND(E$368*$D85,0)=ROUND(E$368*$D84,0),CONCATENATE(ROUND(E$368*$D85,0),"R"),IF(ROUND(E$368*$D85,0)=ROUND(E$368*$D86,0),CONCATENATE(ROUND(E$368*$D85,0),"L"),ROUND(E$368*$D85,0)))</f>
        <v>85</v>
      </c>
      <c r="F85" s="188" t="n">
        <f aca="false">IF(ROUND(F$368*$D85,0)=ROUND(F$368*$D84,0),CONCATENATE(ROUND(F$368*$D85,0),"R"),IF(ROUND(F$368*$D85,0)=ROUND(F$368*$D86,0),CONCATENATE(ROUND(F$368*$D85,0),"L"),ROUND(F$368*$D85,0)))</f>
        <v>89</v>
      </c>
      <c r="G85" s="188" t="n">
        <f aca="false">IF(ROUND(G$368*$D85,0)=ROUND(G$368*$D84,0),CONCATENATE(ROUND(G$368*$D85,0),"R"),IF(ROUND(G$368*$D85,0)=ROUND(G$368*$D86,0),CONCATENATE(ROUND(G$368*$D85,0),"L"),ROUND(G$368*$D85,0)))</f>
        <v>92</v>
      </c>
      <c r="H85" s="189" t="n">
        <f aca="false">IF(ROUND(H$368*$D85,0)=ROUND(H$368*$D84,0),CONCATENATE(ROUND(H$368*$D85,0),"R"),IF(ROUND(H$368*$D85,0)=ROUND(H$368*$D86,0),CONCATENATE(ROUND(H$368*$D85,0),"L"),ROUND(H$368*$D85,0)))</f>
        <v>80</v>
      </c>
      <c r="I85" s="189" t="n">
        <f aca="false">IF(ROUND(I$368*$D85,0)=ROUND(I$368*$D84,0),CONCATENATE(ROUND(I$368*$D85,0),"R"),IF(ROUND(I$368*$D85,0)=ROUND(I$368*$D86,0),CONCATENATE(ROUND(I$368*$D85,0),"L"),ROUND(I$368*$D85,0)))</f>
        <v>85</v>
      </c>
      <c r="J85" s="189" t="n">
        <f aca="false">IF(ROUND(J$368*$D85,0)=ROUND(J$368*$D84,0),CONCATENATE(ROUND(J$368*$D85,0),"R"),IF(ROUND(J$368*$D85,0)=ROUND(J$368*$D86,0),CONCATENATE(ROUND(J$368*$D85,0),"L"),ROUND(J$368*$D85,0)))</f>
        <v>87</v>
      </c>
      <c r="K85" s="190" t="n">
        <f aca="false">IF(ROUND(K$368*$D85,0)=ROUND(K$368*$D84,0),CONCATENATE(ROUND(K$368*$D85,0),"R"),IF(ROUND(K$368*$D85,0)=ROUND(K$368*$D86,0),CONCATENATE(ROUND(K$368*$D85,0),"L"),ROUND(K$368*$D85,0)))</f>
        <v>76</v>
      </c>
      <c r="L85" s="190" t="n">
        <f aca="false">IF(ROUND(L$368*$D85,0)=ROUND(L$368*$D84,0),CONCATENATE(ROUND(L$368*$D85,0),"R"),IF(ROUND(L$368*$D85,0)=ROUND(L$368*$D86,0),CONCATENATE(ROUND(L$368*$D85,0),"L"),ROUND(L$368*$D85,0)))</f>
        <v>80</v>
      </c>
      <c r="M85" s="190" t="n">
        <f aca="false">IF(ROUND(M$368*$D85,0)=ROUND(M$368*$D84,0),CONCATENATE(ROUND(M$368*$D85,0),"R"),IF(ROUND(M$368*$D85,0)=ROUND(M$368*$D86,0),CONCATENATE(ROUND(M$368*$D85,0),"L"),ROUND(M$368*$D85,0)))</f>
        <v>82</v>
      </c>
      <c r="N85" s="191" t="str">
        <f aca="false">IF(ROUND(N$368*$D85,0)=ROUND(N$368*$D84,0),CONCATENATE(ROUND(N$368*$D85,0),(IF(N86=CONCATENATE(ROUND(N$368*$D85,0),"R"),"C","R"))),IF(ROUND(N$368*$D85,0)=ROUND(N$368*$D86,0),CONCATENATE(ROUND(N$368*$D85,0),"L"),ROUND(N$368*$D85,0)))</f>
        <v>41R</v>
      </c>
      <c r="O85" s="191" t="str">
        <f aca="false">IF(ROUND(O$368*$D85,0)=ROUND(O$368*$D84,0),CONCATENATE(ROUND(O$368*$D85,0),(IF(O86=CONCATENATE(ROUND(O$368*$D85,0),"R"),"C","R"))),IF(ROUND(O$368*$D85,0)=ROUND(O$368*$D86,0),CONCATENATE(ROUND(O$368*$D85,0),"L"),ROUND(O$368*$D85,0)))</f>
        <v>46L</v>
      </c>
      <c r="P85" s="191" t="str">
        <f aca="false">IF(ROUND(P$368*$D85,0)=ROUND(P$368*$D84,0),CONCATENATE(ROUND(P$368*$D85,0),(IF(P86=CONCATENATE(ROUND(P$368*$D85,0),"R"),"C","R"))),IF(ROUND(P$368*$D85,0)=ROUND(P$368*$D86,0),CONCATENATE(ROUND(P$368*$D85,0),"L"),ROUND(P$368*$D85,0)))</f>
        <v>48L</v>
      </c>
      <c r="Q85" s="192" t="str">
        <f aca="false">IF(ROUND(Q$368*$D85,0)=ROUND(Q$368*$D84,0),CONCATENATE(ROUND(Q$368*$D85,0),(IF(Q86=CONCATENATE(ROUND(Q$368*$D85,0),"R"),"C","R"))),IF(ROUND(Q$368*$D85,0)=ROUND(Q$368*$D86,0),CONCATENATE(ROUND(Q$368*$D85,0),"L"),ROUND(Q$368*$D85,0)))</f>
        <v>39L</v>
      </c>
      <c r="R85" s="192" t="str">
        <f aca="false">IF(ROUND(R$368*$D85,0)=ROUND(R$368*$D84,0),CONCATENATE(ROUND(R$368*$D85,0),(IF(R86=CONCATENATE(ROUND(R$368*$D85,0),"R"),"C","R"))),IF(ROUND(R$368*$D85,0)=ROUND(R$368*$D86,0),CONCATENATE(ROUND(R$368*$D85,0),"L"),ROUND(R$368*$D85,0)))</f>
        <v>43R</v>
      </c>
      <c r="S85" s="192" t="str">
        <f aca="false">IF(ROUND(S$368*$D85,0)=ROUND(S$368*$D84,0),CONCATENATE(ROUND(S$368*$D85,0),(IF(S86=CONCATENATE(ROUND(S$368*$D85,0),"R"),"C","R"))),IF(ROUND(S$368*$D85,0)=ROUND(S$368*$D86,0),CONCATENATE(ROUND(S$368*$D85,0),"L"),ROUND(S$368*$D85,0)))</f>
        <v>46L</v>
      </c>
      <c r="T85" s="193" t="str">
        <f aca="false">IF(ROUND(T$368*$D85,0)=ROUND(T$368*$D84,0),CONCATENATE(ROUND(T$368*$D85,0),(IF(T86=CONCATENATE(ROUND(T$368*$D85,0),"R"),"C","R"))),IF(ROUND(T$368*$D85,0)=ROUND(T$368*$D86,0),CONCATENATE(ROUND(T$368*$D85,0),"L"),ROUND(T$368*$D85,0)))</f>
        <v>36R</v>
      </c>
      <c r="U85" s="193" t="str">
        <f aca="false">IF(ROUND(U$368*$D85,0)=ROUND(U$368*$D84,0),CONCATENATE(ROUND(U$368*$D85,0),(IF(U86=CONCATENATE(ROUND(U$368*$D85,0),"R"),"C","R"))),IF(ROUND(U$368*$D85,0)=ROUND(U$368*$D86,0),CONCATENATE(ROUND(U$368*$D85,0),"L"),ROUND(U$368*$D85,0)))</f>
        <v>41R</v>
      </c>
      <c r="V85" s="193" t="str">
        <f aca="false">IF(ROUND(V$368*$D85,0)=ROUND(V$368*$D84,0),CONCATENATE(ROUND(V$368*$D85,0),(IF(V86=CONCATENATE(ROUND(V$368*$D85,0),"R"),"C","R"))),IF(ROUND(V$368*$D85,0)=ROUND(V$368*$D86,0),CONCATENATE(ROUND(V$368*$D85,0),"L"),ROUND(V$368*$D85,0)))</f>
        <v>43R</v>
      </c>
      <c r="W85" s="194" t="str">
        <f aca="false">IF(ROUND(W$368*$D85,0)=ROUND(W$368*$D84,0),CONCATENATE(ROUND(W$368*$D85,0),(IF(W86=CONCATENATE(ROUND(W$368*$D85,0),"R"),"C","R"))),IF(ROUND(W$368*$D85,0)=ROUND(W$368*$D86,0),CONCATENATE(ROUND(W$368*$D85,0),"L"),ROUND(W$368*$D85,0)))</f>
        <v>34R</v>
      </c>
      <c r="X85" s="194" t="str">
        <f aca="false">IF(ROUND(X$368*$D85,0)=ROUND(X$368*$D84,0),CONCATENATE(ROUND(X$368*$D85,0),(IF(X86=CONCATENATE(ROUND(X$368*$D85,0),"R"),"C","R"))),IF(ROUND(X$368*$D85,0)=ROUND(X$368*$D86,0),CONCATENATE(ROUND(X$368*$D85,0),"L"),ROUND(X$368*$D85,0)))</f>
        <v>39L</v>
      </c>
      <c r="Y85" s="194" t="str">
        <f aca="false">IF(ROUND(Y$368*$D85,0)=ROUND(Y$368*$D84,0),CONCATENATE(ROUND(Y$368*$D85,0),(IF(Y86=CONCATENATE(ROUND(Y$368*$D85,0),"R"),"C","R"))),IF(ROUND(Y$368*$D85,0)=ROUND(Y$368*$D86,0),CONCATENATE(ROUND(Y$368*$D85,0),"L"),ROUND(Y$368*$D85,0)))</f>
        <v>41R</v>
      </c>
      <c r="Z85" s="195" t="str">
        <f aca="false">IF(ROUND(Z$368*$D85,0)=ROUND(Z$368*$D84,0),CONCATENATE(ROUND(Z$368*$D85,0),(IF(Z86=CONCATENATE(ROUND(Z$368*$D85,0),"R"),"C","R"))),IF(ROUND(Z$368*$D85,0)=ROUND(Z$368*$D86,0),CONCATENATE(ROUND(Z$368*$D85,0),"L"),ROUND(Z$368*$D85,0)))</f>
        <v>32C</v>
      </c>
      <c r="AA85" s="195" t="str">
        <f aca="false">IF(ROUND(AA$368*$D85,0)=ROUND(AA$368*$D84,0),CONCATENATE(ROUND(AA$368*$D85,0),(IF(AA86=CONCATENATE(ROUND(AA$368*$D85,0),"R"),"C","R"))),IF(ROUND(AA$368*$D85,0)=ROUND(AA$368*$D86,0),CONCATENATE(ROUND(AA$368*$D85,0),"L"),ROUND(AA$368*$D85,0)))</f>
        <v>36R</v>
      </c>
      <c r="AB85" s="195" t="str">
        <f aca="false">IF(ROUND(AB$368*$D85,0)=ROUND(AB$368*$D84,0),CONCATENATE(ROUND(AB$368*$D85,0),(IF(AB86=CONCATENATE(ROUND(AB$368*$D85,0),"R"),"C","R"))),IF(ROUND(AB$368*$D85,0)=ROUND(AB$368*$D86,0),CONCATENATE(ROUND(AB$368*$D85,0),"L"),ROUND(AB$368*$D85,0)))</f>
        <v>39L</v>
      </c>
      <c r="AC85" s="196" t="str">
        <f aca="false">IF(ROUND(AC$368*$D85,0)=ROUND(AC$368*$D84,0),CONCATENATE(ROUND(AC$368*$D85,0),(IF(AC86=CONCATENATE(ROUND(AC$368*$D85,0),"R"),"C","R"))),IF(ROUND(AC$368*$D85,0)=ROUND(AC$368*$D86,0),CONCATENATE(ROUND(AC$368*$D85,0),"L"),ROUND(AC$368*$D85,0)))</f>
        <v>30L</v>
      </c>
      <c r="AD85" s="196" t="str">
        <f aca="false">IF(ROUND(AD$368*$D85,0)=ROUND(AD$368*$D84,0),CONCATENATE(ROUND(AD$368*$D85,0),(IF(AD86=CONCATENATE(ROUND(AD$368*$D85,0),"R"),"C","R"))),IF(ROUND(AD$368*$D85,0)=ROUND(AD$368*$D86,0),CONCATENATE(ROUND(AD$368*$D85,0),"L"),ROUND(AD$368*$D85,0)))</f>
        <v>34R</v>
      </c>
      <c r="AE85" s="196" t="str">
        <f aca="false">IF(ROUND(AE$368*$D85,0)=ROUND(AE$368*$D84,0),CONCATENATE(ROUND(AE$368*$D85,0),(IF(AE86=CONCATENATE(ROUND(AE$368*$D85,0),"R"),"C","R"))),IF(ROUND(AE$368*$D85,0)=ROUND(AE$368*$D86,0),CONCATENATE(ROUND(AE$368*$D85,0),"L"),ROUND(AE$368*$D85,0)))</f>
        <v>36R</v>
      </c>
      <c r="AF85" s="197" t="str">
        <f aca="false">IF(ROUND(AF$368*$D85,0)=ROUND(AF$368*$D84,0),CONCATENATE(ROUND(AF$368*$D85,0),(IF(AF86=CONCATENATE(ROUND(AF$368*$D85,0),"R"),"C","R"))),IF(ROUND(AF$368*$D85,0)=ROUND(AF$368*$D86,0),CONCATENATE(ROUND(AF$368*$D85,0),"L"),ROUND(AF$368*$D85,0)))</f>
        <v>27R</v>
      </c>
      <c r="AG85" s="197" t="str">
        <f aca="false">IF(ROUND(AG$368*$D85,0)=ROUND(AG$368*$D84,0),CONCATENATE(ROUND(AG$368*$D85,0),(IF(AG86=CONCATENATE(ROUND(AG$368*$D85,0),"R"),"C","R"))),IF(ROUND(AG$368*$D85,0)=ROUND(AG$368*$D86,0),CONCATENATE(ROUND(AG$368*$D85,0),"L"),ROUND(AG$368*$D85,0)))</f>
        <v>32C</v>
      </c>
      <c r="AH85" s="197" t="str">
        <f aca="false">IF(ROUND(AH$368*$D85,0)=ROUND(AH$368*$D84,0),CONCATENATE(ROUND(AH$368*$D85,0),(IF(AH86=CONCATENATE(ROUND(AH$368*$D85,0),"R"),"C","R"))),IF(ROUND(AH$368*$D85,0)=ROUND(AH$368*$D86,0),CONCATENATE(ROUND(AH$368*$D85,0),"L"),ROUND(AH$368*$D85,0)))</f>
        <v>34R</v>
      </c>
      <c r="AI85" s="198" t="str">
        <f aca="false">IF(ROUND(AI$368*$D85,0)=ROUND(AI$368*$D84,0),CONCATENATE(ROUND(AI$368*$D85,0),(IF(AI86=CONCATENATE(ROUND(AI$368*$D85,0),"R"),"C","R"))),IF(ROUND(AI$368*$D85,0)=ROUND(AI$368*$D86,0),CONCATENATE(ROUND(AI$368*$D85,0),"L"),ROUND(AI$368*$D85,0)))</f>
        <v>25C</v>
      </c>
      <c r="AJ85" s="198" t="str">
        <f aca="false">IF(ROUND(AJ$368*$D85,0)=ROUND(AJ$368*$D84,0),CONCATENATE(ROUND(AJ$368*$D85,0),(IF(AJ86=CONCATENATE(ROUND(AJ$368*$D85,0),"R"),"C","R"))),IF(ROUND(AJ$368*$D85,0)=ROUND(AJ$368*$D86,0),CONCATENATE(ROUND(AJ$368*$D85,0),"L"),ROUND(AJ$368*$D85,0)))</f>
        <v>30L</v>
      </c>
      <c r="AK85" s="198" t="str">
        <f aca="false">IF(ROUND(AK$368*$D85,0)=ROUND(AK$368*$D84,0),CONCATENATE(ROUND(AK$368*$D85,0),(IF(AK86=CONCATENATE(ROUND(AK$368*$D85,0),"R"),"C","R"))),IF(ROUND(AK$368*$D85,0)=ROUND(AK$368*$D86,0),CONCATENATE(ROUND(AK$368*$D85,0),"L"),ROUND(AK$368*$D85,0)))</f>
        <v>32C</v>
      </c>
    </row>
    <row r="86" customFormat="false" ht="13.5" hidden="false" customHeight="false" outlineLevel="0" collapsed="false">
      <c r="D86" s="199" t="n">
        <f aca="false">D85+0.2/72</f>
        <v>0.230555555555555</v>
      </c>
      <c r="E86" s="188" t="n">
        <f aca="false">IF(ROUND(E$368*$D86,0)=ROUND(E$368*$D85,0),CONCATENATE(ROUND(E$368*$D86,0),"R"),IF(ROUND(E$368*$D86,0)=ROUND(E$368*$D87,0),CONCATENATE(ROUND(E$368*$D86,0),"L"),ROUND(E$368*$D86,0)))</f>
        <v>86</v>
      </c>
      <c r="F86" s="188" t="n">
        <f aca="false">IF(ROUND(F$368*$D86,0)=ROUND(F$368*$D85,0),CONCATENATE(ROUND(F$368*$D86,0),"R"),IF(ROUND(F$368*$D86,0)=ROUND(F$368*$D87,0),CONCATENATE(ROUND(F$368*$D86,0),"L"),ROUND(F$368*$D86,0)))</f>
        <v>90</v>
      </c>
      <c r="G86" s="188" t="n">
        <f aca="false">IF(ROUND(G$368*$D86,0)=ROUND(G$368*$D85,0),CONCATENATE(ROUND(G$368*$D86,0),"R"),IF(ROUND(G$368*$D86,0)=ROUND(G$368*$D87,0),CONCATENATE(ROUND(G$368*$D86,0),"L"),ROUND(G$368*$D86,0)))</f>
        <v>93</v>
      </c>
      <c r="H86" s="189" t="n">
        <f aca="false">IF(ROUND(H$368*$D86,0)=ROUND(H$368*$D85,0),CONCATENATE(ROUND(H$368*$D86,0),"R"),IF(ROUND(H$368*$D86,0)=ROUND(H$368*$D87,0),CONCATENATE(ROUND(H$368*$D86,0),"L"),ROUND(H$368*$D86,0)))</f>
        <v>81</v>
      </c>
      <c r="I86" s="189" t="n">
        <f aca="false">IF(ROUND(I$368*$D86,0)=ROUND(I$368*$D85,0),CONCATENATE(ROUND(I$368*$D86,0),"R"),IF(ROUND(I$368*$D86,0)=ROUND(I$368*$D87,0),CONCATENATE(ROUND(I$368*$D86,0),"L"),ROUND(I$368*$D86,0)))</f>
        <v>86</v>
      </c>
      <c r="J86" s="189" t="n">
        <f aca="false">IF(ROUND(J$368*$D86,0)=ROUND(J$368*$D85,0),CONCATENATE(ROUND(J$368*$D86,0),"R"),IF(ROUND(J$368*$D86,0)=ROUND(J$368*$D87,0),CONCATENATE(ROUND(J$368*$D86,0),"L"),ROUND(J$368*$D86,0)))</f>
        <v>88</v>
      </c>
      <c r="K86" s="190" t="str">
        <f aca="false">IF(ROUND(K$368*$D86,0)=ROUND(K$368*$D85,0),CONCATENATE(ROUND(K$368*$D86,0),"R"),IF(ROUND(K$368*$D86,0)=ROUND(K$368*$D87,0),CONCATENATE(ROUND(K$368*$D86,0),"L"),ROUND(K$368*$D86,0)))</f>
        <v>77L</v>
      </c>
      <c r="L86" s="190" t="n">
        <f aca="false">IF(ROUND(L$368*$D86,0)=ROUND(L$368*$D85,0),CONCATENATE(ROUND(L$368*$D86,0),"R"),IF(ROUND(L$368*$D86,0)=ROUND(L$368*$D87,0),CONCATENATE(ROUND(L$368*$D86,0),"L"),ROUND(L$368*$D86,0)))</f>
        <v>81</v>
      </c>
      <c r="M86" s="190" t="n">
        <f aca="false">IF(ROUND(M$368*$D86,0)=ROUND(M$368*$D85,0),CONCATENATE(ROUND(M$368*$D86,0),"R"),IF(ROUND(M$368*$D86,0)=ROUND(M$368*$D87,0),CONCATENATE(ROUND(M$368*$D86,0),"L"),ROUND(M$368*$D86,0)))</f>
        <v>83</v>
      </c>
      <c r="N86" s="191" t="str">
        <f aca="false">IF(ROUND(N$368*$D86,0)=ROUND(N$368*$D85,0),CONCATENATE(ROUND(N$368*$D86,0),(IF(N87=CONCATENATE(ROUND(N$368*$D86,0),"R"),"C","R"))),IF(ROUND(N$368*$D86,0)=ROUND(N$368*$D87,0),CONCATENATE(ROUND(N$368*$D86,0),"L"),ROUND(N$368*$D86,0)))</f>
        <v>42L</v>
      </c>
      <c r="O86" s="191" t="str">
        <f aca="false">IF(ROUND(O$368*$D86,0)=ROUND(O$368*$D85,0),CONCATENATE(ROUND(O$368*$D86,0),(IF(O87=CONCATENATE(ROUND(O$368*$D86,0),"R"),"C","R"))),IF(ROUND(O$368*$D86,0)=ROUND(O$368*$D87,0),CONCATENATE(ROUND(O$368*$D86,0),"L"),ROUND(O$368*$D86,0)))</f>
        <v>46R</v>
      </c>
      <c r="P86" s="191" t="str">
        <f aca="false">IF(ROUND(P$368*$D86,0)=ROUND(P$368*$D85,0),CONCATENATE(ROUND(P$368*$D86,0),(IF(P87=CONCATENATE(ROUND(P$368*$D86,0),"R"),"C","R"))),IF(ROUND(P$368*$D86,0)=ROUND(P$368*$D87,0),CONCATENATE(ROUND(P$368*$D86,0),"L"),ROUND(P$368*$D86,0)))</f>
        <v>48R</v>
      </c>
      <c r="Q86" s="192" t="str">
        <f aca="false">IF(ROUND(Q$368*$D86,0)=ROUND(Q$368*$D85,0),CONCATENATE(ROUND(Q$368*$D86,0),(IF(Q87=CONCATENATE(ROUND(Q$368*$D86,0),"R"),"C","R"))),IF(ROUND(Q$368*$D86,0)=ROUND(Q$368*$D87,0),CONCATENATE(ROUND(Q$368*$D86,0),"L"),ROUND(Q$368*$D86,0)))</f>
        <v>39R</v>
      </c>
      <c r="R86" s="192" t="str">
        <f aca="false">IF(ROUND(R$368*$D86,0)=ROUND(R$368*$D85,0),CONCATENATE(ROUND(R$368*$D86,0),(IF(R87=CONCATENATE(ROUND(R$368*$D86,0),"R"),"C","R"))),IF(ROUND(R$368*$D86,0)=ROUND(R$368*$D87,0),CONCATENATE(ROUND(R$368*$D86,0),"L"),ROUND(R$368*$D86,0)))</f>
        <v>44L</v>
      </c>
      <c r="S86" s="192" t="str">
        <f aca="false">IF(ROUND(S$368*$D86,0)=ROUND(S$368*$D85,0),CONCATENATE(ROUND(S$368*$D86,0),(IF(S87=CONCATENATE(ROUND(S$368*$D86,0),"R"),"C","R"))),IF(ROUND(S$368*$D86,0)=ROUND(S$368*$D87,0),CONCATENATE(ROUND(S$368*$D86,0),"L"),ROUND(S$368*$D86,0)))</f>
        <v>46R</v>
      </c>
      <c r="T86" s="193" t="str">
        <f aca="false">IF(ROUND(T$368*$D86,0)=ROUND(T$368*$D85,0),CONCATENATE(ROUND(T$368*$D86,0),(IF(T87=CONCATENATE(ROUND(T$368*$D86,0),"R"),"C","R"))),IF(ROUND(T$368*$D86,0)=ROUND(T$368*$D87,0),CONCATENATE(ROUND(T$368*$D86,0),"L"),ROUND(T$368*$D86,0)))</f>
        <v>37L</v>
      </c>
      <c r="U86" s="193" t="str">
        <f aca="false">IF(ROUND(U$368*$D86,0)=ROUND(U$368*$D85,0),CONCATENATE(ROUND(U$368*$D86,0),(IF(U87=CONCATENATE(ROUND(U$368*$D86,0),"R"),"C","R"))),IF(ROUND(U$368*$D86,0)=ROUND(U$368*$D87,0),CONCATENATE(ROUND(U$368*$D86,0),"L"),ROUND(U$368*$D86,0)))</f>
        <v>42L</v>
      </c>
      <c r="V86" s="193" t="str">
        <f aca="false">IF(ROUND(V$368*$D86,0)=ROUND(V$368*$D85,0),CONCATENATE(ROUND(V$368*$D86,0),(IF(V87=CONCATENATE(ROUND(V$368*$D86,0),"R"),"C","R"))),IF(ROUND(V$368*$D86,0)=ROUND(V$368*$D87,0),CONCATENATE(ROUND(V$368*$D86,0),"L"),ROUND(V$368*$D86,0)))</f>
        <v>44L</v>
      </c>
      <c r="W86" s="194" t="str">
        <f aca="false">IF(ROUND(W$368*$D86,0)=ROUND(W$368*$D85,0),CONCATENATE(ROUND(W$368*$D86,0),(IF(W87=CONCATENATE(ROUND(W$368*$D86,0),"R"),"C","R"))),IF(ROUND(W$368*$D86,0)=ROUND(W$368*$D87,0),CONCATENATE(ROUND(W$368*$D86,0),"L"),ROUND(W$368*$D86,0)))</f>
        <v>35L</v>
      </c>
      <c r="X86" s="194" t="str">
        <f aca="false">IF(ROUND(X$368*$D86,0)=ROUND(X$368*$D85,0),CONCATENATE(ROUND(X$368*$D86,0),(IF(X87=CONCATENATE(ROUND(X$368*$D86,0),"R"),"C","R"))),IF(ROUND(X$368*$D86,0)=ROUND(X$368*$D87,0),CONCATENATE(ROUND(X$368*$D86,0),"L"),ROUND(X$368*$D86,0)))</f>
        <v>39R</v>
      </c>
      <c r="Y86" s="194" t="str">
        <f aca="false">IF(ROUND(Y$368*$D86,0)=ROUND(Y$368*$D85,0),CONCATENATE(ROUND(Y$368*$D86,0),(IF(Y87=CONCATENATE(ROUND(Y$368*$D86,0),"R"),"C","R"))),IF(ROUND(Y$368*$D86,0)=ROUND(Y$368*$D87,0),CONCATENATE(ROUND(Y$368*$D86,0),"L"),ROUND(Y$368*$D86,0)))</f>
        <v>42L</v>
      </c>
      <c r="Z86" s="195" t="str">
        <f aca="false">IF(ROUND(Z$368*$D86,0)=ROUND(Z$368*$D85,0),CONCATENATE(ROUND(Z$368*$D86,0),(IF(Z87=CONCATENATE(ROUND(Z$368*$D86,0),"R"),"C","R"))),IF(ROUND(Z$368*$D86,0)=ROUND(Z$368*$D87,0),CONCATENATE(ROUND(Z$368*$D86,0),"L"),ROUND(Z$368*$D86,0)))</f>
        <v>32R</v>
      </c>
      <c r="AA86" s="195" t="str">
        <f aca="false">IF(ROUND(AA$368*$D86,0)=ROUND(AA$368*$D85,0),CONCATENATE(ROUND(AA$368*$D86,0),(IF(AA87=CONCATENATE(ROUND(AA$368*$D86,0),"R"),"C","R"))),IF(ROUND(AA$368*$D86,0)=ROUND(AA$368*$D87,0),CONCATENATE(ROUND(AA$368*$D86,0),"L"),ROUND(AA$368*$D86,0)))</f>
        <v>37L</v>
      </c>
      <c r="AB86" s="195" t="str">
        <f aca="false">IF(ROUND(AB$368*$D86,0)=ROUND(AB$368*$D85,0),CONCATENATE(ROUND(AB$368*$D86,0),(IF(AB87=CONCATENATE(ROUND(AB$368*$D86,0),"R"),"C","R"))),IF(ROUND(AB$368*$D86,0)=ROUND(AB$368*$D87,0),CONCATENATE(ROUND(AB$368*$D86,0),"L"),ROUND(AB$368*$D86,0)))</f>
        <v>39R</v>
      </c>
      <c r="AC86" s="196" t="str">
        <f aca="false">IF(ROUND(AC$368*$D86,0)=ROUND(AC$368*$D85,0),CONCATENATE(ROUND(AC$368*$D86,0),(IF(AC87=CONCATENATE(ROUND(AC$368*$D86,0),"R"),"C","R"))),IF(ROUND(AC$368*$D86,0)=ROUND(AC$368*$D87,0),CONCATENATE(ROUND(AC$368*$D86,0),"L"),ROUND(AC$368*$D86,0)))</f>
        <v>30C</v>
      </c>
      <c r="AD86" s="196" t="str">
        <f aca="false">IF(ROUND(AD$368*$D86,0)=ROUND(AD$368*$D85,0),CONCATENATE(ROUND(AD$368*$D86,0),(IF(AD87=CONCATENATE(ROUND(AD$368*$D86,0),"R"),"C","R"))),IF(ROUND(AD$368*$D86,0)=ROUND(AD$368*$D87,0),CONCATENATE(ROUND(AD$368*$D86,0),"L"),ROUND(AD$368*$D86,0)))</f>
        <v>35L</v>
      </c>
      <c r="AE86" s="196" t="str">
        <f aca="false">IF(ROUND(AE$368*$D86,0)=ROUND(AE$368*$D85,0),CONCATENATE(ROUND(AE$368*$D86,0),(IF(AE87=CONCATENATE(ROUND(AE$368*$D86,0),"R"),"C","R"))),IF(ROUND(AE$368*$D86,0)=ROUND(AE$368*$D87,0),CONCATENATE(ROUND(AE$368*$D86,0),"L"),ROUND(AE$368*$D86,0)))</f>
        <v>37L</v>
      </c>
      <c r="AF86" s="197" t="str">
        <f aca="false">IF(ROUND(AF$368*$D86,0)=ROUND(AF$368*$D85,0),CONCATENATE(ROUND(AF$368*$D86,0),(IF(AF87=CONCATENATE(ROUND(AF$368*$D86,0),"R"),"C","R"))),IF(ROUND(AF$368*$D86,0)=ROUND(AF$368*$D87,0),CONCATENATE(ROUND(AF$368*$D86,0),"L"),ROUND(AF$368*$D86,0)))</f>
        <v>28L</v>
      </c>
      <c r="AG86" s="197" t="str">
        <f aca="false">IF(ROUND(AG$368*$D86,0)=ROUND(AG$368*$D85,0),CONCATENATE(ROUND(AG$368*$D86,0),(IF(AG87=CONCATENATE(ROUND(AG$368*$D86,0),"R"),"C","R"))),IF(ROUND(AG$368*$D86,0)=ROUND(AG$368*$D87,0),CONCATENATE(ROUND(AG$368*$D86,0),"L"),ROUND(AG$368*$D86,0)))</f>
        <v>32R</v>
      </c>
      <c r="AH86" s="197" t="str">
        <f aca="false">IF(ROUND(AH$368*$D86,0)=ROUND(AH$368*$D85,0),CONCATENATE(ROUND(AH$368*$D86,0),(IF(AH87=CONCATENATE(ROUND(AH$368*$D86,0),"R"),"C","R"))),IF(ROUND(AH$368*$D86,0)=ROUND(AH$368*$D87,0),CONCATENATE(ROUND(AH$368*$D86,0),"L"),ROUND(AH$368*$D86,0)))</f>
        <v>35L</v>
      </c>
      <c r="AI86" s="198" t="str">
        <f aca="false">IF(ROUND(AI$368*$D86,0)=ROUND(AI$368*$D85,0),CONCATENATE(ROUND(AI$368*$D86,0),(IF(AI87=CONCATENATE(ROUND(AI$368*$D86,0),"R"),"C","R"))),IF(ROUND(AI$368*$D86,0)=ROUND(AI$368*$D87,0),CONCATENATE(ROUND(AI$368*$D86,0),"L"),ROUND(AI$368*$D86,0)))</f>
        <v>25R</v>
      </c>
      <c r="AJ86" s="198" t="str">
        <f aca="false">IF(ROUND(AJ$368*$D86,0)=ROUND(AJ$368*$D85,0),CONCATENATE(ROUND(AJ$368*$D86,0),(IF(AJ87=CONCATENATE(ROUND(AJ$368*$D86,0),"R"),"C","R"))),IF(ROUND(AJ$368*$D86,0)=ROUND(AJ$368*$D87,0),CONCATENATE(ROUND(AJ$368*$D86,0),"L"),ROUND(AJ$368*$D86,0)))</f>
        <v>30C</v>
      </c>
      <c r="AK86" s="198" t="str">
        <f aca="false">IF(ROUND(AK$368*$D86,0)=ROUND(AK$368*$D85,0),CONCATENATE(ROUND(AK$368*$D86,0),(IF(AK87=CONCATENATE(ROUND(AK$368*$D86,0),"R"),"C","R"))),IF(ROUND(AK$368*$D86,0)=ROUND(AK$368*$D87,0),CONCATENATE(ROUND(AK$368*$D86,0),"L"),ROUND(AK$368*$D86,0)))</f>
        <v>32R</v>
      </c>
    </row>
    <row r="87" customFormat="false" ht="13.5" hidden="false" customHeight="false" outlineLevel="0" collapsed="false">
      <c r="D87" s="199" t="n">
        <f aca="false">D86+0.2/72</f>
        <v>0.233333333333333</v>
      </c>
      <c r="E87" s="188" t="n">
        <f aca="false">IF(ROUND(E$368*$D87,0)=ROUND(E$368*$D86,0),CONCATENATE(ROUND(E$368*$D87,0),"R"),IF(ROUND(E$368*$D87,0)=ROUND(E$368*$D88,0),CONCATENATE(ROUND(E$368*$D87,0),"L"),ROUND(E$368*$D87,0)))</f>
        <v>87</v>
      </c>
      <c r="F87" s="188" t="n">
        <f aca="false">IF(ROUND(F$368*$D87,0)=ROUND(F$368*$D86,0),CONCATENATE(ROUND(F$368*$D87,0),"R"),IF(ROUND(F$368*$D87,0)=ROUND(F$368*$D88,0),CONCATENATE(ROUND(F$368*$D87,0),"L"),ROUND(F$368*$D87,0)))</f>
        <v>91</v>
      </c>
      <c r="G87" s="188" t="n">
        <f aca="false">IF(ROUND(G$368*$D87,0)=ROUND(G$368*$D86,0),CONCATENATE(ROUND(G$368*$D87,0),"R"),IF(ROUND(G$368*$D87,0)=ROUND(G$368*$D88,0),CONCATENATE(ROUND(G$368*$D87,0),"L"),ROUND(G$368*$D87,0)))</f>
        <v>94</v>
      </c>
      <c r="H87" s="189" t="n">
        <f aca="false">IF(ROUND(H$368*$D87,0)=ROUND(H$368*$D86,0),CONCATENATE(ROUND(H$368*$D87,0),"R"),IF(ROUND(H$368*$D87,0)=ROUND(H$368*$D88,0),CONCATENATE(ROUND(H$368*$D87,0),"L"),ROUND(H$368*$D87,0)))</f>
        <v>82</v>
      </c>
      <c r="I87" s="189" t="n">
        <f aca="false">IF(ROUND(I$368*$D87,0)=ROUND(I$368*$D86,0),CONCATENATE(ROUND(I$368*$D87,0),"R"),IF(ROUND(I$368*$D87,0)=ROUND(I$368*$D88,0),CONCATENATE(ROUND(I$368*$D87,0),"L"),ROUND(I$368*$D87,0)))</f>
        <v>87</v>
      </c>
      <c r="J87" s="189" t="n">
        <f aca="false">IF(ROUND(J$368*$D87,0)=ROUND(J$368*$D86,0),CONCATENATE(ROUND(J$368*$D87,0),"R"),IF(ROUND(J$368*$D87,0)=ROUND(J$368*$D88,0),CONCATENATE(ROUND(J$368*$D87,0),"L"),ROUND(J$368*$D87,0)))</f>
        <v>89</v>
      </c>
      <c r="K87" s="190" t="str">
        <f aca="false">IF(ROUND(K$368*$D87,0)=ROUND(K$368*$D86,0),CONCATENATE(ROUND(K$368*$D87,0),"R"),IF(ROUND(K$368*$D87,0)=ROUND(K$368*$D88,0),CONCATENATE(ROUND(K$368*$D87,0),"L"),ROUND(K$368*$D87,0)))</f>
        <v>77R</v>
      </c>
      <c r="L87" s="190" t="n">
        <f aca="false">IF(ROUND(L$368*$D87,0)=ROUND(L$368*$D86,0),CONCATENATE(ROUND(L$368*$D87,0),"R"),IF(ROUND(L$368*$D87,0)=ROUND(L$368*$D88,0),CONCATENATE(ROUND(L$368*$D87,0),"L"),ROUND(L$368*$D87,0)))</f>
        <v>82</v>
      </c>
      <c r="M87" s="190" t="n">
        <f aca="false">IF(ROUND(M$368*$D87,0)=ROUND(M$368*$D86,0),CONCATENATE(ROUND(M$368*$D87,0),"R"),IF(ROUND(M$368*$D87,0)=ROUND(M$368*$D88,0),CONCATENATE(ROUND(M$368*$D87,0),"L"),ROUND(M$368*$D87,0)))</f>
        <v>84</v>
      </c>
      <c r="N87" s="191" t="str">
        <f aca="false">IF(ROUND(N$368*$D87,0)=ROUND(N$368*$D86,0),CONCATENATE(ROUND(N$368*$D87,0),(IF(N88=CONCATENATE(ROUND(N$368*$D87,0),"R"),"C","R"))),IF(ROUND(N$368*$D87,0)=ROUND(N$368*$D88,0),CONCATENATE(ROUND(N$368*$D87,0),"L"),ROUND(N$368*$D87,0)))</f>
        <v>42R</v>
      </c>
      <c r="O87" s="191" t="str">
        <f aca="false">IF(ROUND(O$368*$D87,0)=ROUND(O$368*$D86,0),CONCATENATE(ROUND(O$368*$D87,0),(IF(O88=CONCATENATE(ROUND(O$368*$D87,0),"R"),"C","R"))),IF(ROUND(O$368*$D87,0)=ROUND(O$368*$D88,0),CONCATENATE(ROUND(O$368*$D87,0),"L"),ROUND(O$368*$D87,0)))</f>
        <v>47L</v>
      </c>
      <c r="P87" s="191" t="n">
        <f aca="false">IF(ROUND(P$368*$D87,0)=ROUND(P$368*$D86,0),CONCATENATE(ROUND(P$368*$D87,0),(IF(P88=CONCATENATE(ROUND(P$368*$D87,0),"R"),"C","R"))),IF(ROUND(P$368*$D87,0)=ROUND(P$368*$D88,0),CONCATENATE(ROUND(P$368*$D87,0),"L"),ROUND(P$368*$D87,0)))</f>
        <v>49</v>
      </c>
      <c r="Q87" s="192" t="str">
        <f aca="false">IF(ROUND(Q$368*$D87,0)=ROUND(Q$368*$D86,0),CONCATENATE(ROUND(Q$368*$D87,0),(IF(Q88=CONCATENATE(ROUND(Q$368*$D87,0),"R"),"C","R"))),IF(ROUND(Q$368*$D87,0)=ROUND(Q$368*$D88,0),CONCATENATE(ROUND(Q$368*$D87,0),"L"),ROUND(Q$368*$D87,0)))</f>
        <v>40L</v>
      </c>
      <c r="R87" s="192" t="str">
        <f aca="false">IF(ROUND(R$368*$D87,0)=ROUND(R$368*$D86,0),CONCATENATE(ROUND(R$368*$D87,0),(IF(R88=CONCATENATE(ROUND(R$368*$D87,0),"R"),"C","R"))),IF(ROUND(R$368*$D87,0)=ROUND(R$368*$D88,0),CONCATENATE(ROUND(R$368*$D87,0),"L"),ROUND(R$368*$D87,0)))</f>
        <v>44R</v>
      </c>
      <c r="S87" s="192" t="str">
        <f aca="false">IF(ROUND(S$368*$D87,0)=ROUND(S$368*$D86,0),CONCATENATE(ROUND(S$368*$D87,0),(IF(S88=CONCATENATE(ROUND(S$368*$D87,0),"R"),"C","R"))),IF(ROUND(S$368*$D87,0)=ROUND(S$368*$D88,0),CONCATENATE(ROUND(S$368*$D87,0),"L"),ROUND(S$368*$D87,0)))</f>
        <v>47L</v>
      </c>
      <c r="T87" s="193" t="str">
        <f aca="false">IF(ROUND(T$368*$D87,0)=ROUND(T$368*$D86,0),CONCATENATE(ROUND(T$368*$D87,0),(IF(T88=CONCATENATE(ROUND(T$368*$D87,0),"R"),"C","R"))),IF(ROUND(T$368*$D87,0)=ROUND(T$368*$D88,0),CONCATENATE(ROUND(T$368*$D87,0),"L"),ROUND(T$368*$D87,0)))</f>
        <v>37R</v>
      </c>
      <c r="U87" s="193" t="str">
        <f aca="false">IF(ROUND(U$368*$D87,0)=ROUND(U$368*$D86,0),CONCATENATE(ROUND(U$368*$D87,0),(IF(U88=CONCATENATE(ROUND(U$368*$D87,0),"R"),"C","R"))),IF(ROUND(U$368*$D87,0)=ROUND(U$368*$D88,0),CONCATENATE(ROUND(U$368*$D87,0),"L"),ROUND(U$368*$D87,0)))</f>
        <v>42R</v>
      </c>
      <c r="V87" s="193" t="str">
        <f aca="false">IF(ROUND(V$368*$D87,0)=ROUND(V$368*$D86,0),CONCATENATE(ROUND(V$368*$D87,0),(IF(V88=CONCATENATE(ROUND(V$368*$D87,0),"R"),"C","R"))),IF(ROUND(V$368*$D87,0)=ROUND(V$368*$D88,0),CONCATENATE(ROUND(V$368*$D87,0),"L"),ROUND(V$368*$D87,0)))</f>
        <v>44R</v>
      </c>
      <c r="W87" s="194" t="str">
        <f aca="false">IF(ROUND(W$368*$D87,0)=ROUND(W$368*$D86,0),CONCATENATE(ROUND(W$368*$D87,0),(IF(W88=CONCATENATE(ROUND(W$368*$D87,0),"R"),"C","R"))),IF(ROUND(W$368*$D87,0)=ROUND(W$368*$D88,0),CONCATENATE(ROUND(W$368*$D87,0),"L"),ROUND(W$368*$D87,0)))</f>
        <v>35C</v>
      </c>
      <c r="X87" s="194" t="str">
        <f aca="false">IF(ROUND(X$368*$D87,0)=ROUND(X$368*$D86,0),CONCATENATE(ROUND(X$368*$D87,0),(IF(X88=CONCATENATE(ROUND(X$368*$D87,0),"R"),"C","R"))),IF(ROUND(X$368*$D87,0)=ROUND(X$368*$D88,0),CONCATENATE(ROUND(X$368*$D87,0),"L"),ROUND(X$368*$D87,0)))</f>
        <v>40L</v>
      </c>
      <c r="Y87" s="194" t="str">
        <f aca="false">IF(ROUND(Y$368*$D87,0)=ROUND(Y$368*$D86,0),CONCATENATE(ROUND(Y$368*$D87,0),(IF(Y88=CONCATENATE(ROUND(Y$368*$D87,0),"R"),"C","R"))),IF(ROUND(Y$368*$D87,0)=ROUND(Y$368*$D88,0),CONCATENATE(ROUND(Y$368*$D87,0),"L"),ROUND(Y$368*$D87,0)))</f>
        <v>42R</v>
      </c>
      <c r="Z87" s="195" t="str">
        <f aca="false">IF(ROUND(Z$368*$D87,0)=ROUND(Z$368*$D86,0),CONCATENATE(ROUND(Z$368*$D87,0),(IF(Z88=CONCATENATE(ROUND(Z$368*$D87,0),"R"),"C","R"))),IF(ROUND(Z$368*$D87,0)=ROUND(Z$368*$D88,0),CONCATENATE(ROUND(Z$368*$D87,0),"L"),ROUND(Z$368*$D87,0)))</f>
        <v>33L</v>
      </c>
      <c r="AA87" s="195" t="str">
        <f aca="false">IF(ROUND(AA$368*$D87,0)=ROUND(AA$368*$D86,0),CONCATENATE(ROUND(AA$368*$D87,0),(IF(AA88=CONCATENATE(ROUND(AA$368*$D87,0),"R"),"C","R"))),IF(ROUND(AA$368*$D87,0)=ROUND(AA$368*$D88,0),CONCATENATE(ROUND(AA$368*$D87,0),"L"),ROUND(AA$368*$D87,0)))</f>
        <v>37R</v>
      </c>
      <c r="AB87" s="195" t="str">
        <f aca="false">IF(ROUND(AB$368*$D87,0)=ROUND(AB$368*$D86,0),CONCATENATE(ROUND(AB$368*$D87,0),(IF(AB88=CONCATENATE(ROUND(AB$368*$D87,0),"R"),"C","R"))),IF(ROUND(AB$368*$D87,0)=ROUND(AB$368*$D88,0),CONCATENATE(ROUND(AB$368*$D87,0),"L"),ROUND(AB$368*$D87,0)))</f>
        <v>40L</v>
      </c>
      <c r="AC87" s="196" t="str">
        <f aca="false">IF(ROUND(AC$368*$D87,0)=ROUND(AC$368*$D86,0),CONCATENATE(ROUND(AC$368*$D87,0),(IF(AC88=CONCATENATE(ROUND(AC$368*$D87,0),"R"),"C","R"))),IF(ROUND(AC$368*$D87,0)=ROUND(AC$368*$D88,0),CONCATENATE(ROUND(AC$368*$D87,0),"L"),ROUND(AC$368*$D87,0)))</f>
        <v>30R</v>
      </c>
      <c r="AD87" s="196" t="str">
        <f aca="false">IF(ROUND(AD$368*$D87,0)=ROUND(AD$368*$D86,0),CONCATENATE(ROUND(AD$368*$D87,0),(IF(AD88=CONCATENATE(ROUND(AD$368*$D87,0),"R"),"C","R"))),IF(ROUND(AD$368*$D87,0)=ROUND(AD$368*$D88,0),CONCATENATE(ROUND(AD$368*$D87,0),"L"),ROUND(AD$368*$D87,0)))</f>
        <v>35C</v>
      </c>
      <c r="AE87" s="196" t="str">
        <f aca="false">IF(ROUND(AE$368*$D87,0)=ROUND(AE$368*$D86,0),CONCATENATE(ROUND(AE$368*$D87,0),(IF(AE88=CONCATENATE(ROUND(AE$368*$D87,0),"R"),"C","R"))),IF(ROUND(AE$368*$D87,0)=ROUND(AE$368*$D88,0),CONCATENATE(ROUND(AE$368*$D87,0),"L"),ROUND(AE$368*$D87,0)))</f>
        <v>37R</v>
      </c>
      <c r="AF87" s="197" t="str">
        <f aca="false">IF(ROUND(AF$368*$D87,0)=ROUND(AF$368*$D86,0),CONCATENATE(ROUND(AF$368*$D87,0),(IF(AF88=CONCATENATE(ROUND(AF$368*$D87,0),"R"),"C","R"))),IF(ROUND(AF$368*$D87,0)=ROUND(AF$368*$D88,0),CONCATENATE(ROUND(AF$368*$D87,0),"L"),ROUND(AF$368*$D87,0)))</f>
        <v>28C</v>
      </c>
      <c r="AG87" s="197" t="str">
        <f aca="false">IF(ROUND(AG$368*$D87,0)=ROUND(AG$368*$D86,0),CONCATENATE(ROUND(AG$368*$D87,0),(IF(AG88=CONCATENATE(ROUND(AG$368*$D87,0),"R"),"C","R"))),IF(ROUND(AG$368*$D87,0)=ROUND(AG$368*$D88,0),CONCATENATE(ROUND(AG$368*$D87,0),"L"),ROUND(AG$368*$D87,0)))</f>
        <v>33L</v>
      </c>
      <c r="AH87" s="197" t="str">
        <f aca="false">IF(ROUND(AH$368*$D87,0)=ROUND(AH$368*$D86,0),CONCATENATE(ROUND(AH$368*$D87,0),(IF(AH88=CONCATENATE(ROUND(AH$368*$D87,0),"R"),"C","R"))),IF(ROUND(AH$368*$D87,0)=ROUND(AH$368*$D88,0),CONCATENATE(ROUND(AH$368*$D87,0),"L"),ROUND(AH$368*$D87,0)))</f>
        <v>35C</v>
      </c>
      <c r="AI87" s="198" t="str">
        <f aca="false">IF(ROUND(AI$368*$D87,0)=ROUND(AI$368*$D86,0),CONCATENATE(ROUND(AI$368*$D87,0),(IF(AI88=CONCATENATE(ROUND(AI$368*$D87,0),"R"),"C","R"))),IF(ROUND(AI$368*$D87,0)=ROUND(AI$368*$D88,0),CONCATENATE(ROUND(AI$368*$D87,0),"L"),ROUND(AI$368*$D87,0)))</f>
        <v>26L</v>
      </c>
      <c r="AJ87" s="198" t="str">
        <f aca="false">IF(ROUND(AJ$368*$D87,0)=ROUND(AJ$368*$D86,0),CONCATENATE(ROUND(AJ$368*$D87,0),(IF(AJ88=CONCATENATE(ROUND(AJ$368*$D87,0),"R"),"C","R"))),IF(ROUND(AJ$368*$D87,0)=ROUND(AJ$368*$D88,0),CONCATENATE(ROUND(AJ$368*$D87,0),"L"),ROUND(AJ$368*$D87,0)))</f>
        <v>30R</v>
      </c>
      <c r="AK87" s="198" t="str">
        <f aca="false">IF(ROUND(AK$368*$D87,0)=ROUND(AK$368*$D86,0),CONCATENATE(ROUND(AK$368*$D87,0),(IF(AK88=CONCATENATE(ROUND(AK$368*$D87,0),"R"),"C","R"))),IF(ROUND(AK$368*$D87,0)=ROUND(AK$368*$D88,0),CONCATENATE(ROUND(AK$368*$D87,0),"L"),ROUND(AK$368*$D87,0)))</f>
        <v>33L</v>
      </c>
    </row>
    <row r="88" customFormat="false" ht="13.5" hidden="false" customHeight="false" outlineLevel="0" collapsed="false">
      <c r="D88" s="199" t="n">
        <f aca="false">D87+0.2/72</f>
        <v>0.236111111111111</v>
      </c>
      <c r="E88" s="188" t="n">
        <f aca="false">IF(ROUND(E$368*$D88,0)=ROUND(E$368*$D87,0),CONCATENATE(ROUND(E$368*$D88,0),"R"),IF(ROUND(E$368*$D88,0)=ROUND(E$368*$D89,0),CONCATENATE(ROUND(E$368*$D88,0),"L"),ROUND(E$368*$D88,0)))</f>
        <v>88</v>
      </c>
      <c r="F88" s="188" t="n">
        <f aca="false">IF(ROUND(F$368*$D88,0)=ROUND(F$368*$D87,0),CONCATENATE(ROUND(F$368*$D88,0),"R"),IF(ROUND(F$368*$D88,0)=ROUND(F$368*$D89,0),CONCATENATE(ROUND(F$368*$D88,0),"L"),ROUND(F$368*$D88,0)))</f>
        <v>93</v>
      </c>
      <c r="G88" s="188" t="n">
        <f aca="false">IF(ROUND(G$368*$D88,0)=ROUND(G$368*$D87,0),CONCATENATE(ROUND(G$368*$D88,0),"R"),IF(ROUND(G$368*$D88,0)=ROUND(G$368*$D89,0),CONCATENATE(ROUND(G$368*$D88,0),"L"),ROUND(G$368*$D88,0)))</f>
        <v>95</v>
      </c>
      <c r="H88" s="189" t="n">
        <f aca="false">IF(ROUND(H$368*$D88,0)=ROUND(H$368*$D87,0),CONCATENATE(ROUND(H$368*$D88,0),"R"),IF(ROUND(H$368*$D88,0)=ROUND(H$368*$D89,0),CONCATENATE(ROUND(H$368*$D88,0),"L"),ROUND(H$368*$D88,0)))</f>
        <v>83</v>
      </c>
      <c r="I88" s="189" t="n">
        <f aca="false">IF(ROUND(I$368*$D88,0)=ROUND(I$368*$D87,0),CONCATENATE(ROUND(I$368*$D88,0),"R"),IF(ROUND(I$368*$D88,0)=ROUND(I$368*$D89,0),CONCATENATE(ROUND(I$368*$D88,0),"L"),ROUND(I$368*$D88,0)))</f>
        <v>88</v>
      </c>
      <c r="J88" s="189" t="n">
        <f aca="false">IF(ROUND(J$368*$D88,0)=ROUND(J$368*$D87,0),CONCATENATE(ROUND(J$368*$D88,0),"R"),IF(ROUND(J$368*$D88,0)=ROUND(J$368*$D89,0),CONCATENATE(ROUND(J$368*$D88,0),"L"),ROUND(J$368*$D88,0)))</f>
        <v>90</v>
      </c>
      <c r="K88" s="190" t="n">
        <f aca="false">IF(ROUND(K$368*$D88,0)=ROUND(K$368*$D87,0),CONCATENATE(ROUND(K$368*$D88,0),"R"),IF(ROUND(K$368*$D88,0)=ROUND(K$368*$D89,0),CONCATENATE(ROUND(K$368*$D88,0),"L"),ROUND(K$368*$D88,0)))</f>
        <v>78</v>
      </c>
      <c r="L88" s="190" t="n">
        <f aca="false">IF(ROUND(L$368*$D88,0)=ROUND(L$368*$D87,0),CONCATENATE(ROUND(L$368*$D88,0),"R"),IF(ROUND(L$368*$D88,0)=ROUND(L$368*$D89,0),CONCATENATE(ROUND(L$368*$D88,0),"L"),ROUND(L$368*$D88,0)))</f>
        <v>83</v>
      </c>
      <c r="M88" s="190" t="n">
        <f aca="false">IF(ROUND(M$368*$D88,0)=ROUND(M$368*$D87,0),CONCATENATE(ROUND(M$368*$D88,0),"R"),IF(ROUND(M$368*$D88,0)=ROUND(M$368*$D89,0),CONCATENATE(ROUND(M$368*$D88,0),"L"),ROUND(M$368*$D88,0)))</f>
        <v>85</v>
      </c>
      <c r="N88" s="191" t="str">
        <f aca="false">IF(ROUND(N$368*$D88,0)=ROUND(N$368*$D87,0),CONCATENATE(ROUND(N$368*$D88,0),(IF(N89=CONCATENATE(ROUND(N$368*$D88,0),"R"),"C","R"))),IF(ROUND(N$368*$D88,0)=ROUND(N$368*$D89,0),CONCATENATE(ROUND(N$368*$D88,0),"L"),ROUND(N$368*$D88,0)))</f>
        <v>43L</v>
      </c>
      <c r="O88" s="191" t="str">
        <f aca="false">IF(ROUND(O$368*$D88,0)=ROUND(O$368*$D87,0),CONCATENATE(ROUND(O$368*$D88,0),(IF(O89=CONCATENATE(ROUND(O$368*$D88,0),"R"),"C","R"))),IF(ROUND(O$368*$D88,0)=ROUND(O$368*$D89,0),CONCATENATE(ROUND(O$368*$D88,0),"L"),ROUND(O$368*$D88,0)))</f>
        <v>47R</v>
      </c>
      <c r="P88" s="191" t="str">
        <f aca="false">IF(ROUND(P$368*$D88,0)=ROUND(P$368*$D87,0),CONCATENATE(ROUND(P$368*$D88,0),(IF(P89=CONCATENATE(ROUND(P$368*$D88,0),"R"),"C","R"))),IF(ROUND(P$368*$D88,0)=ROUND(P$368*$D89,0),CONCATENATE(ROUND(P$368*$D88,0),"L"),ROUND(P$368*$D88,0)))</f>
        <v>50L</v>
      </c>
      <c r="Q88" s="192" t="str">
        <f aca="false">IF(ROUND(Q$368*$D88,0)=ROUND(Q$368*$D87,0),CONCATENATE(ROUND(Q$368*$D88,0),(IF(Q89=CONCATENATE(ROUND(Q$368*$D88,0),"R"),"C","R"))),IF(ROUND(Q$368*$D88,0)=ROUND(Q$368*$D89,0),CONCATENATE(ROUND(Q$368*$D88,0),"L"),ROUND(Q$368*$D88,0)))</f>
        <v>40R</v>
      </c>
      <c r="R88" s="192" t="str">
        <f aca="false">IF(ROUND(R$368*$D88,0)=ROUND(R$368*$D87,0),CONCATENATE(ROUND(R$368*$D88,0),(IF(R89=CONCATENATE(ROUND(R$368*$D88,0),"R"),"C","R"))),IF(ROUND(R$368*$D88,0)=ROUND(R$368*$D89,0),CONCATENATE(ROUND(R$368*$D88,0),"L"),ROUND(R$368*$D88,0)))</f>
        <v>45L</v>
      </c>
      <c r="S88" s="192" t="str">
        <f aca="false">IF(ROUND(S$368*$D88,0)=ROUND(S$368*$D87,0),CONCATENATE(ROUND(S$368*$D88,0),(IF(S89=CONCATENATE(ROUND(S$368*$D88,0),"R"),"C","R"))),IF(ROUND(S$368*$D88,0)=ROUND(S$368*$D89,0),CONCATENATE(ROUND(S$368*$D88,0),"L"),ROUND(S$368*$D88,0)))</f>
        <v>47R</v>
      </c>
      <c r="T88" s="193" t="str">
        <f aca="false">IF(ROUND(T$368*$D88,0)=ROUND(T$368*$D87,0),CONCATENATE(ROUND(T$368*$D88,0),(IF(T89=CONCATENATE(ROUND(T$368*$D88,0),"R"),"C","R"))),IF(ROUND(T$368*$D88,0)=ROUND(T$368*$D89,0),CONCATENATE(ROUND(T$368*$D88,0),"L"),ROUND(T$368*$D88,0)))</f>
        <v>38L</v>
      </c>
      <c r="U88" s="193" t="str">
        <f aca="false">IF(ROUND(U$368*$D88,0)=ROUND(U$368*$D87,0),CONCATENATE(ROUND(U$368*$D88,0),(IF(U89=CONCATENATE(ROUND(U$368*$D88,0),"R"),"C","R"))),IF(ROUND(U$368*$D88,0)=ROUND(U$368*$D89,0),CONCATENATE(ROUND(U$368*$D88,0),"L"),ROUND(U$368*$D88,0)))</f>
        <v>43L</v>
      </c>
      <c r="V88" s="193" t="str">
        <f aca="false">IF(ROUND(V$368*$D88,0)=ROUND(V$368*$D87,0),CONCATENATE(ROUND(V$368*$D88,0),(IF(V89=CONCATENATE(ROUND(V$368*$D88,0),"R"),"C","R"))),IF(ROUND(V$368*$D88,0)=ROUND(V$368*$D89,0),CONCATENATE(ROUND(V$368*$D88,0),"L"),ROUND(V$368*$D88,0)))</f>
        <v>45L</v>
      </c>
      <c r="W88" s="194" t="str">
        <f aca="false">IF(ROUND(W$368*$D88,0)=ROUND(W$368*$D87,0),CONCATENATE(ROUND(W$368*$D88,0),(IF(W89=CONCATENATE(ROUND(W$368*$D88,0),"R"),"C","R"))),IF(ROUND(W$368*$D88,0)=ROUND(W$368*$D89,0),CONCATENATE(ROUND(W$368*$D88,0),"L"),ROUND(W$368*$D88,0)))</f>
        <v>35R</v>
      </c>
      <c r="X88" s="194" t="str">
        <f aca="false">IF(ROUND(X$368*$D88,0)=ROUND(X$368*$D87,0),CONCATENATE(ROUND(X$368*$D88,0),(IF(X89=CONCATENATE(ROUND(X$368*$D88,0),"R"),"C","R"))),IF(ROUND(X$368*$D88,0)=ROUND(X$368*$D89,0),CONCATENATE(ROUND(X$368*$D88,0),"L"),ROUND(X$368*$D88,0)))</f>
        <v>40R</v>
      </c>
      <c r="Y88" s="194" t="str">
        <f aca="false">IF(ROUND(Y$368*$D88,0)=ROUND(Y$368*$D87,0),CONCATENATE(ROUND(Y$368*$D88,0),(IF(Y89=CONCATENATE(ROUND(Y$368*$D88,0),"R"),"C","R"))),IF(ROUND(Y$368*$D88,0)=ROUND(Y$368*$D89,0),CONCATENATE(ROUND(Y$368*$D88,0),"L"),ROUND(Y$368*$D88,0)))</f>
        <v>43L</v>
      </c>
      <c r="Z88" s="195" t="str">
        <f aca="false">IF(ROUND(Z$368*$D88,0)=ROUND(Z$368*$D87,0),CONCATENATE(ROUND(Z$368*$D88,0),(IF(Z89=CONCATENATE(ROUND(Z$368*$D88,0),"R"),"C","R"))),IF(ROUND(Z$368*$D88,0)=ROUND(Z$368*$D89,0),CONCATENATE(ROUND(Z$368*$D88,0),"L"),ROUND(Z$368*$D88,0)))</f>
        <v>33C</v>
      </c>
      <c r="AA88" s="195" t="str">
        <f aca="false">IF(ROUND(AA$368*$D88,0)=ROUND(AA$368*$D87,0),CONCATENATE(ROUND(AA$368*$D88,0),(IF(AA89=CONCATENATE(ROUND(AA$368*$D88,0),"R"),"C","R"))),IF(ROUND(AA$368*$D88,0)=ROUND(AA$368*$D89,0),CONCATENATE(ROUND(AA$368*$D88,0),"L"),ROUND(AA$368*$D88,0)))</f>
        <v>38L</v>
      </c>
      <c r="AB88" s="195" t="str">
        <f aca="false">IF(ROUND(AB$368*$D88,0)=ROUND(AB$368*$D87,0),CONCATENATE(ROUND(AB$368*$D88,0),(IF(AB89=CONCATENATE(ROUND(AB$368*$D88,0),"R"),"C","R"))),IF(ROUND(AB$368*$D88,0)=ROUND(AB$368*$D89,0),CONCATENATE(ROUND(AB$368*$D88,0),"L"),ROUND(AB$368*$D88,0)))</f>
        <v>40R</v>
      </c>
      <c r="AC88" s="196" t="str">
        <f aca="false">IF(ROUND(AC$368*$D88,0)=ROUND(AC$368*$D87,0),CONCATENATE(ROUND(AC$368*$D88,0),(IF(AC89=CONCATENATE(ROUND(AC$368*$D88,0),"R"),"C","R"))),IF(ROUND(AC$368*$D88,0)=ROUND(AC$368*$D89,0),CONCATENATE(ROUND(AC$368*$D88,0),"L"),ROUND(AC$368*$D88,0)))</f>
        <v>31L</v>
      </c>
      <c r="AD88" s="196" t="str">
        <f aca="false">IF(ROUND(AD$368*$D88,0)=ROUND(AD$368*$D87,0),CONCATENATE(ROUND(AD$368*$D88,0),(IF(AD89=CONCATENATE(ROUND(AD$368*$D88,0),"R"),"C","R"))),IF(ROUND(AD$368*$D88,0)=ROUND(AD$368*$D89,0),CONCATENATE(ROUND(AD$368*$D88,0),"L"),ROUND(AD$368*$D88,0)))</f>
        <v>35R</v>
      </c>
      <c r="AE88" s="196" t="str">
        <f aca="false">IF(ROUND(AE$368*$D88,0)=ROUND(AE$368*$D87,0),CONCATENATE(ROUND(AE$368*$D88,0),(IF(AE89=CONCATENATE(ROUND(AE$368*$D88,0),"R"),"C","R"))),IF(ROUND(AE$368*$D88,0)=ROUND(AE$368*$D89,0),CONCATENATE(ROUND(AE$368*$D88,0),"L"),ROUND(AE$368*$D88,0)))</f>
        <v>38L</v>
      </c>
      <c r="AF88" s="197" t="str">
        <f aca="false">IF(ROUND(AF$368*$D88,0)=ROUND(AF$368*$D87,0),CONCATENATE(ROUND(AF$368*$D88,0),(IF(AF89=CONCATENATE(ROUND(AF$368*$D88,0),"R"),"C","R"))),IF(ROUND(AF$368*$D88,0)=ROUND(AF$368*$D89,0),CONCATENATE(ROUND(AF$368*$D88,0),"L"),ROUND(AF$368*$D88,0)))</f>
        <v>28R</v>
      </c>
      <c r="AG88" s="197" t="str">
        <f aca="false">IF(ROUND(AG$368*$D88,0)=ROUND(AG$368*$D87,0),CONCATENATE(ROUND(AG$368*$D88,0),(IF(AG89=CONCATENATE(ROUND(AG$368*$D88,0),"R"),"C","R"))),IF(ROUND(AG$368*$D88,0)=ROUND(AG$368*$D89,0),CONCATENATE(ROUND(AG$368*$D88,0),"L"),ROUND(AG$368*$D88,0)))</f>
        <v>33C</v>
      </c>
      <c r="AH88" s="197" t="str">
        <f aca="false">IF(ROUND(AH$368*$D88,0)=ROUND(AH$368*$D87,0),CONCATENATE(ROUND(AH$368*$D88,0),(IF(AH89=CONCATENATE(ROUND(AH$368*$D88,0),"R"),"C","R"))),IF(ROUND(AH$368*$D88,0)=ROUND(AH$368*$D89,0),CONCATENATE(ROUND(AH$368*$D88,0),"L"),ROUND(AH$368*$D88,0)))</f>
        <v>35R</v>
      </c>
      <c r="AI88" s="198" t="str">
        <f aca="false">IF(ROUND(AI$368*$D88,0)=ROUND(AI$368*$D87,0),CONCATENATE(ROUND(AI$368*$D88,0),(IF(AI89=CONCATENATE(ROUND(AI$368*$D88,0),"R"),"C","R"))),IF(ROUND(AI$368*$D88,0)=ROUND(AI$368*$D89,0),CONCATENATE(ROUND(AI$368*$D88,0),"L"),ROUND(AI$368*$D88,0)))</f>
        <v>26C</v>
      </c>
      <c r="AJ88" s="198" t="str">
        <f aca="false">IF(ROUND(AJ$368*$D88,0)=ROUND(AJ$368*$D87,0),CONCATENATE(ROUND(AJ$368*$D88,0),(IF(AJ89=CONCATENATE(ROUND(AJ$368*$D88,0),"R"),"C","R"))),IF(ROUND(AJ$368*$D88,0)=ROUND(AJ$368*$D89,0),CONCATENATE(ROUND(AJ$368*$D88,0),"L"),ROUND(AJ$368*$D88,0)))</f>
        <v>31L</v>
      </c>
      <c r="AK88" s="198" t="str">
        <f aca="false">IF(ROUND(AK$368*$D88,0)=ROUND(AK$368*$D87,0),CONCATENATE(ROUND(AK$368*$D88,0),(IF(AK89=CONCATENATE(ROUND(AK$368*$D88,0),"R"),"C","R"))),IF(ROUND(AK$368*$D88,0)=ROUND(AK$368*$D89,0),CONCATENATE(ROUND(AK$368*$D88,0),"L"),ROUND(AK$368*$D88,0)))</f>
        <v>33C</v>
      </c>
    </row>
    <row r="89" customFormat="false" ht="13.5" hidden="false" customHeight="false" outlineLevel="0" collapsed="false">
      <c r="D89" s="199" t="n">
        <f aca="false">D88+0.2/72</f>
        <v>0.238888888888889</v>
      </c>
      <c r="E89" s="188" t="n">
        <f aca="false">IF(ROUND(E$368*$D89,0)=ROUND(E$368*$D88,0),CONCATENATE(ROUND(E$368*$D89,0),"R"),IF(ROUND(E$368*$D89,0)=ROUND(E$368*$D90,0),CONCATENATE(ROUND(E$368*$D89,0),"L"),ROUND(E$368*$D89,0)))</f>
        <v>89</v>
      </c>
      <c r="F89" s="188" t="n">
        <f aca="false">IF(ROUND(F$368*$D89,0)=ROUND(F$368*$D88,0),CONCATENATE(ROUND(F$368*$D89,0),"R"),IF(ROUND(F$368*$D89,0)=ROUND(F$368*$D90,0),CONCATENATE(ROUND(F$368*$D89,0),"L"),ROUND(F$368*$D89,0)))</f>
        <v>94</v>
      </c>
      <c r="G89" s="188" t="n">
        <f aca="false">IF(ROUND(G$368*$D89,0)=ROUND(G$368*$D88,0),CONCATENATE(ROUND(G$368*$D89,0),"R"),IF(ROUND(G$368*$D89,0)=ROUND(G$368*$D90,0),CONCATENATE(ROUND(G$368*$D89,0),"L"),ROUND(G$368*$D89,0)))</f>
        <v>96</v>
      </c>
      <c r="H89" s="189" t="n">
        <f aca="false">IF(ROUND(H$368*$D89,0)=ROUND(H$368*$D88,0),CONCATENATE(ROUND(H$368*$D89,0),"R"),IF(ROUND(H$368*$D89,0)=ROUND(H$368*$D90,0),CONCATENATE(ROUND(H$368*$D89,0),"L"),ROUND(H$368*$D89,0)))</f>
        <v>84</v>
      </c>
      <c r="I89" s="189" t="n">
        <f aca="false">IF(ROUND(I$368*$D89,0)=ROUND(I$368*$D88,0),CONCATENATE(ROUND(I$368*$D89,0),"R"),IF(ROUND(I$368*$D89,0)=ROUND(I$368*$D90,0),CONCATENATE(ROUND(I$368*$D89,0),"L"),ROUND(I$368*$D89,0)))</f>
        <v>89</v>
      </c>
      <c r="J89" s="189" t="n">
        <f aca="false">IF(ROUND(J$368*$D89,0)=ROUND(J$368*$D88,0),CONCATENATE(ROUND(J$368*$D89,0),"R"),IF(ROUND(J$368*$D89,0)=ROUND(J$368*$D90,0),CONCATENATE(ROUND(J$368*$D89,0),"L"),ROUND(J$368*$D89,0)))</f>
        <v>91</v>
      </c>
      <c r="K89" s="190" t="n">
        <f aca="false">IF(ROUND(K$368*$D89,0)=ROUND(K$368*$D88,0),CONCATENATE(ROUND(K$368*$D89,0),"R"),IF(ROUND(K$368*$D89,0)=ROUND(K$368*$D90,0),CONCATENATE(ROUND(K$368*$D89,0),"L"),ROUND(K$368*$D89,0)))</f>
        <v>79</v>
      </c>
      <c r="L89" s="190" t="n">
        <f aca="false">IF(ROUND(L$368*$D89,0)=ROUND(L$368*$D88,0),CONCATENATE(ROUND(L$368*$D89,0),"R"),IF(ROUND(L$368*$D89,0)=ROUND(L$368*$D90,0),CONCATENATE(ROUND(L$368*$D89,0),"L"),ROUND(L$368*$D89,0)))</f>
        <v>84</v>
      </c>
      <c r="M89" s="190" t="n">
        <f aca="false">IF(ROUND(M$368*$D89,0)=ROUND(M$368*$D88,0),CONCATENATE(ROUND(M$368*$D89,0),"R"),IF(ROUND(M$368*$D89,0)=ROUND(M$368*$D90,0),CONCATENATE(ROUND(M$368*$D89,0),"L"),ROUND(M$368*$D89,0)))</f>
        <v>86</v>
      </c>
      <c r="N89" s="191" t="str">
        <f aca="false">IF(ROUND(N$368*$D89,0)=ROUND(N$368*$D88,0),CONCATENATE(ROUND(N$368*$D89,0),(IF(N90=CONCATENATE(ROUND(N$368*$D89,0),"R"),"C","R"))),IF(ROUND(N$368*$D89,0)=ROUND(N$368*$D90,0),CONCATENATE(ROUND(N$368*$D89,0),"L"),ROUND(N$368*$D89,0)))</f>
        <v>43R</v>
      </c>
      <c r="O89" s="191" t="str">
        <f aca="false">IF(ROUND(O$368*$D89,0)=ROUND(O$368*$D88,0),CONCATENATE(ROUND(O$368*$D89,0),(IF(O90=CONCATENATE(ROUND(O$368*$D89,0),"R"),"C","R"))),IF(ROUND(O$368*$D89,0)=ROUND(O$368*$D90,0),CONCATENATE(ROUND(O$368*$D89,0),"L"),ROUND(O$368*$D89,0)))</f>
        <v>48L</v>
      </c>
      <c r="P89" s="191" t="str">
        <f aca="false">IF(ROUND(P$368*$D89,0)=ROUND(P$368*$D88,0),CONCATENATE(ROUND(P$368*$D89,0),(IF(P90=CONCATENATE(ROUND(P$368*$D89,0),"R"),"C","R"))),IF(ROUND(P$368*$D89,0)=ROUND(P$368*$D90,0),CONCATENATE(ROUND(P$368*$D89,0),"L"),ROUND(P$368*$D89,0)))</f>
        <v>50R</v>
      </c>
      <c r="Q89" s="192" t="str">
        <f aca="false">IF(ROUND(Q$368*$D89,0)=ROUND(Q$368*$D88,0),CONCATENATE(ROUND(Q$368*$D89,0),(IF(Q90=CONCATENATE(ROUND(Q$368*$D89,0),"R"),"C","R"))),IF(ROUND(Q$368*$D89,0)=ROUND(Q$368*$D90,0),CONCATENATE(ROUND(Q$368*$D89,0),"L"),ROUND(Q$368*$D89,0)))</f>
        <v>41L</v>
      </c>
      <c r="R89" s="192" t="str">
        <f aca="false">IF(ROUND(R$368*$D89,0)=ROUND(R$368*$D88,0),CONCATENATE(ROUND(R$368*$D89,0),(IF(R90=CONCATENATE(ROUND(R$368*$D89,0),"R"),"C","R"))),IF(ROUND(R$368*$D89,0)=ROUND(R$368*$D90,0),CONCATENATE(ROUND(R$368*$D89,0),"L"),ROUND(R$368*$D89,0)))</f>
        <v>45R</v>
      </c>
      <c r="S89" s="192" t="str">
        <f aca="false">IF(ROUND(S$368*$D89,0)=ROUND(S$368*$D88,0),CONCATENATE(ROUND(S$368*$D89,0),(IF(S90=CONCATENATE(ROUND(S$368*$D89,0),"R"),"C","R"))),IF(ROUND(S$368*$D89,0)=ROUND(S$368*$D90,0),CONCATENATE(ROUND(S$368*$D89,0),"L"),ROUND(S$368*$D89,0)))</f>
        <v>48L</v>
      </c>
      <c r="T89" s="193" t="str">
        <f aca="false">IF(ROUND(T$368*$D89,0)=ROUND(T$368*$D88,0),CONCATENATE(ROUND(T$368*$D89,0),(IF(T90=CONCATENATE(ROUND(T$368*$D89,0),"R"),"C","R"))),IF(ROUND(T$368*$D89,0)=ROUND(T$368*$D90,0),CONCATENATE(ROUND(T$368*$D89,0),"L"),ROUND(T$368*$D89,0)))</f>
        <v>38R</v>
      </c>
      <c r="U89" s="193" t="str">
        <f aca="false">IF(ROUND(U$368*$D89,0)=ROUND(U$368*$D88,0),CONCATENATE(ROUND(U$368*$D89,0),(IF(U90=CONCATENATE(ROUND(U$368*$D89,0),"R"),"C","R"))),IF(ROUND(U$368*$D89,0)=ROUND(U$368*$D90,0),CONCATENATE(ROUND(U$368*$D89,0),"L"),ROUND(U$368*$D89,0)))</f>
        <v>43R</v>
      </c>
      <c r="V89" s="193" t="str">
        <f aca="false">IF(ROUND(V$368*$D89,0)=ROUND(V$368*$D88,0),CONCATENATE(ROUND(V$368*$D89,0),(IF(V90=CONCATENATE(ROUND(V$368*$D89,0),"R"),"C","R"))),IF(ROUND(V$368*$D89,0)=ROUND(V$368*$D90,0),CONCATENATE(ROUND(V$368*$D89,0),"L"),ROUND(V$368*$D89,0)))</f>
        <v>45R</v>
      </c>
      <c r="W89" s="194" t="str">
        <f aca="false">IF(ROUND(W$368*$D89,0)=ROUND(W$368*$D88,0),CONCATENATE(ROUND(W$368*$D89,0),(IF(W90=CONCATENATE(ROUND(W$368*$D89,0),"R"),"C","R"))),IF(ROUND(W$368*$D89,0)=ROUND(W$368*$D90,0),CONCATENATE(ROUND(W$368*$D89,0),"L"),ROUND(W$368*$D89,0)))</f>
        <v>36L</v>
      </c>
      <c r="X89" s="194" t="str">
        <f aca="false">IF(ROUND(X$368*$D89,0)=ROUND(X$368*$D88,0),CONCATENATE(ROUND(X$368*$D89,0),(IF(X90=CONCATENATE(ROUND(X$368*$D89,0),"R"),"C","R"))),IF(ROUND(X$368*$D89,0)=ROUND(X$368*$D90,0),CONCATENATE(ROUND(X$368*$D89,0),"L"),ROUND(X$368*$D89,0)))</f>
        <v>41L</v>
      </c>
      <c r="Y89" s="194" t="str">
        <f aca="false">IF(ROUND(Y$368*$D89,0)=ROUND(Y$368*$D88,0),CONCATENATE(ROUND(Y$368*$D89,0),(IF(Y90=CONCATENATE(ROUND(Y$368*$D89,0),"R"),"C","R"))),IF(ROUND(Y$368*$D89,0)=ROUND(Y$368*$D90,0),CONCATENATE(ROUND(Y$368*$D89,0),"L"),ROUND(Y$368*$D89,0)))</f>
        <v>43R</v>
      </c>
      <c r="Z89" s="195" t="str">
        <f aca="false">IF(ROUND(Z$368*$D89,0)=ROUND(Z$368*$D88,0),CONCATENATE(ROUND(Z$368*$D89,0),(IF(Z90=CONCATENATE(ROUND(Z$368*$D89,0),"R"),"C","R"))),IF(ROUND(Z$368*$D89,0)=ROUND(Z$368*$D90,0),CONCATENATE(ROUND(Z$368*$D89,0),"L"),ROUND(Z$368*$D89,0)))</f>
        <v>33R</v>
      </c>
      <c r="AA89" s="195" t="str">
        <f aca="false">IF(ROUND(AA$368*$D89,0)=ROUND(AA$368*$D88,0),CONCATENATE(ROUND(AA$368*$D89,0),(IF(AA90=CONCATENATE(ROUND(AA$368*$D89,0),"R"),"C","R"))),IF(ROUND(AA$368*$D89,0)=ROUND(AA$368*$D90,0),CONCATENATE(ROUND(AA$368*$D89,0),"L"),ROUND(AA$368*$D89,0)))</f>
        <v>38R</v>
      </c>
      <c r="AB89" s="195" t="str">
        <f aca="false">IF(ROUND(AB$368*$D89,0)=ROUND(AB$368*$D88,0),CONCATENATE(ROUND(AB$368*$D89,0),(IF(AB90=CONCATENATE(ROUND(AB$368*$D89,0),"R"),"C","R"))),IF(ROUND(AB$368*$D89,0)=ROUND(AB$368*$D90,0),CONCATENATE(ROUND(AB$368*$D89,0),"L"),ROUND(AB$368*$D89,0)))</f>
        <v>41L</v>
      </c>
      <c r="AC89" s="196" t="str">
        <f aca="false">IF(ROUND(AC$368*$D89,0)=ROUND(AC$368*$D88,0),CONCATENATE(ROUND(AC$368*$D89,0),(IF(AC90=CONCATENATE(ROUND(AC$368*$D89,0),"R"),"C","R"))),IF(ROUND(AC$368*$D89,0)=ROUND(AC$368*$D90,0),CONCATENATE(ROUND(AC$368*$D89,0),"L"),ROUND(AC$368*$D89,0)))</f>
        <v>31C</v>
      </c>
      <c r="AD89" s="196" t="str">
        <f aca="false">IF(ROUND(AD$368*$D89,0)=ROUND(AD$368*$D88,0),CONCATENATE(ROUND(AD$368*$D89,0),(IF(AD90=CONCATENATE(ROUND(AD$368*$D89,0),"R"),"C","R"))),IF(ROUND(AD$368*$D89,0)=ROUND(AD$368*$D90,0),CONCATENATE(ROUND(AD$368*$D89,0),"L"),ROUND(AD$368*$D89,0)))</f>
        <v>36L</v>
      </c>
      <c r="AE89" s="196" t="str">
        <f aca="false">IF(ROUND(AE$368*$D89,0)=ROUND(AE$368*$D88,0),CONCATENATE(ROUND(AE$368*$D89,0),(IF(AE90=CONCATENATE(ROUND(AE$368*$D89,0),"R"),"C","R"))),IF(ROUND(AE$368*$D89,0)=ROUND(AE$368*$D90,0),CONCATENATE(ROUND(AE$368*$D89,0),"L"),ROUND(AE$368*$D89,0)))</f>
        <v>38R</v>
      </c>
      <c r="AF89" s="197" t="str">
        <f aca="false">IF(ROUND(AF$368*$D89,0)=ROUND(AF$368*$D88,0),CONCATENATE(ROUND(AF$368*$D89,0),(IF(AF90=CONCATENATE(ROUND(AF$368*$D89,0),"R"),"C","R"))),IF(ROUND(AF$368*$D89,0)=ROUND(AF$368*$D90,0),CONCATENATE(ROUND(AF$368*$D89,0),"L"),ROUND(AF$368*$D89,0)))</f>
        <v>29L</v>
      </c>
      <c r="AG89" s="197" t="str">
        <f aca="false">IF(ROUND(AG$368*$D89,0)=ROUND(AG$368*$D88,0),CONCATENATE(ROUND(AG$368*$D89,0),(IF(AG90=CONCATENATE(ROUND(AG$368*$D89,0),"R"),"C","R"))),IF(ROUND(AG$368*$D89,0)=ROUND(AG$368*$D90,0),CONCATENATE(ROUND(AG$368*$D89,0),"L"),ROUND(AG$368*$D89,0)))</f>
        <v>33R</v>
      </c>
      <c r="AH89" s="197" t="str">
        <f aca="false">IF(ROUND(AH$368*$D89,0)=ROUND(AH$368*$D88,0),CONCATENATE(ROUND(AH$368*$D89,0),(IF(AH90=CONCATENATE(ROUND(AH$368*$D89,0),"R"),"C","R"))),IF(ROUND(AH$368*$D89,0)=ROUND(AH$368*$D90,0),CONCATENATE(ROUND(AH$368*$D89,0),"L"),ROUND(AH$368*$D89,0)))</f>
        <v>36L</v>
      </c>
      <c r="AI89" s="198" t="str">
        <f aca="false">IF(ROUND(AI$368*$D89,0)=ROUND(AI$368*$D88,0),CONCATENATE(ROUND(AI$368*$D89,0),(IF(AI90=CONCATENATE(ROUND(AI$368*$D89,0),"R"),"C","R"))),IF(ROUND(AI$368*$D89,0)=ROUND(AI$368*$D90,0),CONCATENATE(ROUND(AI$368*$D89,0),"L"),ROUND(AI$368*$D89,0)))</f>
        <v>26R</v>
      </c>
      <c r="AJ89" s="198" t="str">
        <f aca="false">IF(ROUND(AJ$368*$D89,0)=ROUND(AJ$368*$D88,0),CONCATENATE(ROUND(AJ$368*$D89,0),(IF(AJ90=CONCATENATE(ROUND(AJ$368*$D89,0),"R"),"C","R"))),IF(ROUND(AJ$368*$D89,0)=ROUND(AJ$368*$D90,0),CONCATENATE(ROUND(AJ$368*$D89,0),"L"),ROUND(AJ$368*$D89,0)))</f>
        <v>31C</v>
      </c>
      <c r="AK89" s="198" t="str">
        <f aca="false">IF(ROUND(AK$368*$D89,0)=ROUND(AK$368*$D88,0),CONCATENATE(ROUND(AK$368*$D89,0),(IF(AK90=CONCATENATE(ROUND(AK$368*$D89,0),"R"),"C","R"))),IF(ROUND(AK$368*$D89,0)=ROUND(AK$368*$D90,0),CONCATENATE(ROUND(AK$368*$D89,0),"L"),ROUND(AK$368*$D89,0)))</f>
        <v>33R</v>
      </c>
    </row>
    <row r="90" customFormat="false" ht="13.5" hidden="false" customHeight="false" outlineLevel="0" collapsed="false">
      <c r="D90" s="199" t="n">
        <f aca="false">D89+0.2/72</f>
        <v>0.241666666666666</v>
      </c>
      <c r="E90" s="188" t="n">
        <f aca="false">IF(ROUND(E$368*$D90,0)=ROUND(E$368*$D89,0),CONCATENATE(ROUND(E$368*$D90,0),"R"),IF(ROUND(E$368*$D90,0)=ROUND(E$368*$D91,0),CONCATENATE(ROUND(E$368*$D90,0),"L"),ROUND(E$368*$D90,0)))</f>
        <v>90</v>
      </c>
      <c r="F90" s="188" t="n">
        <f aca="false">IF(ROUND(F$368*$D90,0)=ROUND(F$368*$D89,0),CONCATENATE(ROUND(F$368*$D90,0),"R"),IF(ROUND(F$368*$D90,0)=ROUND(F$368*$D91,0),CONCATENATE(ROUND(F$368*$D90,0),"L"),ROUND(F$368*$D90,0)))</f>
        <v>95</v>
      </c>
      <c r="G90" s="188" t="n">
        <f aca="false">IF(ROUND(G$368*$D90,0)=ROUND(G$368*$D89,0),CONCATENATE(ROUND(G$368*$D90,0),"R"),IF(ROUND(G$368*$D90,0)=ROUND(G$368*$D91,0),CONCATENATE(ROUND(G$368*$D90,0),"L"),ROUND(G$368*$D90,0)))</f>
        <v>97</v>
      </c>
      <c r="H90" s="189" t="n">
        <f aca="false">IF(ROUND(H$368*$D90,0)=ROUND(H$368*$D89,0),CONCATENATE(ROUND(H$368*$D90,0),"R"),IF(ROUND(H$368*$D90,0)=ROUND(H$368*$D91,0),CONCATENATE(ROUND(H$368*$D90,0),"L"),ROUND(H$368*$D90,0)))</f>
        <v>85</v>
      </c>
      <c r="I90" s="189" t="n">
        <f aca="false">IF(ROUND(I$368*$D90,0)=ROUND(I$368*$D89,0),CONCATENATE(ROUND(I$368*$D90,0),"R"),IF(ROUND(I$368*$D90,0)=ROUND(I$368*$D91,0),CONCATENATE(ROUND(I$368*$D90,0),"L"),ROUND(I$368*$D90,0)))</f>
        <v>90</v>
      </c>
      <c r="J90" s="189" t="n">
        <f aca="false">IF(ROUND(J$368*$D90,0)=ROUND(J$368*$D89,0),CONCATENATE(ROUND(J$368*$D90,0),"R"),IF(ROUND(J$368*$D90,0)=ROUND(J$368*$D91,0),CONCATENATE(ROUND(J$368*$D90,0),"L"),ROUND(J$368*$D90,0)))</f>
        <v>92</v>
      </c>
      <c r="K90" s="190" t="n">
        <f aca="false">IF(ROUND(K$368*$D90,0)=ROUND(K$368*$D89,0),CONCATENATE(ROUND(K$368*$D90,0),"R"),IF(ROUND(K$368*$D90,0)=ROUND(K$368*$D91,0),CONCATENATE(ROUND(K$368*$D90,0),"L"),ROUND(K$368*$D90,0)))</f>
        <v>80</v>
      </c>
      <c r="L90" s="190" t="n">
        <f aca="false">IF(ROUND(L$368*$D90,0)=ROUND(L$368*$D89,0),CONCATENATE(ROUND(L$368*$D90,0),"R"),IF(ROUND(L$368*$D90,0)=ROUND(L$368*$D91,0),CONCATENATE(ROUND(L$368*$D90,0),"L"),ROUND(L$368*$D90,0)))</f>
        <v>85</v>
      </c>
      <c r="M90" s="190" t="n">
        <f aca="false">IF(ROUND(M$368*$D90,0)=ROUND(M$368*$D89,0),CONCATENATE(ROUND(M$368*$D90,0),"R"),IF(ROUND(M$368*$D90,0)=ROUND(M$368*$D91,0),CONCATENATE(ROUND(M$368*$D90,0),"L"),ROUND(M$368*$D90,0)))</f>
        <v>87</v>
      </c>
      <c r="N90" s="191" t="str">
        <f aca="false">IF(ROUND(N$368*$D90,0)=ROUND(N$368*$D89,0),CONCATENATE(ROUND(N$368*$D90,0),(IF(N91=CONCATENATE(ROUND(N$368*$D90,0),"R"),"C","R"))),IF(ROUND(N$368*$D90,0)=ROUND(N$368*$D91,0),CONCATENATE(ROUND(N$368*$D90,0),"L"),ROUND(N$368*$D90,0)))</f>
        <v>44L</v>
      </c>
      <c r="O90" s="191" t="str">
        <f aca="false">IF(ROUND(O$368*$D90,0)=ROUND(O$368*$D89,0),CONCATENATE(ROUND(O$368*$D90,0),(IF(O91=CONCATENATE(ROUND(O$368*$D90,0),"R"),"C","R"))),IF(ROUND(O$368*$D90,0)=ROUND(O$368*$D91,0),CONCATENATE(ROUND(O$368*$D90,0),"L"),ROUND(O$368*$D90,0)))</f>
        <v>48R</v>
      </c>
      <c r="P90" s="191" t="str">
        <f aca="false">IF(ROUND(P$368*$D90,0)=ROUND(P$368*$D89,0),CONCATENATE(ROUND(P$368*$D90,0),(IF(P91=CONCATENATE(ROUND(P$368*$D90,0),"R"),"C","R"))),IF(ROUND(P$368*$D90,0)=ROUND(P$368*$D91,0),CONCATENATE(ROUND(P$368*$D90,0),"L"),ROUND(P$368*$D90,0)))</f>
        <v>51L</v>
      </c>
      <c r="Q90" s="192" t="str">
        <f aca="false">IF(ROUND(Q$368*$D90,0)=ROUND(Q$368*$D89,0),CONCATENATE(ROUND(Q$368*$D90,0),(IF(Q91=CONCATENATE(ROUND(Q$368*$D90,0),"R"),"C","R"))),IF(ROUND(Q$368*$D90,0)=ROUND(Q$368*$D91,0),CONCATENATE(ROUND(Q$368*$D90,0),"L"),ROUND(Q$368*$D90,0)))</f>
        <v>41R</v>
      </c>
      <c r="R90" s="192" t="str">
        <f aca="false">IF(ROUND(R$368*$D90,0)=ROUND(R$368*$D89,0),CONCATENATE(ROUND(R$368*$D90,0),(IF(R91=CONCATENATE(ROUND(R$368*$D90,0),"R"),"C","R"))),IF(ROUND(R$368*$D90,0)=ROUND(R$368*$D91,0),CONCATENATE(ROUND(R$368*$D90,0),"L"),ROUND(R$368*$D90,0)))</f>
        <v>46L</v>
      </c>
      <c r="S90" s="192" t="str">
        <f aca="false">IF(ROUND(S$368*$D90,0)=ROUND(S$368*$D89,0),CONCATENATE(ROUND(S$368*$D90,0),(IF(S91=CONCATENATE(ROUND(S$368*$D90,0),"R"),"C","R"))),IF(ROUND(S$368*$D90,0)=ROUND(S$368*$D91,0),CONCATENATE(ROUND(S$368*$D90,0),"L"),ROUND(S$368*$D90,0)))</f>
        <v>48R</v>
      </c>
      <c r="T90" s="193" t="str">
        <f aca="false">IF(ROUND(T$368*$D90,0)=ROUND(T$368*$D89,0),CONCATENATE(ROUND(T$368*$D90,0),(IF(T91=CONCATENATE(ROUND(T$368*$D90,0),"R"),"C","R"))),IF(ROUND(T$368*$D90,0)=ROUND(T$368*$D91,0),CONCATENATE(ROUND(T$368*$D90,0),"L"),ROUND(T$368*$D90,0)))</f>
        <v>39L</v>
      </c>
      <c r="U90" s="193" t="str">
        <f aca="false">IF(ROUND(U$368*$D90,0)=ROUND(U$368*$D89,0),CONCATENATE(ROUND(U$368*$D90,0),(IF(U91=CONCATENATE(ROUND(U$368*$D90,0),"R"),"C","R"))),IF(ROUND(U$368*$D90,0)=ROUND(U$368*$D91,0),CONCATENATE(ROUND(U$368*$D90,0),"L"),ROUND(U$368*$D90,0)))</f>
        <v>44L</v>
      </c>
      <c r="V90" s="193" t="str">
        <f aca="false">IF(ROUND(V$368*$D90,0)=ROUND(V$368*$D89,0),CONCATENATE(ROUND(V$368*$D90,0),(IF(V91=CONCATENATE(ROUND(V$368*$D90,0),"R"),"C","R"))),IF(ROUND(V$368*$D90,0)=ROUND(V$368*$D91,0),CONCATENATE(ROUND(V$368*$D90,0),"L"),ROUND(V$368*$D90,0)))</f>
        <v>46L</v>
      </c>
      <c r="W90" s="194" t="str">
        <f aca="false">IF(ROUND(W$368*$D90,0)=ROUND(W$368*$D89,0),CONCATENATE(ROUND(W$368*$D90,0),(IF(W91=CONCATENATE(ROUND(W$368*$D90,0),"R"),"C","R"))),IF(ROUND(W$368*$D90,0)=ROUND(W$368*$D91,0),CONCATENATE(ROUND(W$368*$D90,0),"L"),ROUND(W$368*$D90,0)))</f>
        <v>36R</v>
      </c>
      <c r="X90" s="194" t="str">
        <f aca="false">IF(ROUND(X$368*$D90,0)=ROUND(X$368*$D89,0),CONCATENATE(ROUND(X$368*$D90,0),(IF(X91=CONCATENATE(ROUND(X$368*$D90,0),"R"),"C","R"))),IF(ROUND(X$368*$D90,0)=ROUND(X$368*$D91,0),CONCATENATE(ROUND(X$368*$D90,0),"L"),ROUND(X$368*$D90,0)))</f>
        <v>41R</v>
      </c>
      <c r="Y90" s="194" t="str">
        <f aca="false">IF(ROUND(Y$368*$D90,0)=ROUND(Y$368*$D89,0),CONCATENATE(ROUND(Y$368*$D90,0),(IF(Y91=CONCATENATE(ROUND(Y$368*$D90,0),"R"),"C","R"))),IF(ROUND(Y$368*$D90,0)=ROUND(Y$368*$D91,0),CONCATENATE(ROUND(Y$368*$D90,0),"L"),ROUND(Y$368*$D90,0)))</f>
        <v>44L</v>
      </c>
      <c r="Z90" s="195" t="str">
        <f aca="false">IF(ROUND(Z$368*$D90,0)=ROUND(Z$368*$D89,0),CONCATENATE(ROUND(Z$368*$D90,0),(IF(Z91=CONCATENATE(ROUND(Z$368*$D90,0),"R"),"C","R"))),IF(ROUND(Z$368*$D90,0)=ROUND(Z$368*$D91,0),CONCATENATE(ROUND(Z$368*$D90,0),"L"),ROUND(Z$368*$D90,0)))</f>
        <v>34L</v>
      </c>
      <c r="AA90" s="195" t="str">
        <f aca="false">IF(ROUND(AA$368*$D90,0)=ROUND(AA$368*$D89,0),CONCATENATE(ROUND(AA$368*$D90,0),(IF(AA91=CONCATENATE(ROUND(AA$368*$D90,0),"R"),"C","R"))),IF(ROUND(AA$368*$D90,0)=ROUND(AA$368*$D91,0),CONCATENATE(ROUND(AA$368*$D90,0),"L"),ROUND(AA$368*$D90,0)))</f>
        <v>39L</v>
      </c>
      <c r="AB90" s="195" t="str">
        <f aca="false">IF(ROUND(AB$368*$D90,0)=ROUND(AB$368*$D89,0),CONCATENATE(ROUND(AB$368*$D90,0),(IF(AB91=CONCATENATE(ROUND(AB$368*$D90,0),"R"),"C","R"))),IF(ROUND(AB$368*$D90,0)=ROUND(AB$368*$D91,0),CONCATENATE(ROUND(AB$368*$D90,0),"L"),ROUND(AB$368*$D90,0)))</f>
        <v>41R</v>
      </c>
      <c r="AC90" s="196" t="str">
        <f aca="false">IF(ROUND(AC$368*$D90,0)=ROUND(AC$368*$D89,0),CONCATENATE(ROUND(AC$368*$D90,0),(IF(AC91=CONCATENATE(ROUND(AC$368*$D90,0),"R"),"C","R"))),IF(ROUND(AC$368*$D90,0)=ROUND(AC$368*$D91,0),CONCATENATE(ROUND(AC$368*$D90,0),"L"),ROUND(AC$368*$D90,0)))</f>
        <v>31R</v>
      </c>
      <c r="AD90" s="196" t="str">
        <f aca="false">IF(ROUND(AD$368*$D90,0)=ROUND(AD$368*$D89,0),CONCATENATE(ROUND(AD$368*$D90,0),(IF(AD91=CONCATENATE(ROUND(AD$368*$D90,0),"R"),"C","R"))),IF(ROUND(AD$368*$D90,0)=ROUND(AD$368*$D91,0),CONCATENATE(ROUND(AD$368*$D90,0),"L"),ROUND(AD$368*$D90,0)))</f>
        <v>36R</v>
      </c>
      <c r="AE90" s="196" t="str">
        <f aca="false">IF(ROUND(AE$368*$D90,0)=ROUND(AE$368*$D89,0),CONCATENATE(ROUND(AE$368*$D90,0),(IF(AE91=CONCATENATE(ROUND(AE$368*$D90,0),"R"),"C","R"))),IF(ROUND(AE$368*$D90,0)=ROUND(AE$368*$D91,0),CONCATENATE(ROUND(AE$368*$D90,0),"L"),ROUND(AE$368*$D90,0)))</f>
        <v>39L</v>
      </c>
      <c r="AF90" s="197" t="str">
        <f aca="false">IF(ROUND(AF$368*$D90,0)=ROUND(AF$368*$D89,0),CONCATENATE(ROUND(AF$368*$D90,0),(IF(AF91=CONCATENATE(ROUND(AF$368*$D90,0),"R"),"C","R"))),IF(ROUND(AF$368*$D90,0)=ROUND(AF$368*$D91,0),CONCATENATE(ROUND(AF$368*$D90,0),"L"),ROUND(AF$368*$D90,0)))</f>
        <v>29C</v>
      </c>
      <c r="AG90" s="197" t="str">
        <f aca="false">IF(ROUND(AG$368*$D90,0)=ROUND(AG$368*$D89,0),CONCATENATE(ROUND(AG$368*$D90,0),(IF(AG91=CONCATENATE(ROUND(AG$368*$D90,0),"R"),"C","R"))),IF(ROUND(AG$368*$D90,0)=ROUND(AG$368*$D91,0),CONCATENATE(ROUND(AG$368*$D90,0),"L"),ROUND(AG$368*$D90,0)))</f>
        <v>34L</v>
      </c>
      <c r="AH90" s="197" t="str">
        <f aca="false">IF(ROUND(AH$368*$D90,0)=ROUND(AH$368*$D89,0),CONCATENATE(ROUND(AH$368*$D90,0),(IF(AH91=CONCATENATE(ROUND(AH$368*$D90,0),"R"),"C","R"))),IF(ROUND(AH$368*$D90,0)=ROUND(AH$368*$D91,0),CONCATENATE(ROUND(AH$368*$D90,0),"L"),ROUND(AH$368*$D90,0)))</f>
        <v>36R</v>
      </c>
      <c r="AI90" s="198" t="str">
        <f aca="false">IF(ROUND(AI$368*$D90,0)=ROUND(AI$368*$D89,0),CONCATENATE(ROUND(AI$368*$D90,0),(IF(AI91=CONCATENATE(ROUND(AI$368*$D90,0),"R"),"C","R"))),IF(ROUND(AI$368*$D90,0)=ROUND(AI$368*$D91,0),CONCATENATE(ROUND(AI$368*$D90,0),"L"),ROUND(AI$368*$D90,0)))</f>
        <v>27L</v>
      </c>
      <c r="AJ90" s="198" t="str">
        <f aca="false">IF(ROUND(AJ$368*$D90,0)=ROUND(AJ$368*$D89,0),CONCATENATE(ROUND(AJ$368*$D90,0),(IF(AJ91=CONCATENATE(ROUND(AJ$368*$D90,0),"R"),"C","R"))),IF(ROUND(AJ$368*$D90,0)=ROUND(AJ$368*$D91,0),CONCATENATE(ROUND(AJ$368*$D90,0),"L"),ROUND(AJ$368*$D90,0)))</f>
        <v>31R</v>
      </c>
      <c r="AK90" s="198" t="str">
        <f aca="false">IF(ROUND(AK$368*$D90,0)=ROUND(AK$368*$D89,0),CONCATENATE(ROUND(AK$368*$D90,0),(IF(AK91=CONCATENATE(ROUND(AK$368*$D90,0),"R"),"C","R"))),IF(ROUND(AK$368*$D90,0)=ROUND(AK$368*$D91,0),CONCATENATE(ROUND(AK$368*$D90,0),"L"),ROUND(AK$368*$D90,0)))</f>
        <v>34L</v>
      </c>
    </row>
    <row r="91" customFormat="false" ht="13.5" hidden="false" customHeight="false" outlineLevel="0" collapsed="false">
      <c r="D91" s="199" t="n">
        <f aca="false">D90+0.2/72</f>
        <v>0.244444444444444</v>
      </c>
      <c r="E91" s="188" t="n">
        <f aca="false">IF(ROUND(E$368*$D91,0)=ROUND(E$368*$D90,0),CONCATENATE(ROUND(E$368*$D91,0),"R"),IF(ROUND(E$368*$D91,0)=ROUND(E$368*$D92,0),CONCATENATE(ROUND(E$368*$D91,0),"L"),ROUND(E$368*$D91,0)))</f>
        <v>91</v>
      </c>
      <c r="F91" s="188" t="n">
        <f aca="false">IF(ROUND(F$368*$D91,0)=ROUND(F$368*$D90,0),CONCATENATE(ROUND(F$368*$D91,0),"R"),IF(ROUND(F$368*$D91,0)=ROUND(F$368*$D92,0),CONCATENATE(ROUND(F$368*$D91,0),"L"),ROUND(F$368*$D91,0)))</f>
        <v>96</v>
      </c>
      <c r="G91" s="188" t="n">
        <f aca="false">IF(ROUND(G$368*$D91,0)=ROUND(G$368*$D90,0),CONCATENATE(ROUND(G$368*$D91,0),"R"),IF(ROUND(G$368*$D91,0)=ROUND(G$368*$D92,0),CONCATENATE(ROUND(G$368*$D91,0),"L"),ROUND(G$368*$D91,0)))</f>
        <v>98</v>
      </c>
      <c r="H91" s="189" t="n">
        <f aca="false">IF(ROUND(H$368*$D91,0)=ROUND(H$368*$D90,0),CONCATENATE(ROUND(H$368*$D91,0),"R"),IF(ROUND(H$368*$D91,0)=ROUND(H$368*$D92,0),CONCATENATE(ROUND(H$368*$D91,0),"L"),ROUND(H$368*$D91,0)))</f>
        <v>86</v>
      </c>
      <c r="I91" s="189" t="n">
        <f aca="false">IF(ROUND(I$368*$D91,0)=ROUND(I$368*$D90,0),CONCATENATE(ROUND(I$368*$D91,0),"R"),IF(ROUND(I$368*$D91,0)=ROUND(I$368*$D92,0),CONCATENATE(ROUND(I$368*$D91,0),"L"),ROUND(I$368*$D91,0)))</f>
        <v>91</v>
      </c>
      <c r="J91" s="189" t="n">
        <f aca="false">IF(ROUND(J$368*$D91,0)=ROUND(J$368*$D90,0),CONCATENATE(ROUND(J$368*$D91,0),"R"),IF(ROUND(J$368*$D91,0)=ROUND(J$368*$D92,0),CONCATENATE(ROUND(J$368*$D91,0),"L"),ROUND(J$368*$D91,0)))</f>
        <v>93</v>
      </c>
      <c r="K91" s="190" t="n">
        <f aca="false">IF(ROUND(K$368*$D91,0)=ROUND(K$368*$D90,0),CONCATENATE(ROUND(K$368*$D91,0),"R"),IF(ROUND(K$368*$D91,0)=ROUND(K$368*$D92,0),CONCATENATE(ROUND(K$368*$D91,0),"L"),ROUND(K$368*$D91,0)))</f>
        <v>81</v>
      </c>
      <c r="L91" s="190" t="n">
        <f aca="false">IF(ROUND(L$368*$D91,0)=ROUND(L$368*$D90,0),CONCATENATE(ROUND(L$368*$D91,0),"R"),IF(ROUND(L$368*$D91,0)=ROUND(L$368*$D92,0),CONCATENATE(ROUND(L$368*$D91,0),"L"),ROUND(L$368*$D91,0)))</f>
        <v>86</v>
      </c>
      <c r="M91" s="190" t="n">
        <f aca="false">IF(ROUND(M$368*$D91,0)=ROUND(M$368*$D90,0),CONCATENATE(ROUND(M$368*$D91,0),"R"),IF(ROUND(M$368*$D91,0)=ROUND(M$368*$D92,0),CONCATENATE(ROUND(M$368*$D91,0),"L"),ROUND(M$368*$D91,0)))</f>
        <v>88</v>
      </c>
      <c r="N91" s="191" t="str">
        <f aca="false">IF(ROUND(N$368*$D91,0)=ROUND(N$368*$D90,0),CONCATENATE(ROUND(N$368*$D91,0),(IF(N92=CONCATENATE(ROUND(N$368*$D91,0),"R"),"C","R"))),IF(ROUND(N$368*$D91,0)=ROUND(N$368*$D92,0),CONCATENATE(ROUND(N$368*$D91,0),"L"),ROUND(N$368*$D91,0)))</f>
        <v>44R</v>
      </c>
      <c r="O91" s="191" t="str">
        <f aca="false">IF(ROUND(O$368*$D91,0)=ROUND(O$368*$D90,0),CONCATENATE(ROUND(O$368*$D91,0),(IF(O92=CONCATENATE(ROUND(O$368*$D91,0),"R"),"C","R"))),IF(ROUND(O$368*$D91,0)=ROUND(O$368*$D92,0),CONCATENATE(ROUND(O$368*$D91,0),"L"),ROUND(O$368*$D91,0)))</f>
        <v>49L</v>
      </c>
      <c r="P91" s="191" t="str">
        <f aca="false">IF(ROUND(P$368*$D91,0)=ROUND(P$368*$D90,0),CONCATENATE(ROUND(P$368*$D91,0),(IF(P92=CONCATENATE(ROUND(P$368*$D91,0),"R"),"C","R"))),IF(ROUND(P$368*$D91,0)=ROUND(P$368*$D92,0),CONCATENATE(ROUND(P$368*$D91,0),"L"),ROUND(P$368*$D91,0)))</f>
        <v>51R</v>
      </c>
      <c r="Q91" s="192" t="str">
        <f aca="false">IF(ROUND(Q$368*$D91,0)=ROUND(Q$368*$D90,0),CONCATENATE(ROUND(Q$368*$D91,0),(IF(Q92=CONCATENATE(ROUND(Q$368*$D91,0),"R"),"C","R"))),IF(ROUND(Q$368*$D91,0)=ROUND(Q$368*$D92,0),CONCATENATE(ROUND(Q$368*$D91,0),"L"),ROUND(Q$368*$D91,0)))</f>
        <v>42L</v>
      </c>
      <c r="R91" s="192" t="str">
        <f aca="false">IF(ROUND(R$368*$D91,0)=ROUND(R$368*$D90,0),CONCATENATE(ROUND(R$368*$D91,0),(IF(R92=CONCATENATE(ROUND(R$368*$D91,0),"R"),"C","R"))),IF(ROUND(R$368*$D91,0)=ROUND(R$368*$D92,0),CONCATENATE(ROUND(R$368*$D91,0),"L"),ROUND(R$368*$D91,0)))</f>
        <v>46R</v>
      </c>
      <c r="S91" s="192" t="str">
        <f aca="false">IF(ROUND(S$368*$D91,0)=ROUND(S$368*$D90,0),CONCATENATE(ROUND(S$368*$D91,0),(IF(S92=CONCATENATE(ROUND(S$368*$D91,0),"R"),"C","R"))),IF(ROUND(S$368*$D91,0)=ROUND(S$368*$D92,0),CONCATENATE(ROUND(S$368*$D91,0),"L"),ROUND(S$368*$D91,0)))</f>
        <v>49L</v>
      </c>
      <c r="T91" s="193" t="str">
        <f aca="false">IF(ROUND(T$368*$D91,0)=ROUND(T$368*$D90,0),CONCATENATE(ROUND(T$368*$D91,0),(IF(T92=CONCATENATE(ROUND(T$368*$D91,0),"R"),"C","R"))),IF(ROUND(T$368*$D91,0)=ROUND(T$368*$D92,0),CONCATENATE(ROUND(T$368*$D91,0),"L"),ROUND(T$368*$D91,0)))</f>
        <v>39R</v>
      </c>
      <c r="U91" s="193" t="str">
        <f aca="false">IF(ROUND(U$368*$D91,0)=ROUND(U$368*$D90,0),CONCATENATE(ROUND(U$368*$D91,0),(IF(U92=CONCATENATE(ROUND(U$368*$D91,0),"R"),"C","R"))),IF(ROUND(U$368*$D91,0)=ROUND(U$368*$D92,0),CONCATENATE(ROUND(U$368*$D91,0),"L"),ROUND(U$368*$D91,0)))</f>
        <v>44R</v>
      </c>
      <c r="V91" s="193" t="str">
        <f aca="false">IF(ROUND(V$368*$D91,0)=ROUND(V$368*$D90,0),CONCATENATE(ROUND(V$368*$D91,0),(IF(V92=CONCATENATE(ROUND(V$368*$D91,0),"R"),"C","R"))),IF(ROUND(V$368*$D91,0)=ROUND(V$368*$D92,0),CONCATENATE(ROUND(V$368*$D91,0),"L"),ROUND(V$368*$D91,0)))</f>
        <v>46R</v>
      </c>
      <c r="W91" s="194" t="str">
        <f aca="false">IF(ROUND(W$368*$D91,0)=ROUND(W$368*$D90,0),CONCATENATE(ROUND(W$368*$D91,0),(IF(W92=CONCATENATE(ROUND(W$368*$D91,0),"R"),"C","R"))),IF(ROUND(W$368*$D91,0)=ROUND(W$368*$D92,0),CONCATENATE(ROUND(W$368*$D91,0),"L"),ROUND(W$368*$D91,0)))</f>
        <v>37L</v>
      </c>
      <c r="X91" s="194" t="str">
        <f aca="false">IF(ROUND(X$368*$D91,0)=ROUND(X$368*$D90,0),CONCATENATE(ROUND(X$368*$D91,0),(IF(X92=CONCATENATE(ROUND(X$368*$D91,0),"R"),"C","R"))),IF(ROUND(X$368*$D91,0)=ROUND(X$368*$D92,0),CONCATENATE(ROUND(X$368*$D91,0),"L"),ROUND(X$368*$D91,0)))</f>
        <v>42L</v>
      </c>
      <c r="Y91" s="194" t="str">
        <f aca="false">IF(ROUND(Y$368*$D91,0)=ROUND(Y$368*$D90,0),CONCATENATE(ROUND(Y$368*$D91,0),(IF(Y92=CONCATENATE(ROUND(Y$368*$D91,0),"R"),"C","R"))),IF(ROUND(Y$368*$D91,0)=ROUND(Y$368*$D92,0),CONCATENATE(ROUND(Y$368*$D91,0),"L"),ROUND(Y$368*$D91,0)))</f>
        <v>44R</v>
      </c>
      <c r="Z91" s="195" t="str">
        <f aca="false">IF(ROUND(Z$368*$D91,0)=ROUND(Z$368*$D90,0),CONCATENATE(ROUND(Z$368*$D91,0),(IF(Z92=CONCATENATE(ROUND(Z$368*$D91,0),"R"),"C","R"))),IF(ROUND(Z$368*$D91,0)=ROUND(Z$368*$D92,0),CONCATENATE(ROUND(Z$368*$D91,0),"L"),ROUND(Z$368*$D91,0)))</f>
        <v>34R</v>
      </c>
      <c r="AA91" s="195" t="str">
        <f aca="false">IF(ROUND(AA$368*$D91,0)=ROUND(AA$368*$D90,0),CONCATENATE(ROUND(AA$368*$D91,0),(IF(AA92=CONCATENATE(ROUND(AA$368*$D91,0),"R"),"C","R"))),IF(ROUND(AA$368*$D91,0)=ROUND(AA$368*$D92,0),CONCATENATE(ROUND(AA$368*$D91,0),"L"),ROUND(AA$368*$D91,0)))</f>
        <v>39R</v>
      </c>
      <c r="AB91" s="195" t="str">
        <f aca="false">IF(ROUND(AB$368*$D91,0)=ROUND(AB$368*$D90,0),CONCATENATE(ROUND(AB$368*$D91,0),(IF(AB92=CONCATENATE(ROUND(AB$368*$D91,0),"R"),"C","R"))),IF(ROUND(AB$368*$D91,0)=ROUND(AB$368*$D92,0),CONCATENATE(ROUND(AB$368*$D91,0),"L"),ROUND(AB$368*$D91,0)))</f>
        <v>42L</v>
      </c>
      <c r="AC91" s="196" t="str">
        <f aca="false">IF(ROUND(AC$368*$D91,0)=ROUND(AC$368*$D90,0),CONCATENATE(ROUND(AC$368*$D91,0),(IF(AC92=CONCATENATE(ROUND(AC$368*$D91,0),"R"),"C","R"))),IF(ROUND(AC$368*$D91,0)=ROUND(AC$368*$D92,0),CONCATENATE(ROUND(AC$368*$D91,0),"L"),ROUND(AC$368*$D91,0)))</f>
        <v>32L</v>
      </c>
      <c r="AD91" s="196" t="str">
        <f aca="false">IF(ROUND(AD$368*$D91,0)=ROUND(AD$368*$D90,0),CONCATENATE(ROUND(AD$368*$D91,0),(IF(AD92=CONCATENATE(ROUND(AD$368*$D91,0),"R"),"C","R"))),IF(ROUND(AD$368*$D91,0)=ROUND(AD$368*$D92,0),CONCATENATE(ROUND(AD$368*$D91,0),"L"),ROUND(AD$368*$D91,0)))</f>
        <v>37L</v>
      </c>
      <c r="AE91" s="196" t="str">
        <f aca="false">IF(ROUND(AE$368*$D91,0)=ROUND(AE$368*$D90,0),CONCATENATE(ROUND(AE$368*$D91,0),(IF(AE92=CONCATENATE(ROUND(AE$368*$D91,0),"R"),"C","R"))),IF(ROUND(AE$368*$D91,0)=ROUND(AE$368*$D92,0),CONCATENATE(ROUND(AE$368*$D91,0),"L"),ROUND(AE$368*$D91,0)))</f>
        <v>39R</v>
      </c>
      <c r="AF91" s="197" t="str">
        <f aca="false">IF(ROUND(AF$368*$D91,0)=ROUND(AF$368*$D90,0),CONCATENATE(ROUND(AF$368*$D91,0),(IF(AF92=CONCATENATE(ROUND(AF$368*$D91,0),"R"),"C","R"))),IF(ROUND(AF$368*$D91,0)=ROUND(AF$368*$D92,0),CONCATENATE(ROUND(AF$368*$D91,0),"L"),ROUND(AF$368*$D91,0)))</f>
        <v>29R</v>
      </c>
      <c r="AG91" s="197" t="str">
        <f aca="false">IF(ROUND(AG$368*$D91,0)=ROUND(AG$368*$D90,0),CONCATENATE(ROUND(AG$368*$D91,0),(IF(AG92=CONCATENATE(ROUND(AG$368*$D91,0),"R"),"C","R"))),IF(ROUND(AG$368*$D91,0)=ROUND(AG$368*$D92,0),CONCATENATE(ROUND(AG$368*$D91,0),"L"),ROUND(AG$368*$D91,0)))</f>
        <v>34R</v>
      </c>
      <c r="AH91" s="197" t="str">
        <f aca="false">IF(ROUND(AH$368*$D91,0)=ROUND(AH$368*$D90,0),CONCATENATE(ROUND(AH$368*$D91,0),(IF(AH92=CONCATENATE(ROUND(AH$368*$D91,0),"R"),"C","R"))),IF(ROUND(AH$368*$D91,0)=ROUND(AH$368*$D92,0),CONCATENATE(ROUND(AH$368*$D91,0),"L"),ROUND(AH$368*$D91,0)))</f>
        <v>37L</v>
      </c>
      <c r="AI91" s="198" t="str">
        <f aca="false">IF(ROUND(AI$368*$D91,0)=ROUND(AI$368*$D90,0),CONCATENATE(ROUND(AI$368*$D91,0),(IF(AI92=CONCATENATE(ROUND(AI$368*$D91,0),"R"),"C","R"))),IF(ROUND(AI$368*$D91,0)=ROUND(AI$368*$D92,0),CONCATENATE(ROUND(AI$368*$D91,0),"L"),ROUND(AI$368*$D91,0)))</f>
        <v>27C</v>
      </c>
      <c r="AJ91" s="198" t="str">
        <f aca="false">IF(ROUND(AJ$368*$D91,0)=ROUND(AJ$368*$D90,0),CONCATENATE(ROUND(AJ$368*$D91,0),(IF(AJ92=CONCATENATE(ROUND(AJ$368*$D91,0),"R"),"C","R"))),IF(ROUND(AJ$368*$D91,0)=ROUND(AJ$368*$D92,0),CONCATENATE(ROUND(AJ$368*$D91,0),"L"),ROUND(AJ$368*$D91,0)))</f>
        <v>32L</v>
      </c>
      <c r="AK91" s="198" t="str">
        <f aca="false">IF(ROUND(AK$368*$D91,0)=ROUND(AK$368*$D90,0),CONCATENATE(ROUND(AK$368*$D91,0),(IF(AK92=CONCATENATE(ROUND(AK$368*$D91,0),"R"),"C","R"))),IF(ROUND(AK$368*$D91,0)=ROUND(AK$368*$D92,0),CONCATENATE(ROUND(AK$368*$D91,0),"L"),ROUND(AK$368*$D91,0)))</f>
        <v>34R</v>
      </c>
    </row>
    <row r="92" customFormat="false" ht="13.5" hidden="false" customHeight="false" outlineLevel="0" collapsed="false">
      <c r="D92" s="199" t="n">
        <f aca="false">D91+0.2/72</f>
        <v>0.247222222222222</v>
      </c>
      <c r="E92" s="188" t="n">
        <f aca="false">IF(ROUND(E$368*$D92,0)=ROUND(E$368*$D91,0),CONCATENATE(ROUND(E$368*$D92,0),"R"),IF(ROUND(E$368*$D92,0)=ROUND(E$368*$D93,0),CONCATENATE(ROUND(E$368*$D92,0),"L"),ROUND(E$368*$D92,0)))</f>
        <v>92</v>
      </c>
      <c r="F92" s="188" t="n">
        <f aca="false">IF(ROUND(F$368*$D92,0)=ROUND(F$368*$D91,0),CONCATENATE(ROUND(F$368*$D92,0),"R"),IF(ROUND(F$368*$D92,0)=ROUND(F$368*$D93,0),CONCATENATE(ROUND(F$368*$D92,0),"L"),ROUND(F$368*$D92,0)))</f>
        <v>97</v>
      </c>
      <c r="G92" s="188" t="n">
        <f aca="false">IF(ROUND(G$368*$D92,0)=ROUND(G$368*$D91,0),CONCATENATE(ROUND(G$368*$D92,0),"R"),IF(ROUND(G$368*$D92,0)=ROUND(G$368*$D93,0),CONCATENATE(ROUND(G$368*$D92,0),"L"),ROUND(G$368*$D92,0)))</f>
        <v>99</v>
      </c>
      <c r="H92" s="189" t="n">
        <f aca="false">IF(ROUND(H$368*$D92,0)=ROUND(H$368*$D91,0),CONCATENATE(ROUND(H$368*$D92,0),"R"),IF(ROUND(H$368*$D92,0)=ROUND(H$368*$D93,0),CONCATENATE(ROUND(H$368*$D92,0),"L"),ROUND(H$368*$D92,0)))</f>
        <v>87</v>
      </c>
      <c r="I92" s="189" t="n">
        <f aca="false">IF(ROUND(I$368*$D92,0)=ROUND(I$368*$D91,0),CONCATENATE(ROUND(I$368*$D92,0),"R"),IF(ROUND(I$368*$D92,0)=ROUND(I$368*$D93,0),CONCATENATE(ROUND(I$368*$D92,0),"L"),ROUND(I$368*$D92,0)))</f>
        <v>92</v>
      </c>
      <c r="J92" s="189" t="n">
        <f aca="false">IF(ROUND(J$368*$D92,0)=ROUND(J$368*$D91,0),CONCATENATE(ROUND(J$368*$D92,0),"R"),IF(ROUND(J$368*$D92,0)=ROUND(J$368*$D93,0),CONCATENATE(ROUND(J$368*$D92,0),"L"),ROUND(J$368*$D92,0)))</f>
        <v>94</v>
      </c>
      <c r="K92" s="190" t="n">
        <f aca="false">IF(ROUND(K$368*$D92,0)=ROUND(K$368*$D91,0),CONCATENATE(ROUND(K$368*$D92,0),"R"),IF(ROUND(K$368*$D92,0)=ROUND(K$368*$D93,0),CONCATENATE(ROUND(K$368*$D92,0),"L"),ROUND(K$368*$D92,0)))</f>
        <v>82</v>
      </c>
      <c r="L92" s="190" t="n">
        <f aca="false">IF(ROUND(L$368*$D92,0)=ROUND(L$368*$D91,0),CONCATENATE(ROUND(L$368*$D92,0),"R"),IF(ROUND(L$368*$D92,0)=ROUND(L$368*$D93,0),CONCATENATE(ROUND(L$368*$D92,0),"L"),ROUND(L$368*$D92,0)))</f>
        <v>87</v>
      </c>
      <c r="M92" s="190" t="n">
        <f aca="false">IF(ROUND(M$368*$D92,0)=ROUND(M$368*$D91,0),CONCATENATE(ROUND(M$368*$D92,0),"R"),IF(ROUND(M$368*$D92,0)=ROUND(M$368*$D93,0),CONCATENATE(ROUND(M$368*$D92,0),"L"),ROUND(M$368*$D92,0)))</f>
        <v>89</v>
      </c>
      <c r="N92" s="191" t="str">
        <f aca="false">IF(ROUND(N$368*$D92,0)=ROUND(N$368*$D91,0),CONCATENATE(ROUND(N$368*$D92,0),(IF(N93=CONCATENATE(ROUND(N$368*$D92,0),"R"),"C","R"))),IF(ROUND(N$368*$D92,0)=ROUND(N$368*$D93,0),CONCATENATE(ROUND(N$368*$D92,0),"L"),ROUND(N$368*$D92,0)))</f>
        <v>45L</v>
      </c>
      <c r="O92" s="191" t="str">
        <f aca="false">IF(ROUND(O$368*$D92,0)=ROUND(O$368*$D91,0),CONCATENATE(ROUND(O$368*$D92,0),(IF(O93=CONCATENATE(ROUND(O$368*$D92,0),"R"),"C","R"))),IF(ROUND(O$368*$D92,0)=ROUND(O$368*$D93,0),CONCATENATE(ROUND(O$368*$D92,0),"L"),ROUND(O$368*$D92,0)))</f>
        <v>49R</v>
      </c>
      <c r="P92" s="191" t="n">
        <f aca="false">IF(ROUND(P$368*$D92,0)=ROUND(P$368*$D91,0),CONCATENATE(ROUND(P$368*$D92,0),(IF(P93=CONCATENATE(ROUND(P$368*$D92,0),"R"),"C","R"))),IF(ROUND(P$368*$D92,0)=ROUND(P$368*$D93,0),CONCATENATE(ROUND(P$368*$D92,0),"L"),ROUND(P$368*$D92,0)))</f>
        <v>52</v>
      </c>
      <c r="Q92" s="192" t="str">
        <f aca="false">IF(ROUND(Q$368*$D92,0)=ROUND(Q$368*$D91,0),CONCATENATE(ROUND(Q$368*$D92,0),(IF(Q93=CONCATENATE(ROUND(Q$368*$D92,0),"R"),"C","R"))),IF(ROUND(Q$368*$D92,0)=ROUND(Q$368*$D93,0),CONCATENATE(ROUND(Q$368*$D92,0),"L"),ROUND(Q$368*$D92,0)))</f>
        <v>42R</v>
      </c>
      <c r="R92" s="192" t="n">
        <f aca="false">IF(ROUND(R$368*$D92,0)=ROUND(R$368*$D91,0),CONCATENATE(ROUND(R$368*$D92,0),(IF(R93=CONCATENATE(ROUND(R$368*$D92,0),"R"),"C","R"))),IF(ROUND(R$368*$D92,0)=ROUND(R$368*$D93,0),CONCATENATE(ROUND(R$368*$D92,0),"L"),ROUND(R$368*$D92,0)))</f>
        <v>47</v>
      </c>
      <c r="S92" s="192" t="str">
        <f aca="false">IF(ROUND(S$368*$D92,0)=ROUND(S$368*$D91,0),CONCATENATE(ROUND(S$368*$D92,0),(IF(S93=CONCATENATE(ROUND(S$368*$D92,0),"R"),"C","R"))),IF(ROUND(S$368*$D92,0)=ROUND(S$368*$D93,0),CONCATENATE(ROUND(S$368*$D92,0),"L"),ROUND(S$368*$D92,0)))</f>
        <v>49R</v>
      </c>
      <c r="T92" s="193" t="str">
        <f aca="false">IF(ROUND(T$368*$D92,0)=ROUND(T$368*$D91,0),CONCATENATE(ROUND(T$368*$D92,0),(IF(T93=CONCATENATE(ROUND(T$368*$D92,0),"R"),"C","R"))),IF(ROUND(T$368*$D92,0)=ROUND(T$368*$D93,0),CONCATENATE(ROUND(T$368*$D92,0),"L"),ROUND(T$368*$D92,0)))</f>
        <v>40L</v>
      </c>
      <c r="U92" s="193" t="str">
        <f aca="false">IF(ROUND(U$368*$D92,0)=ROUND(U$368*$D91,0),CONCATENATE(ROUND(U$368*$D92,0),(IF(U93=CONCATENATE(ROUND(U$368*$D92,0),"R"),"C","R"))),IF(ROUND(U$368*$D92,0)=ROUND(U$368*$D93,0),CONCATENATE(ROUND(U$368*$D92,0),"L"),ROUND(U$368*$D92,0)))</f>
        <v>45L</v>
      </c>
      <c r="V92" s="193" t="n">
        <f aca="false">IF(ROUND(V$368*$D92,0)=ROUND(V$368*$D91,0),CONCATENATE(ROUND(V$368*$D92,0),(IF(V93=CONCATENATE(ROUND(V$368*$D92,0),"R"),"C","R"))),IF(ROUND(V$368*$D92,0)=ROUND(V$368*$D93,0),CONCATENATE(ROUND(V$368*$D92,0),"L"),ROUND(V$368*$D92,0)))</f>
        <v>47</v>
      </c>
      <c r="W92" s="194" t="str">
        <f aca="false">IF(ROUND(W$368*$D92,0)=ROUND(W$368*$D91,0),CONCATENATE(ROUND(W$368*$D92,0),(IF(W93=CONCATENATE(ROUND(W$368*$D92,0),"R"),"C","R"))),IF(ROUND(W$368*$D92,0)=ROUND(W$368*$D93,0),CONCATENATE(ROUND(W$368*$D92,0),"L"),ROUND(W$368*$D92,0)))</f>
        <v>37R</v>
      </c>
      <c r="X92" s="194" t="str">
        <f aca="false">IF(ROUND(X$368*$D92,0)=ROUND(X$368*$D91,0),CONCATENATE(ROUND(X$368*$D92,0),(IF(X93=CONCATENATE(ROUND(X$368*$D92,0),"R"),"C","R"))),IF(ROUND(X$368*$D92,0)=ROUND(X$368*$D93,0),CONCATENATE(ROUND(X$368*$D92,0),"L"),ROUND(X$368*$D92,0)))</f>
        <v>42R</v>
      </c>
      <c r="Y92" s="194" t="str">
        <f aca="false">IF(ROUND(Y$368*$D92,0)=ROUND(Y$368*$D91,0),CONCATENATE(ROUND(Y$368*$D92,0),(IF(Y93=CONCATENATE(ROUND(Y$368*$D92,0),"R"),"C","R"))),IF(ROUND(Y$368*$D92,0)=ROUND(Y$368*$D93,0),CONCATENATE(ROUND(Y$368*$D92,0),"L"),ROUND(Y$368*$D92,0)))</f>
        <v>45L</v>
      </c>
      <c r="Z92" s="195" t="str">
        <f aca="false">IF(ROUND(Z$368*$D92,0)=ROUND(Z$368*$D91,0),CONCATENATE(ROUND(Z$368*$D92,0),(IF(Z93=CONCATENATE(ROUND(Z$368*$D92,0),"R"),"C","R"))),IF(ROUND(Z$368*$D92,0)=ROUND(Z$368*$D93,0),CONCATENATE(ROUND(Z$368*$D92,0),"L"),ROUND(Z$368*$D92,0)))</f>
        <v>35L</v>
      </c>
      <c r="AA92" s="195" t="str">
        <f aca="false">IF(ROUND(AA$368*$D92,0)=ROUND(AA$368*$D91,0),CONCATENATE(ROUND(AA$368*$D92,0),(IF(AA93=CONCATENATE(ROUND(AA$368*$D92,0),"R"),"C","R"))),IF(ROUND(AA$368*$D92,0)=ROUND(AA$368*$D93,0),CONCATENATE(ROUND(AA$368*$D92,0),"L"),ROUND(AA$368*$D92,0)))</f>
        <v>40L</v>
      </c>
      <c r="AB92" s="195" t="str">
        <f aca="false">IF(ROUND(AB$368*$D92,0)=ROUND(AB$368*$D91,0),CONCATENATE(ROUND(AB$368*$D92,0),(IF(AB93=CONCATENATE(ROUND(AB$368*$D92,0),"R"),"C","R"))),IF(ROUND(AB$368*$D92,0)=ROUND(AB$368*$D93,0),CONCATENATE(ROUND(AB$368*$D92,0),"L"),ROUND(AB$368*$D92,0)))</f>
        <v>42R</v>
      </c>
      <c r="AC92" s="196" t="str">
        <f aca="false">IF(ROUND(AC$368*$D92,0)=ROUND(AC$368*$D91,0),CONCATENATE(ROUND(AC$368*$D92,0),(IF(AC93=CONCATENATE(ROUND(AC$368*$D92,0),"R"),"C","R"))),IF(ROUND(AC$368*$D92,0)=ROUND(AC$368*$D93,0),CONCATENATE(ROUND(AC$368*$D92,0),"L"),ROUND(AC$368*$D92,0)))</f>
        <v>32R</v>
      </c>
      <c r="AD92" s="196" t="str">
        <f aca="false">IF(ROUND(AD$368*$D92,0)=ROUND(AD$368*$D91,0),CONCATENATE(ROUND(AD$368*$D92,0),(IF(AD93=CONCATENATE(ROUND(AD$368*$D92,0),"R"),"C","R"))),IF(ROUND(AD$368*$D92,0)=ROUND(AD$368*$D93,0),CONCATENATE(ROUND(AD$368*$D92,0),"L"),ROUND(AD$368*$D92,0)))</f>
        <v>37R</v>
      </c>
      <c r="AE92" s="196" t="str">
        <f aca="false">IF(ROUND(AE$368*$D92,0)=ROUND(AE$368*$D91,0),CONCATENATE(ROUND(AE$368*$D92,0),(IF(AE93=CONCATENATE(ROUND(AE$368*$D92,0),"R"),"C","R"))),IF(ROUND(AE$368*$D92,0)=ROUND(AE$368*$D93,0),CONCATENATE(ROUND(AE$368*$D92,0),"L"),ROUND(AE$368*$D92,0)))</f>
        <v>40L</v>
      </c>
      <c r="AF92" s="197" t="str">
        <f aca="false">IF(ROUND(AF$368*$D92,0)=ROUND(AF$368*$D91,0),CONCATENATE(ROUND(AF$368*$D92,0),(IF(AF93=CONCATENATE(ROUND(AF$368*$D92,0),"R"),"C","R"))),IF(ROUND(AF$368*$D92,0)=ROUND(AF$368*$D93,0),CONCATENATE(ROUND(AF$368*$D92,0),"L"),ROUND(AF$368*$D92,0)))</f>
        <v>30L</v>
      </c>
      <c r="AG92" s="197" t="str">
        <f aca="false">IF(ROUND(AG$368*$D92,0)=ROUND(AG$368*$D91,0),CONCATENATE(ROUND(AG$368*$D92,0),(IF(AG93=CONCATENATE(ROUND(AG$368*$D92,0),"R"),"C","R"))),IF(ROUND(AG$368*$D92,0)=ROUND(AG$368*$D93,0),CONCATENATE(ROUND(AG$368*$D92,0),"L"),ROUND(AG$368*$D92,0)))</f>
        <v>35L</v>
      </c>
      <c r="AH92" s="197" t="str">
        <f aca="false">IF(ROUND(AH$368*$D92,0)=ROUND(AH$368*$D91,0),CONCATENATE(ROUND(AH$368*$D92,0),(IF(AH93=CONCATENATE(ROUND(AH$368*$D92,0),"R"),"C","R"))),IF(ROUND(AH$368*$D92,0)=ROUND(AH$368*$D93,0),CONCATENATE(ROUND(AH$368*$D92,0),"L"),ROUND(AH$368*$D92,0)))</f>
        <v>37R</v>
      </c>
      <c r="AI92" s="198" t="str">
        <f aca="false">IF(ROUND(AI$368*$D92,0)=ROUND(AI$368*$D91,0),CONCATENATE(ROUND(AI$368*$D92,0),(IF(AI93=CONCATENATE(ROUND(AI$368*$D92,0),"R"),"C","R"))),IF(ROUND(AI$368*$D92,0)=ROUND(AI$368*$D93,0),CONCATENATE(ROUND(AI$368*$D92,0),"L"),ROUND(AI$368*$D92,0)))</f>
        <v>27R</v>
      </c>
      <c r="AJ92" s="198" t="str">
        <f aca="false">IF(ROUND(AJ$368*$D92,0)=ROUND(AJ$368*$D91,0),CONCATENATE(ROUND(AJ$368*$D92,0),(IF(AJ93=CONCATENATE(ROUND(AJ$368*$D92,0),"R"),"C","R"))),IF(ROUND(AJ$368*$D92,0)=ROUND(AJ$368*$D93,0),CONCATENATE(ROUND(AJ$368*$D92,0),"L"),ROUND(AJ$368*$D92,0)))</f>
        <v>32R</v>
      </c>
      <c r="AK92" s="198" t="str">
        <f aca="false">IF(ROUND(AK$368*$D92,0)=ROUND(AK$368*$D91,0),CONCATENATE(ROUND(AK$368*$D92,0),(IF(AK93=CONCATENATE(ROUND(AK$368*$D92,0),"R"),"C","R"))),IF(ROUND(AK$368*$D92,0)=ROUND(AK$368*$D93,0),CONCATENATE(ROUND(AK$368*$D92,0),"L"),ROUND(AK$368*$D92,0)))</f>
        <v>35L</v>
      </c>
    </row>
    <row r="93" customFormat="false" ht="13.5" hidden="false" customHeight="false" outlineLevel="0" collapsed="false">
      <c r="D93" s="199" t="n">
        <f aca="false">D92+0.2/72</f>
        <v>0.25</v>
      </c>
      <c r="E93" s="188" t="n">
        <f aca="false">IF(ROUND(E$368*$D93,0)=ROUND(E$368*$D92,0),CONCATENATE(ROUND(E$368*$D93,0),"R"),IF(ROUND(E$368*$D93,0)=ROUND(E$368*$D94,0),CONCATENATE(ROUND(E$368*$D93,0),"L"),ROUND(E$368*$D93,0)))</f>
        <v>93</v>
      </c>
      <c r="F93" s="188" t="n">
        <f aca="false">IF(ROUND(F$368*$D93,0)=ROUND(F$368*$D92,0),CONCATENATE(ROUND(F$368*$D93,0),"R"),IF(ROUND(F$368*$D93,0)=ROUND(F$368*$D94,0),CONCATENATE(ROUND(F$368*$D93,0),"L"),ROUND(F$368*$D93,0)))</f>
        <v>98</v>
      </c>
      <c r="G93" s="188" t="n">
        <f aca="false">IF(ROUND(G$368*$D93,0)=ROUND(G$368*$D92,0),CONCATENATE(ROUND(G$368*$D93,0),"R"),IF(ROUND(G$368*$D93,0)=ROUND(G$368*$D94,0),CONCATENATE(ROUND(G$368*$D93,0),"L"),ROUND(G$368*$D93,0)))</f>
        <v>101</v>
      </c>
      <c r="H93" s="189" t="n">
        <f aca="false">IF(ROUND(H$368*$D93,0)=ROUND(H$368*$D92,0),CONCATENATE(ROUND(H$368*$D93,0),"R"),IF(ROUND(H$368*$D93,0)=ROUND(H$368*$D94,0),CONCATENATE(ROUND(H$368*$D93,0),"L"),ROUND(H$368*$D93,0)))</f>
        <v>88</v>
      </c>
      <c r="I93" s="189" t="n">
        <f aca="false">IF(ROUND(I$368*$D93,0)=ROUND(I$368*$D92,0),CONCATENATE(ROUND(I$368*$D93,0),"R"),IF(ROUND(I$368*$D93,0)=ROUND(I$368*$D94,0),CONCATENATE(ROUND(I$368*$D93,0),"L"),ROUND(I$368*$D93,0)))</f>
        <v>93</v>
      </c>
      <c r="J93" s="189" t="n">
        <f aca="false">IF(ROUND(J$368*$D93,0)=ROUND(J$368*$D92,0),CONCATENATE(ROUND(J$368*$D93,0),"R"),IF(ROUND(J$368*$D93,0)=ROUND(J$368*$D94,0),CONCATENATE(ROUND(J$368*$D93,0),"L"),ROUND(J$368*$D93,0)))</f>
        <v>95</v>
      </c>
      <c r="K93" s="190" t="n">
        <f aca="false">IF(ROUND(K$368*$D93,0)=ROUND(K$368*$D92,0),CONCATENATE(ROUND(K$368*$D93,0),"R"),IF(ROUND(K$368*$D93,0)=ROUND(K$368*$D94,0),CONCATENATE(ROUND(K$368*$D93,0),"L"),ROUND(K$368*$D93,0)))</f>
        <v>83</v>
      </c>
      <c r="L93" s="190" t="n">
        <f aca="false">IF(ROUND(L$368*$D93,0)=ROUND(L$368*$D92,0),CONCATENATE(ROUND(L$368*$D93,0),"R"),IF(ROUND(L$368*$D93,0)=ROUND(L$368*$D94,0),CONCATENATE(ROUND(L$368*$D93,0),"L"),ROUND(L$368*$D93,0)))</f>
        <v>88</v>
      </c>
      <c r="M93" s="190" t="n">
        <f aca="false">IF(ROUND(M$368*$D93,0)=ROUND(M$368*$D92,0),CONCATENATE(ROUND(M$368*$D93,0),"R"),IF(ROUND(M$368*$D93,0)=ROUND(M$368*$D94,0),CONCATENATE(ROUND(M$368*$D93,0),"L"),ROUND(M$368*$D93,0)))</f>
        <v>90</v>
      </c>
      <c r="N93" s="191" t="str">
        <f aca="false">IF(ROUND(N$368*$D93,0)=ROUND(N$368*$D92,0),CONCATENATE(ROUND(N$368*$D93,0),(IF(N94=CONCATENATE(ROUND(N$368*$D93,0),"R"),"C","R"))),IF(ROUND(N$368*$D93,0)=ROUND(N$368*$D94,0),CONCATENATE(ROUND(N$368*$D93,0),"L"),ROUND(N$368*$D93,0)))</f>
        <v>45R</v>
      </c>
      <c r="O93" s="191" t="n">
        <f aca="false">IF(ROUND(O$368*$D93,0)=ROUND(O$368*$D92,0),CONCATENATE(ROUND(O$368*$D93,0),(IF(O94=CONCATENATE(ROUND(O$368*$D93,0),"R"),"C","R"))),IF(ROUND(O$368*$D93,0)=ROUND(O$368*$D94,0),CONCATENATE(ROUND(O$368*$D93,0),"L"),ROUND(O$368*$D93,0)))</f>
        <v>50</v>
      </c>
      <c r="P93" s="191" t="str">
        <f aca="false">IF(ROUND(P$368*$D93,0)=ROUND(P$368*$D92,0),CONCATENATE(ROUND(P$368*$D93,0),(IF(P94=CONCATENATE(ROUND(P$368*$D93,0),"R"),"C","R"))),IF(ROUND(P$368*$D93,0)=ROUND(P$368*$D94,0),CONCATENATE(ROUND(P$368*$D93,0),"L"),ROUND(P$368*$D93,0)))</f>
        <v>53L</v>
      </c>
      <c r="Q93" s="192" t="str">
        <f aca="false">IF(ROUND(Q$368*$D93,0)=ROUND(Q$368*$D92,0),CONCATENATE(ROUND(Q$368*$D93,0),(IF(Q94=CONCATENATE(ROUND(Q$368*$D93,0),"R"),"C","R"))),IF(ROUND(Q$368*$D93,0)=ROUND(Q$368*$D94,0),CONCATENATE(ROUND(Q$368*$D93,0),"L"),ROUND(Q$368*$D93,0)))</f>
        <v>43L</v>
      </c>
      <c r="R93" s="192" t="str">
        <f aca="false">IF(ROUND(R$368*$D93,0)=ROUND(R$368*$D92,0),CONCATENATE(ROUND(R$368*$D93,0),(IF(R94=CONCATENATE(ROUND(R$368*$D93,0),"R"),"C","R"))),IF(ROUND(R$368*$D93,0)=ROUND(R$368*$D94,0),CONCATENATE(ROUND(R$368*$D93,0),"L"),ROUND(R$368*$D93,0)))</f>
        <v>48L</v>
      </c>
      <c r="S93" s="192" t="n">
        <f aca="false">IF(ROUND(S$368*$D93,0)=ROUND(S$368*$D92,0),CONCATENATE(ROUND(S$368*$D93,0),(IF(S94=CONCATENATE(ROUND(S$368*$D93,0),"R"),"C","R"))),IF(ROUND(S$368*$D93,0)=ROUND(S$368*$D94,0),CONCATENATE(ROUND(S$368*$D93,0),"L"),ROUND(S$368*$D93,0)))</f>
        <v>50</v>
      </c>
      <c r="T93" s="193" t="str">
        <f aca="false">IF(ROUND(T$368*$D93,0)=ROUND(T$368*$D92,0),CONCATENATE(ROUND(T$368*$D93,0),(IF(T94=CONCATENATE(ROUND(T$368*$D93,0),"R"),"C","R"))),IF(ROUND(T$368*$D93,0)=ROUND(T$368*$D94,0),CONCATENATE(ROUND(T$368*$D93,0),"L"),ROUND(T$368*$D93,0)))</f>
        <v>40C</v>
      </c>
      <c r="U93" s="193" t="str">
        <f aca="false">IF(ROUND(U$368*$D93,0)=ROUND(U$368*$D92,0),CONCATENATE(ROUND(U$368*$D93,0),(IF(U94=CONCATENATE(ROUND(U$368*$D93,0),"R"),"C","R"))),IF(ROUND(U$368*$D93,0)=ROUND(U$368*$D94,0),CONCATENATE(ROUND(U$368*$D93,0),"L"),ROUND(U$368*$D93,0)))</f>
        <v>45R</v>
      </c>
      <c r="V93" s="193" t="str">
        <f aca="false">IF(ROUND(V$368*$D93,0)=ROUND(V$368*$D92,0),CONCATENATE(ROUND(V$368*$D93,0),(IF(V94=CONCATENATE(ROUND(V$368*$D93,0),"R"),"C","R"))),IF(ROUND(V$368*$D93,0)=ROUND(V$368*$D94,0),CONCATENATE(ROUND(V$368*$D93,0),"L"),ROUND(V$368*$D93,0)))</f>
        <v>48L</v>
      </c>
      <c r="W93" s="194" t="str">
        <f aca="false">IF(ROUND(W$368*$D93,0)=ROUND(W$368*$D92,0),CONCATENATE(ROUND(W$368*$D93,0),(IF(W94=CONCATENATE(ROUND(W$368*$D93,0),"R"),"C","R"))),IF(ROUND(W$368*$D93,0)=ROUND(W$368*$D94,0),CONCATENATE(ROUND(W$368*$D93,0),"L"),ROUND(W$368*$D93,0)))</f>
        <v>38L</v>
      </c>
      <c r="X93" s="194" t="str">
        <f aca="false">IF(ROUND(X$368*$D93,0)=ROUND(X$368*$D92,0),CONCATENATE(ROUND(X$368*$D93,0),(IF(X94=CONCATENATE(ROUND(X$368*$D93,0),"R"),"C","R"))),IF(ROUND(X$368*$D93,0)=ROUND(X$368*$D94,0),CONCATENATE(ROUND(X$368*$D93,0),"L"),ROUND(X$368*$D93,0)))</f>
        <v>43L</v>
      </c>
      <c r="Y93" s="194" t="str">
        <f aca="false">IF(ROUND(Y$368*$D93,0)=ROUND(Y$368*$D92,0),CONCATENATE(ROUND(Y$368*$D93,0),(IF(Y94=CONCATENATE(ROUND(Y$368*$D93,0),"R"),"C","R"))),IF(ROUND(Y$368*$D93,0)=ROUND(Y$368*$D94,0),CONCATENATE(ROUND(Y$368*$D93,0),"L"),ROUND(Y$368*$D93,0)))</f>
        <v>45R</v>
      </c>
      <c r="Z93" s="195" t="str">
        <f aca="false">IF(ROUND(Z$368*$D93,0)=ROUND(Z$368*$D92,0),CONCATENATE(ROUND(Z$368*$D93,0),(IF(Z94=CONCATENATE(ROUND(Z$368*$D93,0),"R"),"C","R"))),IF(ROUND(Z$368*$D93,0)=ROUND(Z$368*$D94,0),CONCATENATE(ROUND(Z$368*$D93,0),"L"),ROUND(Z$368*$D93,0)))</f>
        <v>35C</v>
      </c>
      <c r="AA93" s="195" t="str">
        <f aca="false">IF(ROUND(AA$368*$D93,0)=ROUND(AA$368*$D92,0),CONCATENATE(ROUND(AA$368*$D93,0),(IF(AA94=CONCATENATE(ROUND(AA$368*$D93,0),"R"),"C","R"))),IF(ROUND(AA$368*$D93,0)=ROUND(AA$368*$D94,0),CONCATENATE(ROUND(AA$368*$D93,0),"L"),ROUND(AA$368*$D93,0)))</f>
        <v>40C</v>
      </c>
      <c r="AB93" s="195" t="str">
        <f aca="false">IF(ROUND(AB$368*$D93,0)=ROUND(AB$368*$D92,0),CONCATENATE(ROUND(AB$368*$D93,0),(IF(AB94=CONCATENATE(ROUND(AB$368*$D93,0),"R"),"C","R"))),IF(ROUND(AB$368*$D93,0)=ROUND(AB$368*$D94,0),CONCATENATE(ROUND(AB$368*$D93,0),"L"),ROUND(AB$368*$D93,0)))</f>
        <v>43L</v>
      </c>
      <c r="AC93" s="196" t="str">
        <f aca="false">IF(ROUND(AC$368*$D93,0)=ROUND(AC$368*$D92,0),CONCATENATE(ROUND(AC$368*$D93,0),(IF(AC94=CONCATENATE(ROUND(AC$368*$D93,0),"R"),"C","R"))),IF(ROUND(AC$368*$D93,0)=ROUND(AC$368*$D94,0),CONCATENATE(ROUND(AC$368*$D93,0),"L"),ROUND(AC$368*$D93,0)))</f>
        <v>33L</v>
      </c>
      <c r="AD93" s="196" t="str">
        <f aca="false">IF(ROUND(AD$368*$D93,0)=ROUND(AD$368*$D92,0),CONCATENATE(ROUND(AD$368*$D93,0),(IF(AD94=CONCATENATE(ROUND(AD$368*$D93,0),"R"),"C","R"))),IF(ROUND(AD$368*$D93,0)=ROUND(AD$368*$D94,0),CONCATENATE(ROUND(AD$368*$D93,0),"L"),ROUND(AD$368*$D93,0)))</f>
        <v>38L</v>
      </c>
      <c r="AE93" s="196" t="str">
        <f aca="false">IF(ROUND(AE$368*$D93,0)=ROUND(AE$368*$D92,0),CONCATENATE(ROUND(AE$368*$D93,0),(IF(AE94=CONCATENATE(ROUND(AE$368*$D93,0),"R"),"C","R"))),IF(ROUND(AE$368*$D93,0)=ROUND(AE$368*$D94,0),CONCATENATE(ROUND(AE$368*$D93,0),"L"),ROUND(AE$368*$D93,0)))</f>
        <v>40C</v>
      </c>
      <c r="AF93" s="197" t="str">
        <f aca="false">IF(ROUND(AF$368*$D93,0)=ROUND(AF$368*$D92,0),CONCATENATE(ROUND(AF$368*$D93,0),(IF(AF94=CONCATENATE(ROUND(AF$368*$D93,0),"R"),"C","R"))),IF(ROUND(AF$368*$D93,0)=ROUND(AF$368*$D94,0),CONCATENATE(ROUND(AF$368*$D93,0),"L"),ROUND(AF$368*$D93,0)))</f>
        <v>30C</v>
      </c>
      <c r="AG93" s="197" t="str">
        <f aca="false">IF(ROUND(AG$368*$D93,0)=ROUND(AG$368*$D92,0),CONCATENATE(ROUND(AG$368*$D93,0),(IF(AG94=CONCATENATE(ROUND(AG$368*$D93,0),"R"),"C","R"))),IF(ROUND(AG$368*$D93,0)=ROUND(AG$368*$D94,0),CONCATENATE(ROUND(AG$368*$D93,0),"L"),ROUND(AG$368*$D93,0)))</f>
        <v>35C</v>
      </c>
      <c r="AH93" s="197" t="str">
        <f aca="false">IF(ROUND(AH$368*$D93,0)=ROUND(AH$368*$D92,0),CONCATENATE(ROUND(AH$368*$D93,0),(IF(AH94=CONCATENATE(ROUND(AH$368*$D93,0),"R"),"C","R"))),IF(ROUND(AH$368*$D93,0)=ROUND(AH$368*$D94,0),CONCATENATE(ROUND(AH$368*$D93,0),"L"),ROUND(AH$368*$D93,0)))</f>
        <v>38L</v>
      </c>
      <c r="AI93" s="198" t="str">
        <f aca="false">IF(ROUND(AI$368*$D93,0)=ROUND(AI$368*$D92,0),CONCATENATE(ROUND(AI$368*$D93,0),(IF(AI94=CONCATENATE(ROUND(AI$368*$D93,0),"R"),"C","R"))),IF(ROUND(AI$368*$D93,0)=ROUND(AI$368*$D94,0),CONCATENATE(ROUND(AI$368*$D93,0),"L"),ROUND(AI$368*$D93,0)))</f>
        <v>28L</v>
      </c>
      <c r="AJ93" s="198" t="str">
        <f aca="false">IF(ROUND(AJ$368*$D93,0)=ROUND(AJ$368*$D92,0),CONCATENATE(ROUND(AJ$368*$D93,0),(IF(AJ94=CONCATENATE(ROUND(AJ$368*$D93,0),"R"),"C","R"))),IF(ROUND(AJ$368*$D93,0)=ROUND(AJ$368*$D94,0),CONCATENATE(ROUND(AJ$368*$D93,0),"L"),ROUND(AJ$368*$D93,0)))</f>
        <v>33L</v>
      </c>
      <c r="AK93" s="198" t="str">
        <f aca="false">IF(ROUND(AK$368*$D93,0)=ROUND(AK$368*$D92,0),CONCATENATE(ROUND(AK$368*$D93,0),(IF(AK94=CONCATENATE(ROUND(AK$368*$D93,0),"R"),"C","R"))),IF(ROUND(AK$368*$D93,0)=ROUND(AK$368*$D94,0),CONCATENATE(ROUND(AK$368*$D93,0),"L"),ROUND(AK$368*$D93,0)))</f>
        <v>35C</v>
      </c>
    </row>
    <row r="94" customFormat="false" ht="13.5" hidden="false" customHeight="false" outlineLevel="0" collapsed="false">
      <c r="D94" s="199" t="n">
        <f aca="false">D93+0.2/72</f>
        <v>0.252777777777777</v>
      </c>
      <c r="E94" s="188" t="n">
        <f aca="false">IF(ROUND(E$368*$D94,0)=ROUND(E$368*$D93,0),CONCATENATE(ROUND(E$368*$D94,0),"R"),IF(ROUND(E$368*$D94,0)=ROUND(E$368*$D95,0),CONCATENATE(ROUND(E$368*$D94,0),"L"),ROUND(E$368*$D94,0)))</f>
        <v>94</v>
      </c>
      <c r="F94" s="188" t="n">
        <f aca="false">IF(ROUND(F$368*$D94,0)=ROUND(F$368*$D93,0),CONCATENATE(ROUND(F$368*$D94,0),"R"),IF(ROUND(F$368*$D94,0)=ROUND(F$368*$D95,0),CONCATENATE(ROUND(F$368*$D94,0),"L"),ROUND(F$368*$D94,0)))</f>
        <v>99</v>
      </c>
      <c r="G94" s="188" t="n">
        <f aca="false">IF(ROUND(G$368*$D94,0)=ROUND(G$368*$D93,0),CONCATENATE(ROUND(G$368*$D94,0),"R"),IF(ROUND(G$368*$D94,0)=ROUND(G$368*$D95,0),CONCATENATE(ROUND(G$368*$D94,0),"L"),ROUND(G$368*$D94,0)))</f>
        <v>102</v>
      </c>
      <c r="H94" s="189" t="n">
        <f aca="false">IF(ROUND(H$368*$D94,0)=ROUND(H$368*$D93,0),CONCATENATE(ROUND(H$368*$D94,0),"R"),IF(ROUND(H$368*$D94,0)=ROUND(H$368*$D95,0),CONCATENATE(ROUND(H$368*$D94,0),"L"),ROUND(H$368*$D94,0)))</f>
        <v>89</v>
      </c>
      <c r="I94" s="189" t="n">
        <f aca="false">IF(ROUND(I$368*$D94,0)=ROUND(I$368*$D93,0),CONCATENATE(ROUND(I$368*$D94,0),"R"),IF(ROUND(I$368*$D94,0)=ROUND(I$368*$D95,0),CONCATENATE(ROUND(I$368*$D94,0),"L"),ROUND(I$368*$D94,0)))</f>
        <v>94</v>
      </c>
      <c r="J94" s="189" t="n">
        <f aca="false">IF(ROUND(J$368*$D94,0)=ROUND(J$368*$D93,0),CONCATENATE(ROUND(J$368*$D94,0),"R"),IF(ROUND(J$368*$D94,0)=ROUND(J$368*$D95,0),CONCATENATE(ROUND(J$368*$D94,0),"L"),ROUND(J$368*$D94,0)))</f>
        <v>97</v>
      </c>
      <c r="K94" s="190" t="n">
        <f aca="false">IF(ROUND(K$368*$D94,0)=ROUND(K$368*$D93,0),CONCATENATE(ROUND(K$368*$D94,0),"R"),IF(ROUND(K$368*$D94,0)=ROUND(K$368*$D95,0),CONCATENATE(ROUND(K$368*$D94,0),"L"),ROUND(K$368*$D94,0)))</f>
        <v>84</v>
      </c>
      <c r="L94" s="190" t="n">
        <f aca="false">IF(ROUND(L$368*$D94,0)=ROUND(L$368*$D93,0),CONCATENATE(ROUND(L$368*$D94,0),"R"),IF(ROUND(L$368*$D94,0)=ROUND(L$368*$D95,0),CONCATENATE(ROUND(L$368*$D94,0),"L"),ROUND(L$368*$D94,0)))</f>
        <v>89</v>
      </c>
      <c r="M94" s="190" t="n">
        <f aca="false">IF(ROUND(M$368*$D94,0)=ROUND(M$368*$D93,0),CONCATENATE(ROUND(M$368*$D94,0),"R"),IF(ROUND(M$368*$D94,0)=ROUND(M$368*$D95,0),CONCATENATE(ROUND(M$368*$D94,0),"L"),ROUND(M$368*$D94,0)))</f>
        <v>92</v>
      </c>
      <c r="N94" s="191" t="str">
        <f aca="false">IF(ROUND(N$368*$D94,0)=ROUND(N$368*$D93,0),CONCATENATE(ROUND(N$368*$D94,0),(IF(N95=CONCATENATE(ROUND(N$368*$D94,0),"R"),"C","R"))),IF(ROUND(N$368*$D94,0)=ROUND(N$368*$D95,0),CONCATENATE(ROUND(N$368*$D94,0),"L"),ROUND(N$368*$D94,0)))</f>
        <v>46L</v>
      </c>
      <c r="O94" s="191" t="str">
        <f aca="false">IF(ROUND(O$368*$D94,0)=ROUND(O$368*$D93,0),CONCATENATE(ROUND(O$368*$D94,0),(IF(O95=CONCATENATE(ROUND(O$368*$D94,0),"R"),"C","R"))),IF(ROUND(O$368*$D94,0)=ROUND(O$368*$D95,0),CONCATENATE(ROUND(O$368*$D94,0),"L"),ROUND(O$368*$D94,0)))</f>
        <v>51L</v>
      </c>
      <c r="P94" s="191" t="str">
        <f aca="false">IF(ROUND(P$368*$D94,0)=ROUND(P$368*$D93,0),CONCATENATE(ROUND(P$368*$D94,0),(IF(P95=CONCATENATE(ROUND(P$368*$D94,0),"R"),"C","R"))),IF(ROUND(P$368*$D94,0)=ROUND(P$368*$D95,0),CONCATENATE(ROUND(P$368*$D94,0),"L"),ROUND(P$368*$D94,0)))</f>
        <v>53R</v>
      </c>
      <c r="Q94" s="192" t="str">
        <f aca="false">IF(ROUND(Q$368*$D94,0)=ROUND(Q$368*$D93,0),CONCATENATE(ROUND(Q$368*$D94,0),(IF(Q95=CONCATENATE(ROUND(Q$368*$D94,0),"R"),"C","R"))),IF(ROUND(Q$368*$D94,0)=ROUND(Q$368*$D95,0),CONCATENATE(ROUND(Q$368*$D94,0),"L"),ROUND(Q$368*$D94,0)))</f>
        <v>43C</v>
      </c>
      <c r="R94" s="192" t="str">
        <f aca="false">IF(ROUND(R$368*$D94,0)=ROUND(R$368*$D93,0),CONCATENATE(ROUND(R$368*$D94,0),(IF(R95=CONCATENATE(ROUND(R$368*$D94,0),"R"),"C","R"))),IF(ROUND(R$368*$D94,0)=ROUND(R$368*$D95,0),CONCATENATE(ROUND(R$368*$D94,0),"L"),ROUND(R$368*$D94,0)))</f>
        <v>48R</v>
      </c>
      <c r="S94" s="192" t="str">
        <f aca="false">IF(ROUND(S$368*$D94,0)=ROUND(S$368*$D93,0),CONCATENATE(ROUND(S$368*$D94,0),(IF(S95=CONCATENATE(ROUND(S$368*$D94,0),"R"),"C","R"))),IF(ROUND(S$368*$D94,0)=ROUND(S$368*$D95,0),CONCATENATE(ROUND(S$368*$D94,0),"L"),ROUND(S$368*$D94,0)))</f>
        <v>51L</v>
      </c>
      <c r="T94" s="193" t="str">
        <f aca="false">IF(ROUND(T$368*$D94,0)=ROUND(T$368*$D93,0),CONCATENATE(ROUND(T$368*$D94,0),(IF(T95=CONCATENATE(ROUND(T$368*$D94,0),"R"),"C","R"))),IF(ROUND(T$368*$D94,0)=ROUND(T$368*$D95,0),CONCATENATE(ROUND(T$368*$D94,0),"L"),ROUND(T$368*$D94,0)))</f>
        <v>40R</v>
      </c>
      <c r="U94" s="193" t="str">
        <f aca="false">IF(ROUND(U$368*$D94,0)=ROUND(U$368*$D93,0),CONCATENATE(ROUND(U$368*$D94,0),(IF(U95=CONCATENATE(ROUND(U$368*$D94,0),"R"),"C","R"))),IF(ROUND(U$368*$D94,0)=ROUND(U$368*$D95,0),CONCATENATE(ROUND(U$368*$D94,0),"L"),ROUND(U$368*$D94,0)))</f>
        <v>46L</v>
      </c>
      <c r="V94" s="193" t="str">
        <f aca="false">IF(ROUND(V$368*$D94,0)=ROUND(V$368*$D93,0),CONCATENATE(ROUND(V$368*$D94,0),(IF(V95=CONCATENATE(ROUND(V$368*$D94,0),"R"),"C","R"))),IF(ROUND(V$368*$D94,0)=ROUND(V$368*$D95,0),CONCATENATE(ROUND(V$368*$D94,0),"L"),ROUND(V$368*$D94,0)))</f>
        <v>48R</v>
      </c>
      <c r="W94" s="194" t="str">
        <f aca="false">IF(ROUND(W$368*$D94,0)=ROUND(W$368*$D93,0),CONCATENATE(ROUND(W$368*$D94,0),(IF(W95=CONCATENATE(ROUND(W$368*$D94,0),"R"),"C","R"))),IF(ROUND(W$368*$D94,0)=ROUND(W$368*$D95,0),CONCATENATE(ROUND(W$368*$D94,0),"L"),ROUND(W$368*$D94,0)))</f>
        <v>38C</v>
      </c>
      <c r="X94" s="194" t="str">
        <f aca="false">IF(ROUND(X$368*$D94,0)=ROUND(X$368*$D93,0),CONCATENATE(ROUND(X$368*$D94,0),(IF(X95=CONCATENATE(ROUND(X$368*$D94,0),"R"),"C","R"))),IF(ROUND(X$368*$D94,0)=ROUND(X$368*$D95,0),CONCATENATE(ROUND(X$368*$D94,0),"L"),ROUND(X$368*$D94,0)))</f>
        <v>43C</v>
      </c>
      <c r="Y94" s="194" t="str">
        <f aca="false">IF(ROUND(Y$368*$D94,0)=ROUND(Y$368*$D93,0),CONCATENATE(ROUND(Y$368*$D94,0),(IF(Y95=CONCATENATE(ROUND(Y$368*$D94,0),"R"),"C","R"))),IF(ROUND(Y$368*$D94,0)=ROUND(Y$368*$D95,0),CONCATENATE(ROUND(Y$368*$D94,0),"L"),ROUND(Y$368*$D94,0)))</f>
        <v>46L</v>
      </c>
      <c r="Z94" s="195" t="str">
        <f aca="false">IF(ROUND(Z$368*$D94,0)=ROUND(Z$368*$D93,0),CONCATENATE(ROUND(Z$368*$D94,0),(IF(Z95=CONCATENATE(ROUND(Z$368*$D94,0),"R"),"C","R"))),IF(ROUND(Z$368*$D94,0)=ROUND(Z$368*$D95,0),CONCATENATE(ROUND(Z$368*$D94,0),"L"),ROUND(Z$368*$D94,0)))</f>
        <v>35R</v>
      </c>
      <c r="AA94" s="195" t="str">
        <f aca="false">IF(ROUND(AA$368*$D94,0)=ROUND(AA$368*$D93,0),CONCATENATE(ROUND(AA$368*$D94,0),(IF(AA95=CONCATENATE(ROUND(AA$368*$D94,0),"R"),"C","R"))),IF(ROUND(AA$368*$D94,0)=ROUND(AA$368*$D95,0),CONCATENATE(ROUND(AA$368*$D94,0),"L"),ROUND(AA$368*$D94,0)))</f>
        <v>40R</v>
      </c>
      <c r="AB94" s="195" t="str">
        <f aca="false">IF(ROUND(AB$368*$D94,0)=ROUND(AB$368*$D93,0),CONCATENATE(ROUND(AB$368*$D94,0),(IF(AB95=CONCATENATE(ROUND(AB$368*$D94,0),"R"),"C","R"))),IF(ROUND(AB$368*$D94,0)=ROUND(AB$368*$D95,0),CONCATENATE(ROUND(AB$368*$D94,0),"L"),ROUND(AB$368*$D94,0)))</f>
        <v>43C</v>
      </c>
      <c r="AC94" s="196" t="str">
        <f aca="false">IF(ROUND(AC$368*$D94,0)=ROUND(AC$368*$D93,0),CONCATENATE(ROUND(AC$368*$D94,0),(IF(AC95=CONCATENATE(ROUND(AC$368*$D94,0),"R"),"C","R"))),IF(ROUND(AC$368*$D94,0)=ROUND(AC$368*$D95,0),CONCATENATE(ROUND(AC$368*$D94,0),"L"),ROUND(AC$368*$D94,0)))</f>
        <v>33C</v>
      </c>
      <c r="AD94" s="196" t="str">
        <f aca="false">IF(ROUND(AD$368*$D94,0)=ROUND(AD$368*$D93,0),CONCATENATE(ROUND(AD$368*$D94,0),(IF(AD95=CONCATENATE(ROUND(AD$368*$D94,0),"R"),"C","R"))),IF(ROUND(AD$368*$D94,0)=ROUND(AD$368*$D95,0),CONCATENATE(ROUND(AD$368*$D94,0),"L"),ROUND(AD$368*$D94,0)))</f>
        <v>38C</v>
      </c>
      <c r="AE94" s="196" t="str">
        <f aca="false">IF(ROUND(AE$368*$D94,0)=ROUND(AE$368*$D93,0),CONCATENATE(ROUND(AE$368*$D94,0),(IF(AE95=CONCATENATE(ROUND(AE$368*$D94,0),"R"),"C","R"))),IF(ROUND(AE$368*$D94,0)=ROUND(AE$368*$D95,0),CONCATENATE(ROUND(AE$368*$D94,0),"L"),ROUND(AE$368*$D94,0)))</f>
        <v>40R</v>
      </c>
      <c r="AF94" s="197" t="str">
        <f aca="false">IF(ROUND(AF$368*$D94,0)=ROUND(AF$368*$D93,0),CONCATENATE(ROUND(AF$368*$D94,0),(IF(AF95=CONCATENATE(ROUND(AF$368*$D94,0),"R"),"C","R"))),IF(ROUND(AF$368*$D94,0)=ROUND(AF$368*$D95,0),CONCATENATE(ROUND(AF$368*$D94,0),"L"),ROUND(AF$368*$D94,0)))</f>
        <v>30R</v>
      </c>
      <c r="AG94" s="197" t="str">
        <f aca="false">IF(ROUND(AG$368*$D94,0)=ROUND(AG$368*$D93,0),CONCATENATE(ROUND(AG$368*$D94,0),(IF(AG95=CONCATENATE(ROUND(AG$368*$D94,0),"R"),"C","R"))),IF(ROUND(AG$368*$D94,0)=ROUND(AG$368*$D95,0),CONCATENATE(ROUND(AG$368*$D94,0),"L"),ROUND(AG$368*$D94,0)))</f>
        <v>35R</v>
      </c>
      <c r="AH94" s="197" t="str">
        <f aca="false">IF(ROUND(AH$368*$D94,0)=ROUND(AH$368*$D93,0),CONCATENATE(ROUND(AH$368*$D94,0),(IF(AH95=CONCATENATE(ROUND(AH$368*$D94,0),"R"),"C","R"))),IF(ROUND(AH$368*$D94,0)=ROUND(AH$368*$D95,0),CONCATENATE(ROUND(AH$368*$D94,0),"L"),ROUND(AH$368*$D94,0)))</f>
        <v>38C</v>
      </c>
      <c r="AI94" s="198" t="str">
        <f aca="false">IF(ROUND(AI$368*$D94,0)=ROUND(AI$368*$D93,0),CONCATENATE(ROUND(AI$368*$D94,0),(IF(AI95=CONCATENATE(ROUND(AI$368*$D94,0),"R"),"C","R"))),IF(ROUND(AI$368*$D94,0)=ROUND(AI$368*$D95,0),CONCATENATE(ROUND(AI$368*$D94,0),"L"),ROUND(AI$368*$D94,0)))</f>
        <v>28R</v>
      </c>
      <c r="AJ94" s="198" t="str">
        <f aca="false">IF(ROUND(AJ$368*$D94,0)=ROUND(AJ$368*$D93,0),CONCATENATE(ROUND(AJ$368*$D94,0),(IF(AJ95=CONCATENATE(ROUND(AJ$368*$D94,0),"R"),"C","R"))),IF(ROUND(AJ$368*$D94,0)=ROUND(AJ$368*$D95,0),CONCATENATE(ROUND(AJ$368*$D94,0),"L"),ROUND(AJ$368*$D94,0)))</f>
        <v>33C</v>
      </c>
      <c r="AK94" s="198" t="str">
        <f aca="false">IF(ROUND(AK$368*$D94,0)=ROUND(AK$368*$D93,0),CONCATENATE(ROUND(AK$368*$D94,0),(IF(AK95=CONCATENATE(ROUND(AK$368*$D94,0),"R"),"C","R"))),IF(ROUND(AK$368*$D94,0)=ROUND(AK$368*$D95,0),CONCATENATE(ROUND(AK$368*$D94,0),"L"),ROUND(AK$368*$D94,0)))</f>
        <v>35R</v>
      </c>
    </row>
    <row r="95" customFormat="false" ht="13.5" hidden="false" customHeight="false" outlineLevel="0" collapsed="false">
      <c r="D95" s="199" t="n">
        <f aca="false">D94+0.2/72</f>
        <v>0.255555555555555</v>
      </c>
      <c r="E95" s="188" t="n">
        <f aca="false">IF(ROUND(E$368*$D95,0)=ROUND(E$368*$D94,0),CONCATENATE(ROUND(E$368*$D95,0),"R"),IF(ROUND(E$368*$D95,0)=ROUND(E$368*$D96,0),CONCATENATE(ROUND(E$368*$D95,0),"L"),ROUND(E$368*$D95,0)))</f>
        <v>95</v>
      </c>
      <c r="F95" s="188" t="n">
        <f aca="false">IF(ROUND(F$368*$D95,0)=ROUND(F$368*$D94,0),CONCATENATE(ROUND(F$368*$D95,0),"R"),IF(ROUND(F$368*$D95,0)=ROUND(F$368*$D96,0),CONCATENATE(ROUND(F$368*$D95,0),"L"),ROUND(F$368*$D95,0)))</f>
        <v>100</v>
      </c>
      <c r="G95" s="188" t="n">
        <f aca="false">IF(ROUND(G$368*$D95,0)=ROUND(G$368*$D94,0),CONCATENATE(ROUND(G$368*$D95,0),"R"),IF(ROUND(G$368*$D95,0)=ROUND(G$368*$D96,0),CONCATENATE(ROUND(G$368*$D95,0),"L"),ROUND(G$368*$D95,0)))</f>
        <v>103</v>
      </c>
      <c r="H95" s="189" t="n">
        <f aca="false">IF(ROUND(H$368*$D95,0)=ROUND(H$368*$D94,0),CONCATENATE(ROUND(H$368*$D95,0),"R"),IF(ROUND(H$368*$D95,0)=ROUND(H$368*$D96,0),CONCATENATE(ROUND(H$368*$D95,0),"L"),ROUND(H$368*$D95,0)))</f>
        <v>90</v>
      </c>
      <c r="I95" s="189" t="n">
        <f aca="false">IF(ROUND(I$368*$D95,0)=ROUND(I$368*$D94,0),CONCATENATE(ROUND(I$368*$D95,0),"R"),IF(ROUND(I$368*$D95,0)=ROUND(I$368*$D96,0),CONCATENATE(ROUND(I$368*$D95,0),"L"),ROUND(I$368*$D95,0)))</f>
        <v>95</v>
      </c>
      <c r="J95" s="189" t="n">
        <f aca="false">IF(ROUND(J$368*$D95,0)=ROUND(J$368*$D94,0),CONCATENATE(ROUND(J$368*$D95,0),"R"),IF(ROUND(J$368*$D95,0)=ROUND(J$368*$D96,0),CONCATENATE(ROUND(J$368*$D95,0),"L"),ROUND(J$368*$D95,0)))</f>
        <v>98</v>
      </c>
      <c r="K95" s="190" t="n">
        <f aca="false">IF(ROUND(K$368*$D95,0)=ROUND(K$368*$D94,0),CONCATENATE(ROUND(K$368*$D95,0),"R"),IF(ROUND(K$368*$D95,0)=ROUND(K$368*$D96,0),CONCATENATE(ROUND(K$368*$D95,0),"L"),ROUND(K$368*$D95,0)))</f>
        <v>85</v>
      </c>
      <c r="L95" s="190" t="n">
        <f aca="false">IF(ROUND(L$368*$D95,0)=ROUND(L$368*$D94,0),CONCATENATE(ROUND(L$368*$D95,0),"R"),IF(ROUND(L$368*$D95,0)=ROUND(L$368*$D96,0),CONCATENATE(ROUND(L$368*$D95,0),"L"),ROUND(L$368*$D95,0)))</f>
        <v>90</v>
      </c>
      <c r="M95" s="190" t="n">
        <f aca="false">IF(ROUND(M$368*$D95,0)=ROUND(M$368*$D94,0),CONCATENATE(ROUND(M$368*$D95,0),"R"),IF(ROUND(M$368*$D95,0)=ROUND(M$368*$D96,0),CONCATENATE(ROUND(M$368*$D95,0),"L"),ROUND(M$368*$D95,0)))</f>
        <v>93</v>
      </c>
      <c r="N95" s="191" t="str">
        <f aca="false">IF(ROUND(N$368*$D95,0)=ROUND(N$368*$D94,0),CONCATENATE(ROUND(N$368*$D95,0),(IF(N96=CONCATENATE(ROUND(N$368*$D95,0),"R"),"C","R"))),IF(ROUND(N$368*$D95,0)=ROUND(N$368*$D96,0),CONCATENATE(ROUND(N$368*$D95,0),"L"),ROUND(N$368*$D95,0)))</f>
        <v>46R</v>
      </c>
      <c r="O95" s="191" t="str">
        <f aca="false">IF(ROUND(O$368*$D95,0)=ROUND(O$368*$D94,0),CONCATENATE(ROUND(O$368*$D95,0),(IF(O96=CONCATENATE(ROUND(O$368*$D95,0),"R"),"C","R"))),IF(ROUND(O$368*$D95,0)=ROUND(O$368*$D96,0),CONCATENATE(ROUND(O$368*$D95,0),"L"),ROUND(O$368*$D95,0)))</f>
        <v>51R</v>
      </c>
      <c r="P95" s="191" t="str">
        <f aca="false">IF(ROUND(P$368*$D95,0)=ROUND(P$368*$D94,0),CONCATENATE(ROUND(P$368*$D95,0),(IF(P96=CONCATENATE(ROUND(P$368*$D95,0),"R"),"C","R"))),IF(ROUND(P$368*$D95,0)=ROUND(P$368*$D96,0),CONCATENATE(ROUND(P$368*$D95,0),"L"),ROUND(P$368*$D95,0)))</f>
        <v>54L</v>
      </c>
      <c r="Q95" s="192" t="str">
        <f aca="false">IF(ROUND(Q$368*$D95,0)=ROUND(Q$368*$D94,0),CONCATENATE(ROUND(Q$368*$D95,0),(IF(Q96=CONCATENATE(ROUND(Q$368*$D95,0),"R"),"C","R"))),IF(ROUND(Q$368*$D95,0)=ROUND(Q$368*$D96,0),CONCATENATE(ROUND(Q$368*$D95,0),"L"),ROUND(Q$368*$D95,0)))</f>
        <v>43R</v>
      </c>
      <c r="R95" s="192" t="str">
        <f aca="false">IF(ROUND(R$368*$D95,0)=ROUND(R$368*$D94,0),CONCATENATE(ROUND(R$368*$D95,0),(IF(R96=CONCATENATE(ROUND(R$368*$D95,0),"R"),"C","R"))),IF(ROUND(R$368*$D95,0)=ROUND(R$368*$D96,0),CONCATENATE(ROUND(R$368*$D95,0),"L"),ROUND(R$368*$D95,0)))</f>
        <v>49L</v>
      </c>
      <c r="S95" s="192" t="str">
        <f aca="false">IF(ROUND(S$368*$D95,0)=ROUND(S$368*$D94,0),CONCATENATE(ROUND(S$368*$D95,0),(IF(S96=CONCATENATE(ROUND(S$368*$D95,0),"R"),"C","R"))),IF(ROUND(S$368*$D95,0)=ROUND(S$368*$D96,0),CONCATENATE(ROUND(S$368*$D95,0),"L"),ROUND(S$368*$D95,0)))</f>
        <v>51R</v>
      </c>
      <c r="T95" s="193" t="str">
        <f aca="false">IF(ROUND(T$368*$D95,0)=ROUND(T$368*$D94,0),CONCATENATE(ROUND(T$368*$D95,0),(IF(T96=CONCATENATE(ROUND(T$368*$D95,0),"R"),"C","R"))),IF(ROUND(T$368*$D95,0)=ROUND(T$368*$D96,0),CONCATENATE(ROUND(T$368*$D95,0),"L"),ROUND(T$368*$D95,0)))</f>
        <v>41L</v>
      </c>
      <c r="U95" s="193" t="str">
        <f aca="false">IF(ROUND(U$368*$D95,0)=ROUND(U$368*$D94,0),CONCATENATE(ROUND(U$368*$D95,0),(IF(U96=CONCATENATE(ROUND(U$368*$D95,0),"R"),"C","R"))),IF(ROUND(U$368*$D95,0)=ROUND(U$368*$D96,0),CONCATENATE(ROUND(U$368*$D95,0),"L"),ROUND(U$368*$D95,0)))</f>
        <v>46R</v>
      </c>
      <c r="V95" s="193" t="str">
        <f aca="false">IF(ROUND(V$368*$D95,0)=ROUND(V$368*$D94,0),CONCATENATE(ROUND(V$368*$D95,0),(IF(V96=CONCATENATE(ROUND(V$368*$D95,0),"R"),"C","R"))),IF(ROUND(V$368*$D95,0)=ROUND(V$368*$D96,0),CONCATENATE(ROUND(V$368*$D95,0),"L"),ROUND(V$368*$D95,0)))</f>
        <v>49L</v>
      </c>
      <c r="W95" s="194" t="str">
        <f aca="false">IF(ROUND(W$368*$D95,0)=ROUND(W$368*$D94,0),CONCATENATE(ROUND(W$368*$D95,0),(IF(W96=CONCATENATE(ROUND(W$368*$D95,0),"R"),"C","R"))),IF(ROUND(W$368*$D95,0)=ROUND(W$368*$D96,0),CONCATENATE(ROUND(W$368*$D95,0),"L"),ROUND(W$368*$D95,0)))</f>
        <v>38R</v>
      </c>
      <c r="X95" s="194" t="str">
        <f aca="false">IF(ROUND(X$368*$D95,0)=ROUND(X$368*$D94,0),CONCATENATE(ROUND(X$368*$D95,0),(IF(X96=CONCATENATE(ROUND(X$368*$D95,0),"R"),"C","R"))),IF(ROUND(X$368*$D95,0)=ROUND(X$368*$D96,0),CONCATENATE(ROUND(X$368*$D95,0),"L"),ROUND(X$368*$D95,0)))</f>
        <v>43R</v>
      </c>
      <c r="Y95" s="194" t="str">
        <f aca="false">IF(ROUND(Y$368*$D95,0)=ROUND(Y$368*$D94,0),CONCATENATE(ROUND(Y$368*$D95,0),(IF(Y96=CONCATENATE(ROUND(Y$368*$D95,0),"R"),"C","R"))),IF(ROUND(Y$368*$D95,0)=ROUND(Y$368*$D96,0),CONCATENATE(ROUND(Y$368*$D95,0),"L"),ROUND(Y$368*$D95,0)))</f>
        <v>46R</v>
      </c>
      <c r="Z95" s="195" t="str">
        <f aca="false">IF(ROUND(Z$368*$D95,0)=ROUND(Z$368*$D94,0),CONCATENATE(ROUND(Z$368*$D95,0),(IF(Z96=CONCATENATE(ROUND(Z$368*$D95,0),"R"),"C","R"))),IF(ROUND(Z$368*$D95,0)=ROUND(Z$368*$D96,0),CONCATENATE(ROUND(Z$368*$D95,0),"L"),ROUND(Z$368*$D95,0)))</f>
        <v>36L</v>
      </c>
      <c r="AA95" s="195" t="str">
        <f aca="false">IF(ROUND(AA$368*$D95,0)=ROUND(AA$368*$D94,0),CONCATENATE(ROUND(AA$368*$D95,0),(IF(AA96=CONCATENATE(ROUND(AA$368*$D95,0),"R"),"C","R"))),IF(ROUND(AA$368*$D95,0)=ROUND(AA$368*$D96,0),CONCATENATE(ROUND(AA$368*$D95,0),"L"),ROUND(AA$368*$D95,0)))</f>
        <v>41L</v>
      </c>
      <c r="AB95" s="195" t="str">
        <f aca="false">IF(ROUND(AB$368*$D95,0)=ROUND(AB$368*$D94,0),CONCATENATE(ROUND(AB$368*$D95,0),(IF(AB96=CONCATENATE(ROUND(AB$368*$D95,0),"R"),"C","R"))),IF(ROUND(AB$368*$D95,0)=ROUND(AB$368*$D96,0),CONCATENATE(ROUND(AB$368*$D95,0),"L"),ROUND(AB$368*$D95,0)))</f>
        <v>43R</v>
      </c>
      <c r="AC95" s="196" t="str">
        <f aca="false">IF(ROUND(AC$368*$D95,0)=ROUND(AC$368*$D94,0),CONCATENATE(ROUND(AC$368*$D95,0),(IF(AC96=CONCATENATE(ROUND(AC$368*$D95,0),"R"),"C","R"))),IF(ROUND(AC$368*$D95,0)=ROUND(AC$368*$D96,0),CONCATENATE(ROUND(AC$368*$D95,0),"L"),ROUND(AC$368*$D95,0)))</f>
        <v>33R</v>
      </c>
      <c r="AD95" s="196" t="str">
        <f aca="false">IF(ROUND(AD$368*$D95,0)=ROUND(AD$368*$D94,0),CONCATENATE(ROUND(AD$368*$D95,0),(IF(AD96=CONCATENATE(ROUND(AD$368*$D95,0),"R"),"C","R"))),IF(ROUND(AD$368*$D95,0)=ROUND(AD$368*$D96,0),CONCATENATE(ROUND(AD$368*$D95,0),"L"),ROUND(AD$368*$D95,0)))</f>
        <v>38R</v>
      </c>
      <c r="AE95" s="196" t="str">
        <f aca="false">IF(ROUND(AE$368*$D95,0)=ROUND(AE$368*$D94,0),CONCATENATE(ROUND(AE$368*$D95,0),(IF(AE96=CONCATENATE(ROUND(AE$368*$D95,0),"R"),"C","R"))),IF(ROUND(AE$368*$D95,0)=ROUND(AE$368*$D96,0),CONCATENATE(ROUND(AE$368*$D95,0),"L"),ROUND(AE$368*$D95,0)))</f>
        <v>41L</v>
      </c>
      <c r="AF95" s="197" t="str">
        <f aca="false">IF(ROUND(AF$368*$D95,0)=ROUND(AF$368*$D94,0),CONCATENATE(ROUND(AF$368*$D95,0),(IF(AF96=CONCATENATE(ROUND(AF$368*$D95,0),"R"),"C","R"))),IF(ROUND(AF$368*$D95,0)=ROUND(AF$368*$D96,0),CONCATENATE(ROUND(AF$368*$D95,0),"L"),ROUND(AF$368*$D95,0)))</f>
        <v>31L</v>
      </c>
      <c r="AG95" s="197" t="str">
        <f aca="false">IF(ROUND(AG$368*$D95,0)=ROUND(AG$368*$D94,0),CONCATENATE(ROUND(AG$368*$D95,0),(IF(AG96=CONCATENATE(ROUND(AG$368*$D95,0),"R"),"C","R"))),IF(ROUND(AG$368*$D95,0)=ROUND(AG$368*$D96,0),CONCATENATE(ROUND(AG$368*$D95,0),"L"),ROUND(AG$368*$D95,0)))</f>
        <v>36L</v>
      </c>
      <c r="AH95" s="197" t="str">
        <f aca="false">IF(ROUND(AH$368*$D95,0)=ROUND(AH$368*$D94,0),CONCATENATE(ROUND(AH$368*$D95,0),(IF(AH96=CONCATENATE(ROUND(AH$368*$D95,0),"R"),"C","R"))),IF(ROUND(AH$368*$D95,0)=ROUND(AH$368*$D96,0),CONCATENATE(ROUND(AH$368*$D95,0),"L"),ROUND(AH$368*$D95,0)))</f>
        <v>38R</v>
      </c>
      <c r="AI95" s="198" t="str">
        <f aca="false">IF(ROUND(AI$368*$D95,0)=ROUND(AI$368*$D94,0),CONCATENATE(ROUND(AI$368*$D95,0),(IF(AI96=CONCATENATE(ROUND(AI$368*$D95,0),"R"),"C","R"))),IF(ROUND(AI$368*$D95,0)=ROUND(AI$368*$D96,0),CONCATENATE(ROUND(AI$368*$D95,0),"L"),ROUND(AI$368*$D95,0)))</f>
        <v>28C</v>
      </c>
      <c r="AJ95" s="198" t="str">
        <f aca="false">IF(ROUND(AJ$368*$D95,0)=ROUND(AJ$368*$D94,0),CONCATENATE(ROUND(AJ$368*$D95,0),(IF(AJ96=CONCATENATE(ROUND(AJ$368*$D95,0),"R"),"C","R"))),IF(ROUND(AJ$368*$D95,0)=ROUND(AJ$368*$D96,0),CONCATENATE(ROUND(AJ$368*$D95,0),"L"),ROUND(AJ$368*$D95,0)))</f>
        <v>33R</v>
      </c>
      <c r="AK95" s="198" t="str">
        <f aca="false">IF(ROUND(AK$368*$D95,0)=ROUND(AK$368*$D94,0),CONCATENATE(ROUND(AK$368*$D95,0),(IF(AK96=CONCATENATE(ROUND(AK$368*$D95,0),"R"),"C","R"))),IF(ROUND(AK$368*$D95,0)=ROUND(AK$368*$D96,0),CONCATENATE(ROUND(AK$368*$D95,0),"L"),ROUND(AK$368*$D95,0)))</f>
        <v>36L</v>
      </c>
    </row>
    <row r="96" customFormat="false" ht="13.5" hidden="false" customHeight="false" outlineLevel="0" collapsed="false">
      <c r="D96" s="199" t="n">
        <f aca="false">D95+0.2/72</f>
        <v>0.258333333333333</v>
      </c>
      <c r="E96" s="188" t="n">
        <f aca="false">IF(ROUND(E$368*$D96,0)=ROUND(E$368*$D95,0),CONCATENATE(ROUND(E$368*$D96,0),"R"),IF(ROUND(E$368*$D96,0)=ROUND(E$368*$D97,0),CONCATENATE(ROUND(E$368*$D96,0),"L"),ROUND(E$368*$D96,0)))</f>
        <v>96</v>
      </c>
      <c r="F96" s="188" t="n">
        <f aca="false">IF(ROUND(F$368*$D96,0)=ROUND(F$368*$D95,0),CONCATENATE(ROUND(F$368*$D96,0),"R"),IF(ROUND(F$368*$D96,0)=ROUND(F$368*$D97,0),CONCATENATE(ROUND(F$368*$D96,0),"L"),ROUND(F$368*$D96,0)))</f>
        <v>101</v>
      </c>
      <c r="G96" s="188" t="n">
        <f aca="false">IF(ROUND(G$368*$D96,0)=ROUND(G$368*$D95,0),CONCATENATE(ROUND(G$368*$D96,0),"R"),IF(ROUND(G$368*$D96,0)=ROUND(G$368*$D97,0),CONCATENATE(ROUND(G$368*$D96,0),"L"),ROUND(G$368*$D96,0)))</f>
        <v>104</v>
      </c>
      <c r="H96" s="189" t="n">
        <f aca="false">IF(ROUND(H$368*$D96,0)=ROUND(H$368*$D95,0),CONCATENATE(ROUND(H$368*$D96,0),"R"),IF(ROUND(H$368*$D96,0)=ROUND(H$368*$D97,0),CONCATENATE(ROUND(H$368*$D96,0),"L"),ROUND(H$368*$D96,0)))</f>
        <v>91</v>
      </c>
      <c r="I96" s="189" t="n">
        <f aca="false">IF(ROUND(I$368*$D96,0)=ROUND(I$368*$D95,0),CONCATENATE(ROUND(I$368*$D96,0),"R"),IF(ROUND(I$368*$D96,0)=ROUND(I$368*$D97,0),CONCATENATE(ROUND(I$368*$D96,0),"L"),ROUND(I$368*$D96,0)))</f>
        <v>96</v>
      </c>
      <c r="J96" s="189" t="n">
        <f aca="false">IF(ROUND(J$368*$D96,0)=ROUND(J$368*$D95,0),CONCATENATE(ROUND(J$368*$D96,0),"R"),IF(ROUND(J$368*$D96,0)=ROUND(J$368*$D97,0),CONCATENATE(ROUND(J$368*$D96,0),"L"),ROUND(J$368*$D96,0)))</f>
        <v>99</v>
      </c>
      <c r="K96" s="190" t="n">
        <f aca="false">IF(ROUND(K$368*$D96,0)=ROUND(K$368*$D95,0),CONCATENATE(ROUND(K$368*$D96,0),"R"),IF(ROUND(K$368*$D96,0)=ROUND(K$368*$D97,0),CONCATENATE(ROUND(K$368*$D96,0),"L"),ROUND(K$368*$D96,0)))</f>
        <v>86</v>
      </c>
      <c r="L96" s="190" t="n">
        <f aca="false">IF(ROUND(L$368*$D96,0)=ROUND(L$368*$D95,0),CONCATENATE(ROUND(L$368*$D96,0),"R"),IF(ROUND(L$368*$D96,0)=ROUND(L$368*$D97,0),CONCATENATE(ROUND(L$368*$D96,0),"L"),ROUND(L$368*$D96,0)))</f>
        <v>91</v>
      </c>
      <c r="M96" s="190" t="n">
        <f aca="false">IF(ROUND(M$368*$D96,0)=ROUND(M$368*$D95,0),CONCATENATE(ROUND(M$368*$D96,0),"R"),IF(ROUND(M$368*$D96,0)=ROUND(M$368*$D97,0),CONCATENATE(ROUND(M$368*$D96,0),"L"),ROUND(M$368*$D96,0)))</f>
        <v>94</v>
      </c>
      <c r="N96" s="191" t="str">
        <f aca="false">IF(ROUND(N$368*$D96,0)=ROUND(N$368*$D95,0),CONCATENATE(ROUND(N$368*$D96,0),(IF(N97=CONCATENATE(ROUND(N$368*$D96,0),"R"),"C","R"))),IF(ROUND(N$368*$D96,0)=ROUND(N$368*$D97,0),CONCATENATE(ROUND(N$368*$D96,0),"L"),ROUND(N$368*$D96,0)))</f>
        <v>47L</v>
      </c>
      <c r="O96" s="191" t="str">
        <f aca="false">IF(ROUND(O$368*$D96,0)=ROUND(O$368*$D95,0),CONCATENATE(ROUND(O$368*$D96,0),(IF(O97=CONCATENATE(ROUND(O$368*$D96,0),"R"),"C","R"))),IF(ROUND(O$368*$D96,0)=ROUND(O$368*$D97,0),CONCATENATE(ROUND(O$368*$D96,0),"L"),ROUND(O$368*$D96,0)))</f>
        <v>52L</v>
      </c>
      <c r="P96" s="191" t="str">
        <f aca="false">IF(ROUND(P$368*$D96,0)=ROUND(P$368*$D95,0),CONCATENATE(ROUND(P$368*$D96,0),(IF(P97=CONCATENATE(ROUND(P$368*$D96,0),"R"),"C","R"))),IF(ROUND(P$368*$D96,0)=ROUND(P$368*$D97,0),CONCATENATE(ROUND(P$368*$D96,0),"L"),ROUND(P$368*$D96,0)))</f>
        <v>54R</v>
      </c>
      <c r="Q96" s="192" t="str">
        <f aca="false">IF(ROUND(Q$368*$D96,0)=ROUND(Q$368*$D95,0),CONCATENATE(ROUND(Q$368*$D96,0),(IF(Q97=CONCATENATE(ROUND(Q$368*$D96,0),"R"),"C","R"))),IF(ROUND(Q$368*$D96,0)=ROUND(Q$368*$D97,0),CONCATENATE(ROUND(Q$368*$D96,0),"L"),ROUND(Q$368*$D96,0)))</f>
        <v>44L</v>
      </c>
      <c r="R96" s="192" t="str">
        <f aca="false">IF(ROUND(R$368*$D96,0)=ROUND(R$368*$D95,0),CONCATENATE(ROUND(R$368*$D96,0),(IF(R97=CONCATENATE(ROUND(R$368*$D96,0),"R"),"C","R"))),IF(ROUND(R$368*$D96,0)=ROUND(R$368*$D97,0),CONCATENATE(ROUND(R$368*$D96,0),"L"),ROUND(R$368*$D96,0)))</f>
        <v>49R</v>
      </c>
      <c r="S96" s="192" t="str">
        <f aca="false">IF(ROUND(S$368*$D96,0)=ROUND(S$368*$D95,0),CONCATENATE(ROUND(S$368*$D96,0),(IF(S97=CONCATENATE(ROUND(S$368*$D96,0),"R"),"C","R"))),IF(ROUND(S$368*$D96,0)=ROUND(S$368*$D97,0),CONCATENATE(ROUND(S$368*$D96,0),"L"),ROUND(S$368*$D96,0)))</f>
        <v>52L</v>
      </c>
      <c r="T96" s="193" t="str">
        <f aca="false">IF(ROUND(T$368*$D96,0)=ROUND(T$368*$D95,0),CONCATENATE(ROUND(T$368*$D96,0),(IF(T97=CONCATENATE(ROUND(T$368*$D96,0),"R"),"C","R"))),IF(ROUND(T$368*$D96,0)=ROUND(T$368*$D97,0),CONCATENATE(ROUND(T$368*$D96,0),"L"),ROUND(T$368*$D96,0)))</f>
        <v>41R</v>
      </c>
      <c r="U96" s="193" t="str">
        <f aca="false">IF(ROUND(U$368*$D96,0)=ROUND(U$368*$D95,0),CONCATENATE(ROUND(U$368*$D96,0),(IF(U97=CONCATENATE(ROUND(U$368*$D96,0),"R"),"C","R"))),IF(ROUND(U$368*$D96,0)=ROUND(U$368*$D97,0),CONCATENATE(ROUND(U$368*$D96,0),"L"),ROUND(U$368*$D96,0)))</f>
        <v>47L</v>
      </c>
      <c r="V96" s="193" t="str">
        <f aca="false">IF(ROUND(V$368*$D96,0)=ROUND(V$368*$D95,0),CONCATENATE(ROUND(V$368*$D96,0),(IF(V97=CONCATENATE(ROUND(V$368*$D96,0),"R"),"C","R"))),IF(ROUND(V$368*$D96,0)=ROUND(V$368*$D97,0),CONCATENATE(ROUND(V$368*$D96,0),"L"),ROUND(V$368*$D96,0)))</f>
        <v>49R</v>
      </c>
      <c r="W96" s="194" t="str">
        <f aca="false">IF(ROUND(W$368*$D96,0)=ROUND(W$368*$D95,0),CONCATENATE(ROUND(W$368*$D96,0),(IF(W97=CONCATENATE(ROUND(W$368*$D96,0),"R"),"C","R"))),IF(ROUND(W$368*$D96,0)=ROUND(W$368*$D97,0),CONCATENATE(ROUND(W$368*$D96,0),"L"),ROUND(W$368*$D96,0)))</f>
        <v>39L</v>
      </c>
      <c r="X96" s="194" t="str">
        <f aca="false">IF(ROUND(X$368*$D96,0)=ROUND(X$368*$D95,0),CONCATENATE(ROUND(X$368*$D96,0),(IF(X97=CONCATENATE(ROUND(X$368*$D96,0),"R"),"C","R"))),IF(ROUND(X$368*$D96,0)=ROUND(X$368*$D97,0),CONCATENATE(ROUND(X$368*$D96,0),"L"),ROUND(X$368*$D96,0)))</f>
        <v>44L</v>
      </c>
      <c r="Y96" s="194" t="str">
        <f aca="false">IF(ROUND(Y$368*$D96,0)=ROUND(Y$368*$D95,0),CONCATENATE(ROUND(Y$368*$D96,0),(IF(Y97=CONCATENATE(ROUND(Y$368*$D96,0),"R"),"C","R"))),IF(ROUND(Y$368*$D96,0)=ROUND(Y$368*$D97,0),CONCATENATE(ROUND(Y$368*$D96,0),"L"),ROUND(Y$368*$D96,0)))</f>
        <v>47L</v>
      </c>
      <c r="Z96" s="195" t="str">
        <f aca="false">IF(ROUND(Z$368*$D96,0)=ROUND(Z$368*$D95,0),CONCATENATE(ROUND(Z$368*$D96,0),(IF(Z97=CONCATENATE(ROUND(Z$368*$D96,0),"R"),"C","R"))),IF(ROUND(Z$368*$D96,0)=ROUND(Z$368*$D97,0),CONCATENATE(ROUND(Z$368*$D96,0),"L"),ROUND(Z$368*$D96,0)))</f>
        <v>36R</v>
      </c>
      <c r="AA96" s="195" t="str">
        <f aca="false">IF(ROUND(AA$368*$D96,0)=ROUND(AA$368*$D95,0),CONCATENATE(ROUND(AA$368*$D96,0),(IF(AA97=CONCATENATE(ROUND(AA$368*$D96,0),"R"),"C","R"))),IF(ROUND(AA$368*$D96,0)=ROUND(AA$368*$D97,0),CONCATENATE(ROUND(AA$368*$D96,0),"L"),ROUND(AA$368*$D96,0)))</f>
        <v>41R</v>
      </c>
      <c r="AB96" s="195" t="str">
        <f aca="false">IF(ROUND(AB$368*$D96,0)=ROUND(AB$368*$D95,0),CONCATENATE(ROUND(AB$368*$D96,0),(IF(AB97=CONCATENATE(ROUND(AB$368*$D96,0),"R"),"C","R"))),IF(ROUND(AB$368*$D96,0)=ROUND(AB$368*$D97,0),CONCATENATE(ROUND(AB$368*$D96,0),"L"),ROUND(AB$368*$D96,0)))</f>
        <v>44L</v>
      </c>
      <c r="AC96" s="196" t="str">
        <f aca="false">IF(ROUND(AC$368*$D96,0)=ROUND(AC$368*$D95,0),CONCATENATE(ROUND(AC$368*$D96,0),(IF(AC97=CONCATENATE(ROUND(AC$368*$D96,0),"R"),"C","R"))),IF(ROUND(AC$368*$D96,0)=ROUND(AC$368*$D97,0),CONCATENATE(ROUND(AC$368*$D96,0),"L"),ROUND(AC$368*$D96,0)))</f>
        <v>34L</v>
      </c>
      <c r="AD96" s="196" t="str">
        <f aca="false">IF(ROUND(AD$368*$D96,0)=ROUND(AD$368*$D95,0),CONCATENATE(ROUND(AD$368*$D96,0),(IF(AD97=CONCATENATE(ROUND(AD$368*$D96,0),"R"),"C","R"))),IF(ROUND(AD$368*$D96,0)=ROUND(AD$368*$D97,0),CONCATENATE(ROUND(AD$368*$D96,0),"L"),ROUND(AD$368*$D96,0)))</f>
        <v>39L</v>
      </c>
      <c r="AE96" s="196" t="str">
        <f aca="false">IF(ROUND(AE$368*$D96,0)=ROUND(AE$368*$D95,0),CONCATENATE(ROUND(AE$368*$D96,0),(IF(AE97=CONCATENATE(ROUND(AE$368*$D96,0),"R"),"C","R"))),IF(ROUND(AE$368*$D96,0)=ROUND(AE$368*$D97,0),CONCATENATE(ROUND(AE$368*$D96,0),"L"),ROUND(AE$368*$D96,0)))</f>
        <v>41R</v>
      </c>
      <c r="AF96" s="197" t="str">
        <f aca="false">IF(ROUND(AF$368*$D96,0)=ROUND(AF$368*$D95,0),CONCATENATE(ROUND(AF$368*$D96,0),(IF(AF97=CONCATENATE(ROUND(AF$368*$D96,0),"R"),"C","R"))),IF(ROUND(AF$368*$D96,0)=ROUND(AF$368*$D97,0),CONCATENATE(ROUND(AF$368*$D96,0),"L"),ROUND(AF$368*$D96,0)))</f>
        <v>31C</v>
      </c>
      <c r="AG96" s="197" t="str">
        <f aca="false">IF(ROUND(AG$368*$D96,0)=ROUND(AG$368*$D95,0),CONCATENATE(ROUND(AG$368*$D96,0),(IF(AG97=CONCATENATE(ROUND(AG$368*$D96,0),"R"),"C","R"))),IF(ROUND(AG$368*$D96,0)=ROUND(AG$368*$D97,0),CONCATENATE(ROUND(AG$368*$D96,0),"L"),ROUND(AG$368*$D96,0)))</f>
        <v>36R</v>
      </c>
      <c r="AH96" s="197" t="str">
        <f aca="false">IF(ROUND(AH$368*$D96,0)=ROUND(AH$368*$D95,0),CONCATENATE(ROUND(AH$368*$D96,0),(IF(AH97=CONCATENATE(ROUND(AH$368*$D96,0),"R"),"C","R"))),IF(ROUND(AH$368*$D96,0)=ROUND(AH$368*$D97,0),CONCATENATE(ROUND(AH$368*$D96,0),"L"),ROUND(AH$368*$D96,0)))</f>
        <v>39L</v>
      </c>
      <c r="AI96" s="198" t="str">
        <f aca="false">IF(ROUND(AI$368*$D96,0)=ROUND(AI$368*$D95,0),CONCATENATE(ROUND(AI$368*$D96,0),(IF(AI97=CONCATENATE(ROUND(AI$368*$D96,0),"R"),"C","R"))),IF(ROUND(AI$368*$D96,0)=ROUND(AI$368*$D97,0),CONCATENATE(ROUND(AI$368*$D96,0),"L"),ROUND(AI$368*$D96,0)))</f>
        <v>28R</v>
      </c>
      <c r="AJ96" s="198" t="str">
        <f aca="false">IF(ROUND(AJ$368*$D96,0)=ROUND(AJ$368*$D95,0),CONCATENATE(ROUND(AJ$368*$D96,0),(IF(AJ97=CONCATENATE(ROUND(AJ$368*$D96,0),"R"),"C","R"))),IF(ROUND(AJ$368*$D96,0)=ROUND(AJ$368*$D97,0),CONCATENATE(ROUND(AJ$368*$D96,0),"L"),ROUND(AJ$368*$D96,0)))</f>
        <v>34L</v>
      </c>
      <c r="AK96" s="198" t="str">
        <f aca="false">IF(ROUND(AK$368*$D96,0)=ROUND(AK$368*$D95,0),CONCATENATE(ROUND(AK$368*$D96,0),(IF(AK97=CONCATENATE(ROUND(AK$368*$D96,0),"R"),"C","R"))),IF(ROUND(AK$368*$D96,0)=ROUND(AK$368*$D97,0),CONCATENATE(ROUND(AK$368*$D96,0),"L"),ROUND(AK$368*$D96,0)))</f>
        <v>36R</v>
      </c>
    </row>
    <row r="97" customFormat="false" ht="13.5" hidden="false" customHeight="false" outlineLevel="0" collapsed="false">
      <c r="D97" s="199" t="n">
        <f aca="false">D96+0.2/72</f>
        <v>0.261111111111111</v>
      </c>
      <c r="E97" s="188" t="n">
        <f aca="false">IF(ROUND(E$368*$D97,0)=ROUND(E$368*$D96,0),CONCATENATE(ROUND(E$368*$D97,0),"R"),IF(ROUND(E$368*$D97,0)=ROUND(E$368*$D98,0),CONCATENATE(ROUND(E$368*$D97,0),"L"),ROUND(E$368*$D97,0)))</f>
        <v>97</v>
      </c>
      <c r="F97" s="188" t="n">
        <f aca="false">IF(ROUND(F$368*$D97,0)=ROUND(F$368*$D96,0),CONCATENATE(ROUND(F$368*$D97,0),"R"),IF(ROUND(F$368*$D97,0)=ROUND(F$368*$D98,0),CONCATENATE(ROUND(F$368*$D97,0),"L"),ROUND(F$368*$D97,0)))</f>
        <v>102</v>
      </c>
      <c r="G97" s="188" t="n">
        <f aca="false">IF(ROUND(G$368*$D97,0)=ROUND(G$368*$D96,0),CONCATENATE(ROUND(G$368*$D97,0),"R"),IF(ROUND(G$368*$D97,0)=ROUND(G$368*$D98,0),CONCATENATE(ROUND(G$368*$D97,0),"L"),ROUND(G$368*$D97,0)))</f>
        <v>105</v>
      </c>
      <c r="H97" s="189" t="n">
        <f aca="false">IF(ROUND(H$368*$D97,0)=ROUND(H$368*$D96,0),CONCATENATE(ROUND(H$368*$D97,0),"R"),IF(ROUND(H$368*$D97,0)=ROUND(H$368*$D98,0),CONCATENATE(ROUND(H$368*$D97,0),"L"),ROUND(H$368*$D97,0)))</f>
        <v>92</v>
      </c>
      <c r="I97" s="189" t="n">
        <f aca="false">IF(ROUND(I$368*$D97,0)=ROUND(I$368*$D96,0),CONCATENATE(ROUND(I$368*$D97,0),"R"),IF(ROUND(I$368*$D97,0)=ROUND(I$368*$D98,0),CONCATENATE(ROUND(I$368*$D97,0),"L"),ROUND(I$368*$D97,0)))</f>
        <v>97</v>
      </c>
      <c r="J97" s="189" t="n">
        <f aca="false">IF(ROUND(J$368*$D97,0)=ROUND(J$368*$D96,0),CONCATENATE(ROUND(J$368*$D97,0),"R"),IF(ROUND(J$368*$D97,0)=ROUND(J$368*$D98,0),CONCATENATE(ROUND(J$368*$D97,0),"L"),ROUND(J$368*$D97,0)))</f>
        <v>100</v>
      </c>
      <c r="K97" s="190" t="n">
        <f aca="false">IF(ROUND(K$368*$D97,0)=ROUND(K$368*$D96,0),CONCATENATE(ROUND(K$368*$D97,0),"R"),IF(ROUND(K$368*$D97,0)=ROUND(K$368*$D98,0),CONCATENATE(ROUND(K$368*$D97,0),"L"),ROUND(K$368*$D97,0)))</f>
        <v>87</v>
      </c>
      <c r="L97" s="190" t="n">
        <f aca="false">IF(ROUND(L$368*$D97,0)=ROUND(L$368*$D96,0),CONCATENATE(ROUND(L$368*$D97,0),"R"),IF(ROUND(L$368*$D97,0)=ROUND(L$368*$D98,0),CONCATENATE(ROUND(L$368*$D97,0),"L"),ROUND(L$368*$D97,0)))</f>
        <v>92</v>
      </c>
      <c r="M97" s="190" t="n">
        <f aca="false">IF(ROUND(M$368*$D97,0)=ROUND(M$368*$D96,0),CONCATENATE(ROUND(M$368*$D97,0),"R"),IF(ROUND(M$368*$D97,0)=ROUND(M$368*$D98,0),CONCATENATE(ROUND(M$368*$D97,0),"L"),ROUND(M$368*$D97,0)))</f>
        <v>95</v>
      </c>
      <c r="N97" s="191" t="str">
        <f aca="false">IF(ROUND(N$368*$D97,0)=ROUND(N$368*$D96,0),CONCATENATE(ROUND(N$368*$D97,0),(IF(N98=CONCATENATE(ROUND(N$368*$D97,0),"R"),"C","R"))),IF(ROUND(N$368*$D97,0)=ROUND(N$368*$D98,0),CONCATENATE(ROUND(N$368*$D97,0),"L"),ROUND(N$368*$D97,0)))</f>
        <v>47R</v>
      </c>
      <c r="O97" s="191" t="str">
        <f aca="false">IF(ROUND(O$368*$D97,0)=ROUND(O$368*$D96,0),CONCATENATE(ROUND(O$368*$D97,0),(IF(O98=CONCATENATE(ROUND(O$368*$D97,0),"R"),"C","R"))),IF(ROUND(O$368*$D97,0)=ROUND(O$368*$D98,0),CONCATENATE(ROUND(O$368*$D97,0),"L"),ROUND(O$368*$D97,0)))</f>
        <v>52R</v>
      </c>
      <c r="P97" s="191" t="str">
        <f aca="false">IF(ROUND(P$368*$D97,0)=ROUND(P$368*$D96,0),CONCATENATE(ROUND(P$368*$D97,0),(IF(P98=CONCATENATE(ROUND(P$368*$D97,0),"R"),"C","R"))),IF(ROUND(P$368*$D97,0)=ROUND(P$368*$D98,0),CONCATENATE(ROUND(P$368*$D97,0),"L"),ROUND(P$368*$D97,0)))</f>
        <v>55L</v>
      </c>
      <c r="Q97" s="192" t="str">
        <f aca="false">IF(ROUND(Q$368*$D97,0)=ROUND(Q$368*$D96,0),CONCATENATE(ROUND(Q$368*$D97,0),(IF(Q98=CONCATENATE(ROUND(Q$368*$D97,0),"R"),"C","R"))),IF(ROUND(Q$368*$D97,0)=ROUND(Q$368*$D98,0),CONCATENATE(ROUND(Q$368*$D97,0),"L"),ROUND(Q$368*$D97,0)))</f>
        <v>44R</v>
      </c>
      <c r="R97" s="192" t="str">
        <f aca="false">IF(ROUND(R$368*$D97,0)=ROUND(R$368*$D96,0),CONCATENATE(ROUND(R$368*$D97,0),(IF(R98=CONCATENATE(ROUND(R$368*$D97,0),"R"),"C","R"))),IF(ROUND(R$368*$D97,0)=ROUND(R$368*$D98,0),CONCATENATE(ROUND(R$368*$D97,0),"L"),ROUND(R$368*$D97,0)))</f>
        <v>50L</v>
      </c>
      <c r="S97" s="192" t="str">
        <f aca="false">IF(ROUND(S$368*$D97,0)=ROUND(S$368*$D96,0),CONCATENATE(ROUND(S$368*$D97,0),(IF(S98=CONCATENATE(ROUND(S$368*$D97,0),"R"),"C","R"))),IF(ROUND(S$368*$D97,0)=ROUND(S$368*$D98,0),CONCATENATE(ROUND(S$368*$D97,0),"L"),ROUND(S$368*$D97,0)))</f>
        <v>52R</v>
      </c>
      <c r="T97" s="193" t="str">
        <f aca="false">IF(ROUND(T$368*$D97,0)=ROUND(T$368*$D96,0),CONCATENATE(ROUND(T$368*$D97,0),(IF(T98=CONCATENATE(ROUND(T$368*$D97,0),"R"),"C","R"))),IF(ROUND(T$368*$D97,0)=ROUND(T$368*$D98,0),CONCATENATE(ROUND(T$368*$D97,0),"L"),ROUND(T$368*$D97,0)))</f>
        <v>42L</v>
      </c>
      <c r="U97" s="193" t="str">
        <f aca="false">IF(ROUND(U$368*$D97,0)=ROUND(U$368*$D96,0),CONCATENATE(ROUND(U$368*$D97,0),(IF(U98=CONCATENATE(ROUND(U$368*$D97,0),"R"),"C","R"))),IF(ROUND(U$368*$D97,0)=ROUND(U$368*$D98,0),CONCATENATE(ROUND(U$368*$D97,0),"L"),ROUND(U$368*$D97,0)))</f>
        <v>47R</v>
      </c>
      <c r="V97" s="193" t="str">
        <f aca="false">IF(ROUND(V$368*$D97,0)=ROUND(V$368*$D96,0),CONCATENATE(ROUND(V$368*$D97,0),(IF(V98=CONCATENATE(ROUND(V$368*$D97,0),"R"),"C","R"))),IF(ROUND(V$368*$D97,0)=ROUND(V$368*$D98,0),CONCATENATE(ROUND(V$368*$D97,0),"L"),ROUND(V$368*$D97,0)))</f>
        <v>50L</v>
      </c>
      <c r="W97" s="194" t="str">
        <f aca="false">IF(ROUND(W$368*$D97,0)=ROUND(W$368*$D96,0),CONCATENATE(ROUND(W$368*$D97,0),(IF(W98=CONCATENATE(ROUND(W$368*$D97,0),"R"),"C","R"))),IF(ROUND(W$368*$D97,0)=ROUND(W$368*$D98,0),CONCATENATE(ROUND(W$368*$D97,0),"L"),ROUND(W$368*$D97,0)))</f>
        <v>39R</v>
      </c>
      <c r="X97" s="194" t="str">
        <f aca="false">IF(ROUND(X$368*$D97,0)=ROUND(X$368*$D96,0),CONCATENATE(ROUND(X$368*$D97,0),(IF(X98=CONCATENATE(ROUND(X$368*$D97,0),"R"),"C","R"))),IF(ROUND(X$368*$D97,0)=ROUND(X$368*$D98,0),CONCATENATE(ROUND(X$368*$D97,0),"L"),ROUND(X$368*$D97,0)))</f>
        <v>44R</v>
      </c>
      <c r="Y97" s="194" t="str">
        <f aca="false">IF(ROUND(Y$368*$D97,0)=ROUND(Y$368*$D96,0),CONCATENATE(ROUND(Y$368*$D97,0),(IF(Y98=CONCATENATE(ROUND(Y$368*$D97,0),"R"),"C","R"))),IF(ROUND(Y$368*$D97,0)=ROUND(Y$368*$D98,0),CONCATENATE(ROUND(Y$368*$D97,0),"L"),ROUND(Y$368*$D97,0)))</f>
        <v>47R</v>
      </c>
      <c r="Z97" s="195" t="str">
        <f aca="false">IF(ROUND(Z$368*$D97,0)=ROUND(Z$368*$D96,0),CONCATENATE(ROUND(Z$368*$D97,0),(IF(Z98=CONCATENATE(ROUND(Z$368*$D97,0),"R"),"C","R"))),IF(ROUND(Z$368*$D97,0)=ROUND(Z$368*$D98,0),CONCATENATE(ROUND(Z$368*$D97,0),"L"),ROUND(Z$368*$D97,0)))</f>
        <v>37L</v>
      </c>
      <c r="AA97" s="195" t="str">
        <f aca="false">IF(ROUND(AA$368*$D97,0)=ROUND(AA$368*$D96,0),CONCATENATE(ROUND(AA$368*$D97,0),(IF(AA98=CONCATENATE(ROUND(AA$368*$D97,0),"R"),"C","R"))),IF(ROUND(AA$368*$D97,0)=ROUND(AA$368*$D98,0),CONCATENATE(ROUND(AA$368*$D97,0),"L"),ROUND(AA$368*$D97,0)))</f>
        <v>42L</v>
      </c>
      <c r="AB97" s="195" t="str">
        <f aca="false">IF(ROUND(AB$368*$D97,0)=ROUND(AB$368*$D96,0),CONCATENATE(ROUND(AB$368*$D97,0),(IF(AB98=CONCATENATE(ROUND(AB$368*$D97,0),"R"),"C","R"))),IF(ROUND(AB$368*$D97,0)=ROUND(AB$368*$D98,0),CONCATENATE(ROUND(AB$368*$D97,0),"L"),ROUND(AB$368*$D97,0)))</f>
        <v>44R</v>
      </c>
      <c r="AC97" s="196" t="str">
        <f aca="false">IF(ROUND(AC$368*$D97,0)=ROUND(AC$368*$D96,0),CONCATENATE(ROUND(AC$368*$D97,0),(IF(AC98=CONCATENATE(ROUND(AC$368*$D97,0),"R"),"C","R"))),IF(ROUND(AC$368*$D97,0)=ROUND(AC$368*$D98,0),CONCATENATE(ROUND(AC$368*$D97,0),"L"),ROUND(AC$368*$D97,0)))</f>
        <v>34C</v>
      </c>
      <c r="AD97" s="196" t="str">
        <f aca="false">IF(ROUND(AD$368*$D97,0)=ROUND(AD$368*$D96,0),CONCATENATE(ROUND(AD$368*$D97,0),(IF(AD98=CONCATENATE(ROUND(AD$368*$D97,0),"R"),"C","R"))),IF(ROUND(AD$368*$D97,0)=ROUND(AD$368*$D98,0),CONCATENATE(ROUND(AD$368*$D97,0),"L"),ROUND(AD$368*$D97,0)))</f>
        <v>39R</v>
      </c>
      <c r="AE97" s="196" t="str">
        <f aca="false">IF(ROUND(AE$368*$D97,0)=ROUND(AE$368*$D96,0),CONCATENATE(ROUND(AE$368*$D97,0),(IF(AE98=CONCATENATE(ROUND(AE$368*$D97,0),"R"),"C","R"))),IF(ROUND(AE$368*$D97,0)=ROUND(AE$368*$D98,0),CONCATENATE(ROUND(AE$368*$D97,0),"L"),ROUND(AE$368*$D97,0)))</f>
        <v>42L</v>
      </c>
      <c r="AF97" s="197" t="str">
        <f aca="false">IF(ROUND(AF$368*$D97,0)=ROUND(AF$368*$D96,0),CONCATENATE(ROUND(AF$368*$D97,0),(IF(AF98=CONCATENATE(ROUND(AF$368*$D97,0),"R"),"C","R"))),IF(ROUND(AF$368*$D97,0)=ROUND(AF$368*$D98,0),CONCATENATE(ROUND(AF$368*$D97,0),"L"),ROUND(AF$368*$D97,0)))</f>
        <v>31R</v>
      </c>
      <c r="AG97" s="197" t="str">
        <f aca="false">IF(ROUND(AG$368*$D97,0)=ROUND(AG$368*$D96,0),CONCATENATE(ROUND(AG$368*$D97,0),(IF(AG98=CONCATENATE(ROUND(AG$368*$D97,0),"R"),"C","R"))),IF(ROUND(AG$368*$D97,0)=ROUND(AG$368*$D98,0),CONCATENATE(ROUND(AG$368*$D97,0),"L"),ROUND(AG$368*$D97,0)))</f>
        <v>37L</v>
      </c>
      <c r="AH97" s="197" t="str">
        <f aca="false">IF(ROUND(AH$368*$D97,0)=ROUND(AH$368*$D96,0),CONCATENATE(ROUND(AH$368*$D97,0),(IF(AH98=CONCATENATE(ROUND(AH$368*$D97,0),"R"),"C","R"))),IF(ROUND(AH$368*$D97,0)=ROUND(AH$368*$D98,0),CONCATENATE(ROUND(AH$368*$D97,0),"L"),ROUND(AH$368*$D97,0)))</f>
        <v>39R</v>
      </c>
      <c r="AI97" s="198" t="str">
        <f aca="false">IF(ROUND(AI$368*$D97,0)=ROUND(AI$368*$D96,0),CONCATENATE(ROUND(AI$368*$D97,0),(IF(AI98=CONCATENATE(ROUND(AI$368*$D97,0),"R"),"C","R"))),IF(ROUND(AI$368*$D97,0)=ROUND(AI$368*$D98,0),CONCATENATE(ROUND(AI$368*$D97,0),"L"),ROUND(AI$368*$D97,0)))</f>
        <v>29L</v>
      </c>
      <c r="AJ97" s="198" t="str">
        <f aca="false">IF(ROUND(AJ$368*$D97,0)=ROUND(AJ$368*$D96,0),CONCATENATE(ROUND(AJ$368*$D97,0),(IF(AJ98=CONCATENATE(ROUND(AJ$368*$D97,0),"R"),"C","R"))),IF(ROUND(AJ$368*$D97,0)=ROUND(AJ$368*$D98,0),CONCATENATE(ROUND(AJ$368*$D97,0),"L"),ROUND(AJ$368*$D97,0)))</f>
        <v>34C</v>
      </c>
      <c r="AK97" s="198" t="str">
        <f aca="false">IF(ROUND(AK$368*$D97,0)=ROUND(AK$368*$D96,0),CONCATENATE(ROUND(AK$368*$D97,0),(IF(AK98=CONCATENATE(ROUND(AK$368*$D97,0),"R"),"C","R"))),IF(ROUND(AK$368*$D97,0)=ROUND(AK$368*$D98,0),CONCATENATE(ROUND(AK$368*$D97,0),"L"),ROUND(AK$368*$D97,0)))</f>
        <v>37L</v>
      </c>
    </row>
    <row r="98" customFormat="false" ht="13.5" hidden="false" customHeight="false" outlineLevel="0" collapsed="false">
      <c r="D98" s="199" t="n">
        <f aca="false">D97+0.2/72</f>
        <v>0.263888888888888</v>
      </c>
      <c r="E98" s="188" t="n">
        <f aca="false">IF(ROUND(E$368*$D98,0)=ROUND(E$368*$D97,0),CONCATENATE(ROUND(E$368*$D98,0),"R"),IF(ROUND(E$368*$D98,0)=ROUND(E$368*$D99,0),CONCATENATE(ROUND(E$368*$D98,0),"L"),ROUND(E$368*$D98,0)))</f>
        <v>98</v>
      </c>
      <c r="F98" s="188" t="n">
        <f aca="false">IF(ROUND(F$368*$D98,0)=ROUND(F$368*$D97,0),CONCATENATE(ROUND(F$368*$D98,0),"R"),IF(ROUND(F$368*$D98,0)=ROUND(F$368*$D99,0),CONCATENATE(ROUND(F$368*$D98,0),"L"),ROUND(F$368*$D98,0)))</f>
        <v>103</v>
      </c>
      <c r="G98" s="188" t="n">
        <f aca="false">IF(ROUND(G$368*$D98,0)=ROUND(G$368*$D97,0),CONCATENATE(ROUND(G$368*$D98,0),"R"),IF(ROUND(G$368*$D98,0)=ROUND(G$368*$D99,0),CONCATENATE(ROUND(G$368*$D98,0),"L"),ROUND(G$368*$D98,0)))</f>
        <v>106</v>
      </c>
      <c r="H98" s="189" t="n">
        <f aca="false">IF(ROUND(H$368*$D98,0)=ROUND(H$368*$D97,0),CONCATENATE(ROUND(H$368*$D98,0),"R"),IF(ROUND(H$368*$D98,0)=ROUND(H$368*$D99,0),CONCATENATE(ROUND(H$368*$D98,0),"L"),ROUND(H$368*$D98,0)))</f>
        <v>93</v>
      </c>
      <c r="I98" s="189" t="n">
        <f aca="false">IF(ROUND(I$368*$D98,0)=ROUND(I$368*$D97,0),CONCATENATE(ROUND(I$368*$D98,0),"R"),IF(ROUND(I$368*$D98,0)=ROUND(I$368*$D99,0),CONCATENATE(ROUND(I$368*$D98,0),"L"),ROUND(I$368*$D98,0)))</f>
        <v>98</v>
      </c>
      <c r="J98" s="189" t="n">
        <f aca="false">IF(ROUND(J$368*$D98,0)=ROUND(J$368*$D97,0),CONCATENATE(ROUND(J$368*$D98,0),"R"),IF(ROUND(J$368*$D98,0)=ROUND(J$368*$D99,0),CONCATENATE(ROUND(J$368*$D98,0),"L"),ROUND(J$368*$D98,0)))</f>
        <v>101</v>
      </c>
      <c r="K98" s="190" t="n">
        <f aca="false">IF(ROUND(K$368*$D98,0)=ROUND(K$368*$D97,0),CONCATENATE(ROUND(K$368*$D98,0),"R"),IF(ROUND(K$368*$D98,0)=ROUND(K$368*$D99,0),CONCATENATE(ROUND(K$368*$D98,0),"L"),ROUND(K$368*$D98,0)))</f>
        <v>88</v>
      </c>
      <c r="L98" s="190" t="n">
        <f aca="false">IF(ROUND(L$368*$D98,0)=ROUND(L$368*$D97,0),CONCATENATE(ROUND(L$368*$D98,0),"R"),IF(ROUND(L$368*$D98,0)=ROUND(L$368*$D99,0),CONCATENATE(ROUND(L$368*$D98,0),"L"),ROUND(L$368*$D98,0)))</f>
        <v>93</v>
      </c>
      <c r="M98" s="190" t="n">
        <f aca="false">IF(ROUND(M$368*$D98,0)=ROUND(M$368*$D97,0),CONCATENATE(ROUND(M$368*$D98,0),"R"),IF(ROUND(M$368*$D98,0)=ROUND(M$368*$D99,0),CONCATENATE(ROUND(M$368*$D98,0),"L"),ROUND(M$368*$D98,0)))</f>
        <v>96</v>
      </c>
      <c r="N98" s="191" t="str">
        <f aca="false">IF(ROUND(N$368*$D98,0)=ROUND(N$368*$D97,0),CONCATENATE(ROUND(N$368*$D98,0),(IF(N99=CONCATENATE(ROUND(N$368*$D98,0),"R"),"C","R"))),IF(ROUND(N$368*$D98,0)=ROUND(N$368*$D99,0),CONCATENATE(ROUND(N$368*$D98,0),"L"),ROUND(N$368*$D98,0)))</f>
        <v>48L</v>
      </c>
      <c r="O98" s="191" t="str">
        <f aca="false">IF(ROUND(O$368*$D98,0)=ROUND(O$368*$D97,0),CONCATENATE(ROUND(O$368*$D98,0),(IF(O99=CONCATENATE(ROUND(O$368*$D98,0),"R"),"C","R"))),IF(ROUND(O$368*$D98,0)=ROUND(O$368*$D99,0),CONCATENATE(ROUND(O$368*$D98,0),"L"),ROUND(O$368*$D98,0)))</f>
        <v>53L</v>
      </c>
      <c r="P98" s="191" t="str">
        <f aca="false">IF(ROUND(P$368*$D98,0)=ROUND(P$368*$D97,0),CONCATENATE(ROUND(P$368*$D98,0),(IF(P99=CONCATENATE(ROUND(P$368*$D98,0),"R"),"C","R"))),IF(ROUND(P$368*$D98,0)=ROUND(P$368*$D99,0),CONCATENATE(ROUND(P$368*$D98,0),"L"),ROUND(P$368*$D98,0)))</f>
        <v>55R</v>
      </c>
      <c r="Q98" s="192" t="str">
        <f aca="false">IF(ROUND(Q$368*$D98,0)=ROUND(Q$368*$D97,0),CONCATENATE(ROUND(Q$368*$D98,0),(IF(Q99=CONCATENATE(ROUND(Q$368*$D98,0),"R"),"C","R"))),IF(ROUND(Q$368*$D98,0)=ROUND(Q$368*$D99,0),CONCATENATE(ROUND(Q$368*$D98,0),"L"),ROUND(Q$368*$D98,0)))</f>
        <v>45L</v>
      </c>
      <c r="R98" s="192" t="str">
        <f aca="false">IF(ROUND(R$368*$D98,0)=ROUND(R$368*$D97,0),CONCATENATE(ROUND(R$368*$D98,0),(IF(R99=CONCATENATE(ROUND(R$368*$D98,0),"R"),"C","R"))),IF(ROUND(R$368*$D98,0)=ROUND(R$368*$D99,0),CONCATENATE(ROUND(R$368*$D98,0),"L"),ROUND(R$368*$D98,0)))</f>
        <v>50R</v>
      </c>
      <c r="S98" s="192" t="str">
        <f aca="false">IF(ROUND(S$368*$D98,0)=ROUND(S$368*$D97,0),CONCATENATE(ROUND(S$368*$D98,0),(IF(S99=CONCATENATE(ROUND(S$368*$D98,0),"R"),"C","R"))),IF(ROUND(S$368*$D98,0)=ROUND(S$368*$D99,0),CONCATENATE(ROUND(S$368*$D98,0),"L"),ROUND(S$368*$D98,0)))</f>
        <v>53L</v>
      </c>
      <c r="T98" s="193" t="str">
        <f aca="false">IF(ROUND(T$368*$D98,0)=ROUND(T$368*$D97,0),CONCATENATE(ROUND(T$368*$D98,0),(IF(T99=CONCATENATE(ROUND(T$368*$D98,0),"R"),"C","R"))),IF(ROUND(T$368*$D98,0)=ROUND(T$368*$D99,0),CONCATENATE(ROUND(T$368*$D98,0),"L"),ROUND(T$368*$D98,0)))</f>
        <v>42R</v>
      </c>
      <c r="U98" s="193" t="str">
        <f aca="false">IF(ROUND(U$368*$D98,0)=ROUND(U$368*$D97,0),CONCATENATE(ROUND(U$368*$D98,0),(IF(U99=CONCATENATE(ROUND(U$368*$D98,0),"R"),"C","R"))),IF(ROUND(U$368*$D98,0)=ROUND(U$368*$D99,0),CONCATENATE(ROUND(U$368*$D98,0),"L"),ROUND(U$368*$D98,0)))</f>
        <v>48L</v>
      </c>
      <c r="V98" s="193" t="str">
        <f aca="false">IF(ROUND(V$368*$D98,0)=ROUND(V$368*$D97,0),CONCATENATE(ROUND(V$368*$D98,0),(IF(V99=CONCATENATE(ROUND(V$368*$D98,0),"R"),"C","R"))),IF(ROUND(V$368*$D98,0)=ROUND(V$368*$D99,0),CONCATENATE(ROUND(V$368*$D98,0),"L"),ROUND(V$368*$D98,0)))</f>
        <v>50R</v>
      </c>
      <c r="W98" s="194" t="str">
        <f aca="false">IF(ROUND(W$368*$D98,0)=ROUND(W$368*$D97,0),CONCATENATE(ROUND(W$368*$D98,0),(IF(W99=CONCATENATE(ROUND(W$368*$D98,0),"R"),"C","R"))),IF(ROUND(W$368*$D98,0)=ROUND(W$368*$D99,0),CONCATENATE(ROUND(W$368*$D98,0),"L"),ROUND(W$368*$D98,0)))</f>
        <v>40L</v>
      </c>
      <c r="X98" s="194" t="str">
        <f aca="false">IF(ROUND(X$368*$D98,0)=ROUND(X$368*$D97,0),CONCATENATE(ROUND(X$368*$D98,0),(IF(X99=CONCATENATE(ROUND(X$368*$D98,0),"R"),"C","R"))),IF(ROUND(X$368*$D98,0)=ROUND(X$368*$D99,0),CONCATENATE(ROUND(X$368*$D98,0),"L"),ROUND(X$368*$D98,0)))</f>
        <v>45L</v>
      </c>
      <c r="Y98" s="194" t="str">
        <f aca="false">IF(ROUND(Y$368*$D98,0)=ROUND(Y$368*$D97,0),CONCATENATE(ROUND(Y$368*$D98,0),(IF(Y99=CONCATENATE(ROUND(Y$368*$D98,0),"R"),"C","R"))),IF(ROUND(Y$368*$D98,0)=ROUND(Y$368*$D99,0),CONCATENATE(ROUND(Y$368*$D98,0),"L"),ROUND(Y$368*$D98,0)))</f>
        <v>48L</v>
      </c>
      <c r="Z98" s="195" t="str">
        <f aca="false">IF(ROUND(Z$368*$D98,0)=ROUND(Z$368*$D97,0),CONCATENATE(ROUND(Z$368*$D98,0),(IF(Z99=CONCATENATE(ROUND(Z$368*$D98,0),"R"),"C","R"))),IF(ROUND(Z$368*$D98,0)=ROUND(Z$368*$D99,0),CONCATENATE(ROUND(Z$368*$D98,0),"L"),ROUND(Z$368*$D98,0)))</f>
        <v>37C</v>
      </c>
      <c r="AA98" s="195" t="str">
        <f aca="false">IF(ROUND(AA$368*$D98,0)=ROUND(AA$368*$D97,0),CONCATENATE(ROUND(AA$368*$D98,0),(IF(AA99=CONCATENATE(ROUND(AA$368*$D98,0),"R"),"C","R"))),IF(ROUND(AA$368*$D98,0)=ROUND(AA$368*$D99,0),CONCATENATE(ROUND(AA$368*$D98,0),"L"),ROUND(AA$368*$D98,0)))</f>
        <v>42R</v>
      </c>
      <c r="AB98" s="195" t="str">
        <f aca="false">IF(ROUND(AB$368*$D98,0)=ROUND(AB$368*$D97,0),CONCATENATE(ROUND(AB$368*$D98,0),(IF(AB99=CONCATENATE(ROUND(AB$368*$D98,0),"R"),"C","R"))),IF(ROUND(AB$368*$D98,0)=ROUND(AB$368*$D99,0),CONCATENATE(ROUND(AB$368*$D98,0),"L"),ROUND(AB$368*$D98,0)))</f>
        <v>45L</v>
      </c>
      <c r="AC98" s="196" t="str">
        <f aca="false">IF(ROUND(AC$368*$D98,0)=ROUND(AC$368*$D97,0),CONCATENATE(ROUND(AC$368*$D98,0),(IF(AC99=CONCATENATE(ROUND(AC$368*$D98,0),"R"),"C","R"))),IF(ROUND(AC$368*$D98,0)=ROUND(AC$368*$D99,0),CONCATENATE(ROUND(AC$368*$D98,0),"L"),ROUND(AC$368*$D98,0)))</f>
        <v>34R</v>
      </c>
      <c r="AD98" s="196" t="str">
        <f aca="false">IF(ROUND(AD$368*$D98,0)=ROUND(AD$368*$D97,0),CONCATENATE(ROUND(AD$368*$D98,0),(IF(AD99=CONCATENATE(ROUND(AD$368*$D98,0),"R"),"C","R"))),IF(ROUND(AD$368*$D98,0)=ROUND(AD$368*$D99,0),CONCATENATE(ROUND(AD$368*$D98,0),"L"),ROUND(AD$368*$D98,0)))</f>
        <v>40L</v>
      </c>
      <c r="AE98" s="196" t="str">
        <f aca="false">IF(ROUND(AE$368*$D98,0)=ROUND(AE$368*$D97,0),CONCATENATE(ROUND(AE$368*$D98,0),(IF(AE99=CONCATENATE(ROUND(AE$368*$D98,0),"R"),"C","R"))),IF(ROUND(AE$368*$D98,0)=ROUND(AE$368*$D99,0),CONCATENATE(ROUND(AE$368*$D98,0),"L"),ROUND(AE$368*$D98,0)))</f>
        <v>42R</v>
      </c>
      <c r="AF98" s="197" t="str">
        <f aca="false">IF(ROUND(AF$368*$D98,0)=ROUND(AF$368*$D97,0),CONCATENATE(ROUND(AF$368*$D98,0),(IF(AF99=CONCATENATE(ROUND(AF$368*$D98,0),"R"),"C","R"))),IF(ROUND(AF$368*$D98,0)=ROUND(AF$368*$D99,0),CONCATENATE(ROUND(AF$368*$D98,0),"L"),ROUND(AF$368*$D98,0)))</f>
        <v>32L</v>
      </c>
      <c r="AG98" s="197" t="str">
        <f aca="false">IF(ROUND(AG$368*$D98,0)=ROUND(AG$368*$D97,0),CONCATENATE(ROUND(AG$368*$D98,0),(IF(AG99=CONCATENATE(ROUND(AG$368*$D98,0),"R"),"C","R"))),IF(ROUND(AG$368*$D98,0)=ROUND(AG$368*$D99,0),CONCATENATE(ROUND(AG$368*$D98,0),"L"),ROUND(AG$368*$D98,0)))</f>
        <v>37C</v>
      </c>
      <c r="AH98" s="197" t="str">
        <f aca="false">IF(ROUND(AH$368*$D98,0)=ROUND(AH$368*$D97,0),CONCATENATE(ROUND(AH$368*$D98,0),(IF(AH99=CONCATENATE(ROUND(AH$368*$D98,0),"R"),"C","R"))),IF(ROUND(AH$368*$D98,0)=ROUND(AH$368*$D99,0),CONCATENATE(ROUND(AH$368*$D98,0),"L"),ROUND(AH$368*$D98,0)))</f>
        <v>40L</v>
      </c>
      <c r="AI98" s="198" t="str">
        <f aca="false">IF(ROUND(AI$368*$D98,0)=ROUND(AI$368*$D97,0),CONCATENATE(ROUND(AI$368*$D98,0),(IF(AI99=CONCATENATE(ROUND(AI$368*$D98,0),"R"),"C","R"))),IF(ROUND(AI$368*$D98,0)=ROUND(AI$368*$D99,0),CONCATENATE(ROUND(AI$368*$D98,0),"L"),ROUND(AI$368*$D98,0)))</f>
        <v>29C</v>
      </c>
      <c r="AJ98" s="198" t="str">
        <f aca="false">IF(ROUND(AJ$368*$D98,0)=ROUND(AJ$368*$D97,0),CONCATENATE(ROUND(AJ$368*$D98,0),(IF(AJ99=CONCATENATE(ROUND(AJ$368*$D98,0),"R"),"C","R"))),IF(ROUND(AJ$368*$D98,0)=ROUND(AJ$368*$D99,0),CONCATENATE(ROUND(AJ$368*$D98,0),"L"),ROUND(AJ$368*$D98,0)))</f>
        <v>34R</v>
      </c>
      <c r="AK98" s="198" t="str">
        <f aca="false">IF(ROUND(AK$368*$D98,0)=ROUND(AK$368*$D97,0),CONCATENATE(ROUND(AK$368*$D98,0),(IF(AK99=CONCATENATE(ROUND(AK$368*$D98,0),"R"),"C","R"))),IF(ROUND(AK$368*$D98,0)=ROUND(AK$368*$D99,0),CONCATENATE(ROUND(AK$368*$D98,0),"L"),ROUND(AK$368*$D98,0)))</f>
        <v>37C</v>
      </c>
    </row>
    <row r="99" customFormat="false" ht="13.5" hidden="false" customHeight="false" outlineLevel="0" collapsed="false">
      <c r="D99" s="199" t="n">
        <f aca="false">D98+0.2/72</f>
        <v>0.266666666666666</v>
      </c>
      <c r="E99" s="188" t="n">
        <f aca="false">IF(ROUND(E$368*$D99,0)=ROUND(E$368*$D98,0),CONCATENATE(ROUND(E$368*$D99,0),"R"),IF(ROUND(E$368*$D99,0)=ROUND(E$368*$D100,0),CONCATENATE(ROUND(E$368*$D99,0),"L"),ROUND(E$368*$D99,0)))</f>
        <v>99</v>
      </c>
      <c r="F99" s="188" t="n">
        <f aca="false">IF(ROUND(F$368*$D99,0)=ROUND(F$368*$D98,0),CONCATENATE(ROUND(F$368*$D99,0),"R"),IF(ROUND(F$368*$D99,0)=ROUND(F$368*$D100,0),CONCATENATE(ROUND(F$368*$D99,0),"L"),ROUND(F$368*$D99,0)))</f>
        <v>105</v>
      </c>
      <c r="G99" s="188" t="n">
        <f aca="false">IF(ROUND(G$368*$D99,0)=ROUND(G$368*$D98,0),CONCATENATE(ROUND(G$368*$D99,0),"R"),IF(ROUND(G$368*$D99,0)=ROUND(G$368*$D100,0),CONCATENATE(ROUND(G$368*$D99,0),"L"),ROUND(G$368*$D99,0)))</f>
        <v>107</v>
      </c>
      <c r="H99" s="189" t="n">
        <f aca="false">IF(ROUND(H$368*$D99,0)=ROUND(H$368*$D98,0),CONCATENATE(ROUND(H$368*$D99,0),"R"),IF(ROUND(H$368*$D99,0)=ROUND(H$368*$D100,0),CONCATENATE(ROUND(H$368*$D99,0),"L"),ROUND(H$368*$D99,0)))</f>
        <v>94</v>
      </c>
      <c r="I99" s="189" t="n">
        <f aca="false">IF(ROUND(I$368*$D99,0)=ROUND(I$368*$D98,0),CONCATENATE(ROUND(I$368*$D99,0),"R"),IF(ROUND(I$368*$D99,0)=ROUND(I$368*$D100,0),CONCATENATE(ROUND(I$368*$D99,0),"L"),ROUND(I$368*$D99,0)))</f>
        <v>99</v>
      </c>
      <c r="J99" s="189" t="n">
        <f aca="false">IF(ROUND(J$368*$D99,0)=ROUND(J$368*$D98,0),CONCATENATE(ROUND(J$368*$D99,0),"R"),IF(ROUND(J$368*$D99,0)=ROUND(J$368*$D100,0),CONCATENATE(ROUND(J$368*$D99,0),"L"),ROUND(J$368*$D99,0)))</f>
        <v>102</v>
      </c>
      <c r="K99" s="190" t="str">
        <f aca="false">IF(ROUND(K$368*$D99,0)=ROUND(K$368*$D98,0),CONCATENATE(ROUND(K$368*$D99,0),"R"),IF(ROUND(K$368*$D99,0)=ROUND(K$368*$D100,0),CONCATENATE(ROUND(K$368*$D99,0),"L"),ROUND(K$368*$D99,0)))</f>
        <v>89L</v>
      </c>
      <c r="L99" s="190" t="n">
        <f aca="false">IF(ROUND(L$368*$D99,0)=ROUND(L$368*$D98,0),CONCATENATE(ROUND(L$368*$D99,0),"R"),IF(ROUND(L$368*$D99,0)=ROUND(L$368*$D100,0),CONCATENATE(ROUND(L$368*$D99,0),"L"),ROUND(L$368*$D99,0)))</f>
        <v>94</v>
      </c>
      <c r="M99" s="190" t="n">
        <f aca="false">IF(ROUND(M$368*$D99,0)=ROUND(M$368*$D98,0),CONCATENATE(ROUND(M$368*$D99,0),"R"),IF(ROUND(M$368*$D99,0)=ROUND(M$368*$D100,0),CONCATENATE(ROUND(M$368*$D99,0),"L"),ROUND(M$368*$D99,0)))</f>
        <v>97</v>
      </c>
      <c r="N99" s="191" t="str">
        <f aca="false">IF(ROUND(N$368*$D99,0)=ROUND(N$368*$D98,0),CONCATENATE(ROUND(N$368*$D99,0),(IF(N100=CONCATENATE(ROUND(N$368*$D99,0),"R"),"C","R"))),IF(ROUND(N$368*$D99,0)=ROUND(N$368*$D100,0),CONCATENATE(ROUND(N$368*$D99,0),"L"),ROUND(N$368*$D99,0)))</f>
        <v>48R</v>
      </c>
      <c r="O99" s="191" t="str">
        <f aca="false">IF(ROUND(O$368*$D99,0)=ROUND(O$368*$D98,0),CONCATENATE(ROUND(O$368*$D99,0),(IF(O100=CONCATENATE(ROUND(O$368*$D99,0),"R"),"C","R"))),IF(ROUND(O$368*$D99,0)=ROUND(O$368*$D100,0),CONCATENATE(ROUND(O$368*$D99,0),"L"),ROUND(O$368*$D99,0)))</f>
        <v>53R</v>
      </c>
      <c r="P99" s="191" t="n">
        <f aca="false">IF(ROUND(P$368*$D99,0)=ROUND(P$368*$D98,0),CONCATENATE(ROUND(P$368*$D99,0),(IF(P100=CONCATENATE(ROUND(P$368*$D99,0),"R"),"C","R"))),IF(ROUND(P$368*$D99,0)=ROUND(P$368*$D100,0),CONCATENATE(ROUND(P$368*$D99,0),"L"),ROUND(P$368*$D99,0)))</f>
        <v>56</v>
      </c>
      <c r="Q99" s="192" t="str">
        <f aca="false">IF(ROUND(Q$368*$D99,0)=ROUND(Q$368*$D98,0),CONCATENATE(ROUND(Q$368*$D99,0),(IF(Q100=CONCATENATE(ROUND(Q$368*$D99,0),"R"),"C","R"))),IF(ROUND(Q$368*$D99,0)=ROUND(Q$368*$D100,0),CONCATENATE(ROUND(Q$368*$D99,0),"L"),ROUND(Q$368*$D99,0)))</f>
        <v>45R</v>
      </c>
      <c r="R99" s="192" t="str">
        <f aca="false">IF(ROUND(R$368*$D99,0)=ROUND(R$368*$D98,0),CONCATENATE(ROUND(R$368*$D99,0),(IF(R100=CONCATENATE(ROUND(R$368*$D99,0),"R"),"C","R"))),IF(ROUND(R$368*$D99,0)=ROUND(R$368*$D100,0),CONCATENATE(ROUND(R$368*$D99,0),"L"),ROUND(R$368*$D99,0)))</f>
        <v>51L</v>
      </c>
      <c r="S99" s="192" t="str">
        <f aca="false">IF(ROUND(S$368*$D99,0)=ROUND(S$368*$D98,0),CONCATENATE(ROUND(S$368*$D99,0),(IF(S100=CONCATENATE(ROUND(S$368*$D99,0),"R"),"C","R"))),IF(ROUND(S$368*$D99,0)=ROUND(S$368*$D100,0),CONCATENATE(ROUND(S$368*$D99,0),"L"),ROUND(S$368*$D99,0)))</f>
        <v>53R</v>
      </c>
      <c r="T99" s="193" t="str">
        <f aca="false">IF(ROUND(T$368*$D99,0)=ROUND(T$368*$D98,0),CONCATENATE(ROUND(T$368*$D99,0),(IF(T100=CONCATENATE(ROUND(T$368*$D99,0),"R"),"C","R"))),IF(ROUND(T$368*$D99,0)=ROUND(T$368*$D100,0),CONCATENATE(ROUND(T$368*$D99,0),"L"),ROUND(T$368*$D99,0)))</f>
        <v>43L</v>
      </c>
      <c r="U99" s="193" t="str">
        <f aca="false">IF(ROUND(U$368*$D99,0)=ROUND(U$368*$D98,0),CONCATENATE(ROUND(U$368*$D99,0),(IF(U100=CONCATENATE(ROUND(U$368*$D99,0),"R"),"C","R"))),IF(ROUND(U$368*$D99,0)=ROUND(U$368*$D100,0),CONCATENATE(ROUND(U$368*$D99,0),"L"),ROUND(U$368*$D99,0)))</f>
        <v>48R</v>
      </c>
      <c r="V99" s="193" t="str">
        <f aca="false">IF(ROUND(V$368*$D99,0)=ROUND(V$368*$D98,0),CONCATENATE(ROUND(V$368*$D99,0),(IF(V100=CONCATENATE(ROUND(V$368*$D99,0),"R"),"C","R"))),IF(ROUND(V$368*$D99,0)=ROUND(V$368*$D100,0),CONCATENATE(ROUND(V$368*$D99,0),"L"),ROUND(V$368*$D99,0)))</f>
        <v>51L</v>
      </c>
      <c r="W99" s="194" t="str">
        <f aca="false">IF(ROUND(W$368*$D99,0)=ROUND(W$368*$D98,0),CONCATENATE(ROUND(W$368*$D99,0),(IF(W100=CONCATENATE(ROUND(W$368*$D99,0),"R"),"C","R"))),IF(ROUND(W$368*$D99,0)=ROUND(W$368*$D100,0),CONCATENATE(ROUND(W$368*$D99,0),"L"),ROUND(W$368*$D99,0)))</f>
        <v>40C</v>
      </c>
      <c r="X99" s="194" t="str">
        <f aca="false">IF(ROUND(X$368*$D99,0)=ROUND(X$368*$D98,0),CONCATENATE(ROUND(X$368*$D99,0),(IF(X100=CONCATENATE(ROUND(X$368*$D99,0),"R"),"C","R"))),IF(ROUND(X$368*$D99,0)=ROUND(X$368*$D100,0),CONCATENATE(ROUND(X$368*$D99,0),"L"),ROUND(X$368*$D99,0)))</f>
        <v>45R</v>
      </c>
      <c r="Y99" s="194" t="str">
        <f aca="false">IF(ROUND(Y$368*$D99,0)=ROUND(Y$368*$D98,0),CONCATENATE(ROUND(Y$368*$D99,0),(IF(Y100=CONCATENATE(ROUND(Y$368*$D99,0),"R"),"C","R"))),IF(ROUND(Y$368*$D99,0)=ROUND(Y$368*$D100,0),CONCATENATE(ROUND(Y$368*$D99,0),"L"),ROUND(Y$368*$D99,0)))</f>
        <v>48R</v>
      </c>
      <c r="Z99" s="195" t="str">
        <f aca="false">IF(ROUND(Z$368*$D99,0)=ROUND(Z$368*$D98,0),CONCATENATE(ROUND(Z$368*$D99,0),(IF(Z100=CONCATENATE(ROUND(Z$368*$D99,0),"R"),"C","R"))),IF(ROUND(Z$368*$D99,0)=ROUND(Z$368*$D100,0),CONCATENATE(ROUND(Z$368*$D99,0),"L"),ROUND(Z$368*$D99,0)))</f>
        <v>37R</v>
      </c>
      <c r="AA99" s="195" t="str">
        <f aca="false">IF(ROUND(AA$368*$D99,0)=ROUND(AA$368*$D98,0),CONCATENATE(ROUND(AA$368*$D99,0),(IF(AA100=CONCATENATE(ROUND(AA$368*$D99,0),"R"),"C","R"))),IF(ROUND(AA$368*$D99,0)=ROUND(AA$368*$D100,0),CONCATENATE(ROUND(AA$368*$D99,0),"L"),ROUND(AA$368*$D99,0)))</f>
        <v>43L</v>
      </c>
      <c r="AB99" s="195" t="str">
        <f aca="false">IF(ROUND(AB$368*$D99,0)=ROUND(AB$368*$D98,0),CONCATENATE(ROUND(AB$368*$D99,0),(IF(AB100=CONCATENATE(ROUND(AB$368*$D99,0),"R"),"C","R"))),IF(ROUND(AB$368*$D99,0)=ROUND(AB$368*$D100,0),CONCATENATE(ROUND(AB$368*$D99,0),"L"),ROUND(AB$368*$D99,0)))</f>
        <v>45R</v>
      </c>
      <c r="AC99" s="196" t="str">
        <f aca="false">IF(ROUND(AC$368*$D99,0)=ROUND(AC$368*$D98,0),CONCATENATE(ROUND(AC$368*$D99,0),(IF(AC100=CONCATENATE(ROUND(AC$368*$D99,0),"R"),"C","R"))),IF(ROUND(AC$368*$D99,0)=ROUND(AC$368*$D100,0),CONCATENATE(ROUND(AC$368*$D99,0),"L"),ROUND(AC$368*$D99,0)))</f>
        <v>35L</v>
      </c>
      <c r="AD99" s="196" t="str">
        <f aca="false">IF(ROUND(AD$368*$D99,0)=ROUND(AD$368*$D98,0),CONCATENATE(ROUND(AD$368*$D99,0),(IF(AD100=CONCATENATE(ROUND(AD$368*$D99,0),"R"),"C","R"))),IF(ROUND(AD$368*$D99,0)=ROUND(AD$368*$D100,0),CONCATENATE(ROUND(AD$368*$D99,0),"L"),ROUND(AD$368*$D99,0)))</f>
        <v>40C</v>
      </c>
      <c r="AE99" s="196" t="str">
        <f aca="false">IF(ROUND(AE$368*$D99,0)=ROUND(AE$368*$D98,0),CONCATENATE(ROUND(AE$368*$D99,0),(IF(AE100=CONCATENATE(ROUND(AE$368*$D99,0),"R"),"C","R"))),IF(ROUND(AE$368*$D99,0)=ROUND(AE$368*$D100,0),CONCATENATE(ROUND(AE$368*$D99,0),"L"),ROUND(AE$368*$D99,0)))</f>
        <v>43L</v>
      </c>
      <c r="AF99" s="197" t="str">
        <f aca="false">IF(ROUND(AF$368*$D99,0)=ROUND(AF$368*$D98,0),CONCATENATE(ROUND(AF$368*$D99,0),(IF(AF100=CONCATENATE(ROUND(AF$368*$D99,0),"R"),"C","R"))),IF(ROUND(AF$368*$D99,0)=ROUND(AF$368*$D100,0),CONCATENATE(ROUND(AF$368*$D99,0),"L"),ROUND(AF$368*$D99,0)))</f>
        <v>32C</v>
      </c>
      <c r="AG99" s="197" t="str">
        <f aca="false">IF(ROUND(AG$368*$D99,0)=ROUND(AG$368*$D98,0),CONCATENATE(ROUND(AG$368*$D99,0),(IF(AG100=CONCATENATE(ROUND(AG$368*$D99,0),"R"),"C","R"))),IF(ROUND(AG$368*$D99,0)=ROUND(AG$368*$D100,0),CONCATENATE(ROUND(AG$368*$D99,0),"L"),ROUND(AG$368*$D99,0)))</f>
        <v>37R</v>
      </c>
      <c r="AH99" s="197" t="str">
        <f aca="false">IF(ROUND(AH$368*$D99,0)=ROUND(AH$368*$D98,0),CONCATENATE(ROUND(AH$368*$D99,0),(IF(AH100=CONCATENATE(ROUND(AH$368*$D99,0),"R"),"C","R"))),IF(ROUND(AH$368*$D99,0)=ROUND(AH$368*$D100,0),CONCATENATE(ROUND(AH$368*$D99,0),"L"),ROUND(AH$368*$D99,0)))</f>
        <v>40C</v>
      </c>
      <c r="AI99" s="198" t="str">
        <f aca="false">IF(ROUND(AI$368*$D99,0)=ROUND(AI$368*$D98,0),CONCATENATE(ROUND(AI$368*$D99,0),(IF(AI100=CONCATENATE(ROUND(AI$368*$D99,0),"R"),"C","R"))),IF(ROUND(AI$368*$D99,0)=ROUND(AI$368*$D100,0),CONCATENATE(ROUND(AI$368*$D99,0),"L"),ROUND(AI$368*$D99,0)))</f>
        <v>29R</v>
      </c>
      <c r="AJ99" s="198" t="str">
        <f aca="false">IF(ROUND(AJ$368*$D99,0)=ROUND(AJ$368*$D98,0),CONCATENATE(ROUND(AJ$368*$D99,0),(IF(AJ100=CONCATENATE(ROUND(AJ$368*$D99,0),"R"),"C","R"))),IF(ROUND(AJ$368*$D99,0)=ROUND(AJ$368*$D100,0),CONCATENATE(ROUND(AJ$368*$D99,0),"L"),ROUND(AJ$368*$D99,0)))</f>
        <v>35L</v>
      </c>
      <c r="AK99" s="198" t="str">
        <f aca="false">IF(ROUND(AK$368*$D99,0)=ROUND(AK$368*$D98,0),CONCATENATE(ROUND(AK$368*$D99,0),(IF(AK100=CONCATENATE(ROUND(AK$368*$D99,0),"R"),"C","R"))),IF(ROUND(AK$368*$D99,0)=ROUND(AK$368*$D100,0),CONCATENATE(ROUND(AK$368*$D99,0),"L"),ROUND(AK$368*$D99,0)))</f>
        <v>37R</v>
      </c>
    </row>
    <row r="100" customFormat="false" ht="13.5" hidden="false" customHeight="false" outlineLevel="0" collapsed="false">
      <c r="D100" s="199" t="n">
        <f aca="false">D99+0.2/72</f>
        <v>0.269444444444444</v>
      </c>
      <c r="E100" s="188" t="n">
        <f aca="false">IF(ROUND(E$368*$D100,0)=ROUND(E$368*$D99,0),CONCATENATE(ROUND(E$368*$D100,0),"R"),IF(ROUND(E$368*$D100,0)=ROUND(E$368*$D101,0),CONCATENATE(ROUND(E$368*$D100,0),"L"),ROUND(E$368*$D100,0)))</f>
        <v>100</v>
      </c>
      <c r="F100" s="188" t="n">
        <f aca="false">IF(ROUND(F$368*$D100,0)=ROUND(F$368*$D99,0),CONCATENATE(ROUND(F$368*$D100,0),"R"),IF(ROUND(F$368*$D100,0)=ROUND(F$368*$D101,0),CONCATENATE(ROUND(F$368*$D100,0),"L"),ROUND(F$368*$D100,0)))</f>
        <v>106</v>
      </c>
      <c r="G100" s="188" t="n">
        <f aca="false">IF(ROUND(G$368*$D100,0)=ROUND(G$368*$D99,0),CONCATENATE(ROUND(G$368*$D100,0),"R"),IF(ROUND(G$368*$D100,0)=ROUND(G$368*$D101,0),CONCATENATE(ROUND(G$368*$D100,0),"L"),ROUND(G$368*$D100,0)))</f>
        <v>108</v>
      </c>
      <c r="H100" s="189" t="n">
        <f aca="false">IF(ROUND(H$368*$D100,0)=ROUND(H$368*$D99,0),CONCATENATE(ROUND(H$368*$D100,0),"R"),IF(ROUND(H$368*$D100,0)=ROUND(H$368*$D101,0),CONCATENATE(ROUND(H$368*$D100,0),"L"),ROUND(H$368*$D100,0)))</f>
        <v>95</v>
      </c>
      <c r="I100" s="189" t="n">
        <f aca="false">IF(ROUND(I$368*$D100,0)=ROUND(I$368*$D99,0),CONCATENATE(ROUND(I$368*$D100,0),"R"),IF(ROUND(I$368*$D100,0)=ROUND(I$368*$D101,0),CONCATENATE(ROUND(I$368*$D100,0),"L"),ROUND(I$368*$D100,0)))</f>
        <v>100</v>
      </c>
      <c r="J100" s="189" t="n">
        <f aca="false">IF(ROUND(J$368*$D100,0)=ROUND(J$368*$D99,0),CONCATENATE(ROUND(J$368*$D100,0),"R"),IF(ROUND(J$368*$D100,0)=ROUND(J$368*$D101,0),CONCATENATE(ROUND(J$368*$D100,0),"L"),ROUND(J$368*$D100,0)))</f>
        <v>103</v>
      </c>
      <c r="K100" s="190" t="str">
        <f aca="false">IF(ROUND(K$368*$D100,0)=ROUND(K$368*$D99,0),CONCATENATE(ROUND(K$368*$D100,0),"R"),IF(ROUND(K$368*$D100,0)=ROUND(K$368*$D101,0),CONCATENATE(ROUND(K$368*$D100,0),"L"),ROUND(K$368*$D100,0)))</f>
        <v>89R</v>
      </c>
      <c r="L100" s="190" t="n">
        <f aca="false">IF(ROUND(L$368*$D100,0)=ROUND(L$368*$D99,0),CONCATENATE(ROUND(L$368*$D100,0),"R"),IF(ROUND(L$368*$D100,0)=ROUND(L$368*$D101,0),CONCATENATE(ROUND(L$368*$D100,0),"L"),ROUND(L$368*$D100,0)))</f>
        <v>95</v>
      </c>
      <c r="M100" s="190" t="n">
        <f aca="false">IF(ROUND(M$368*$D100,0)=ROUND(M$368*$D99,0),CONCATENATE(ROUND(M$368*$D100,0),"R"),IF(ROUND(M$368*$D100,0)=ROUND(M$368*$D101,0),CONCATENATE(ROUND(M$368*$D100,0),"L"),ROUND(M$368*$D100,0)))</f>
        <v>98</v>
      </c>
      <c r="N100" s="191" t="str">
        <f aca="false">IF(ROUND(N$368*$D100,0)=ROUND(N$368*$D99,0),CONCATENATE(ROUND(N$368*$D100,0),(IF(N101=CONCATENATE(ROUND(N$368*$D100,0),"R"),"C","R"))),IF(ROUND(N$368*$D100,0)=ROUND(N$368*$D101,0),CONCATENATE(ROUND(N$368*$D100,0),"L"),ROUND(N$368*$D100,0)))</f>
        <v>49L</v>
      </c>
      <c r="O100" s="191" t="str">
        <f aca="false">IF(ROUND(O$368*$D100,0)=ROUND(O$368*$D99,0),CONCATENATE(ROUND(O$368*$D100,0),(IF(O101=CONCATENATE(ROUND(O$368*$D100,0),"R"),"C","R"))),IF(ROUND(O$368*$D100,0)=ROUND(O$368*$D101,0),CONCATENATE(ROUND(O$368*$D100,0),"L"),ROUND(O$368*$D100,0)))</f>
        <v>54L</v>
      </c>
      <c r="P100" s="191" t="str">
        <f aca="false">IF(ROUND(P$368*$D100,0)=ROUND(P$368*$D99,0),CONCATENATE(ROUND(P$368*$D100,0),(IF(P101=CONCATENATE(ROUND(P$368*$D100,0),"R"),"C","R"))),IF(ROUND(P$368*$D100,0)=ROUND(P$368*$D101,0),CONCATENATE(ROUND(P$368*$D100,0),"L"),ROUND(P$368*$D100,0)))</f>
        <v>57L</v>
      </c>
      <c r="Q100" s="192" t="str">
        <f aca="false">IF(ROUND(Q$368*$D100,0)=ROUND(Q$368*$D99,0),CONCATENATE(ROUND(Q$368*$D100,0),(IF(Q101=CONCATENATE(ROUND(Q$368*$D100,0),"R"),"C","R"))),IF(ROUND(Q$368*$D100,0)=ROUND(Q$368*$D101,0),CONCATENATE(ROUND(Q$368*$D100,0),"L"),ROUND(Q$368*$D100,0)))</f>
        <v>46L</v>
      </c>
      <c r="R100" s="192" t="str">
        <f aca="false">IF(ROUND(R$368*$D100,0)=ROUND(R$368*$D99,0),CONCATENATE(ROUND(R$368*$D100,0),(IF(R101=CONCATENATE(ROUND(R$368*$D100,0),"R"),"C","R"))),IF(ROUND(R$368*$D100,0)=ROUND(R$368*$D101,0),CONCATENATE(ROUND(R$368*$D100,0),"L"),ROUND(R$368*$D100,0)))</f>
        <v>51R</v>
      </c>
      <c r="S100" s="192" t="str">
        <f aca="false">IF(ROUND(S$368*$D100,0)=ROUND(S$368*$D99,0),CONCATENATE(ROUND(S$368*$D100,0),(IF(S101=CONCATENATE(ROUND(S$368*$D100,0),"R"),"C","R"))),IF(ROUND(S$368*$D100,0)=ROUND(S$368*$D101,0),CONCATENATE(ROUND(S$368*$D100,0),"L"),ROUND(S$368*$D100,0)))</f>
        <v>54L</v>
      </c>
      <c r="T100" s="193" t="str">
        <f aca="false">IF(ROUND(T$368*$D100,0)=ROUND(T$368*$D99,0),CONCATENATE(ROUND(T$368*$D100,0),(IF(T101=CONCATENATE(ROUND(T$368*$D100,0),"R"),"C","R"))),IF(ROUND(T$368*$D100,0)=ROUND(T$368*$D101,0),CONCATENATE(ROUND(T$368*$D100,0),"L"),ROUND(T$368*$D100,0)))</f>
        <v>43R</v>
      </c>
      <c r="U100" s="193" t="str">
        <f aca="false">IF(ROUND(U$368*$D100,0)=ROUND(U$368*$D99,0),CONCATENATE(ROUND(U$368*$D100,0),(IF(U101=CONCATENATE(ROUND(U$368*$D100,0),"R"),"C","R"))),IF(ROUND(U$368*$D100,0)=ROUND(U$368*$D101,0),CONCATENATE(ROUND(U$368*$D100,0),"L"),ROUND(U$368*$D100,0)))</f>
        <v>49L</v>
      </c>
      <c r="V100" s="193" t="str">
        <f aca="false">IF(ROUND(V$368*$D100,0)=ROUND(V$368*$D99,0),CONCATENATE(ROUND(V$368*$D100,0),(IF(V101=CONCATENATE(ROUND(V$368*$D100,0),"R"),"C","R"))),IF(ROUND(V$368*$D100,0)=ROUND(V$368*$D101,0),CONCATENATE(ROUND(V$368*$D100,0),"L"),ROUND(V$368*$D100,0)))</f>
        <v>51R</v>
      </c>
      <c r="W100" s="194" t="str">
        <f aca="false">IF(ROUND(W$368*$D100,0)=ROUND(W$368*$D99,0),CONCATENATE(ROUND(W$368*$D100,0),(IF(W101=CONCATENATE(ROUND(W$368*$D100,0),"R"),"C","R"))),IF(ROUND(W$368*$D100,0)=ROUND(W$368*$D101,0),CONCATENATE(ROUND(W$368*$D100,0),"L"),ROUND(W$368*$D100,0)))</f>
        <v>40R</v>
      </c>
      <c r="X100" s="194" t="str">
        <f aca="false">IF(ROUND(X$368*$D100,0)=ROUND(X$368*$D99,0),CONCATENATE(ROUND(X$368*$D100,0),(IF(X101=CONCATENATE(ROUND(X$368*$D100,0),"R"),"C","R"))),IF(ROUND(X$368*$D100,0)=ROUND(X$368*$D101,0),CONCATENATE(ROUND(X$368*$D100,0),"L"),ROUND(X$368*$D100,0)))</f>
        <v>46L</v>
      </c>
      <c r="Y100" s="194" t="str">
        <f aca="false">IF(ROUND(Y$368*$D100,0)=ROUND(Y$368*$D99,0),CONCATENATE(ROUND(Y$368*$D100,0),(IF(Y101=CONCATENATE(ROUND(Y$368*$D100,0),"R"),"C","R"))),IF(ROUND(Y$368*$D100,0)=ROUND(Y$368*$D101,0),CONCATENATE(ROUND(Y$368*$D100,0),"L"),ROUND(Y$368*$D100,0)))</f>
        <v>49L</v>
      </c>
      <c r="Z100" s="195" t="str">
        <f aca="false">IF(ROUND(Z$368*$D100,0)=ROUND(Z$368*$D99,0),CONCATENATE(ROUND(Z$368*$D100,0),(IF(Z101=CONCATENATE(ROUND(Z$368*$D100,0),"R"),"C","R"))),IF(ROUND(Z$368*$D100,0)=ROUND(Z$368*$D101,0),CONCATENATE(ROUND(Z$368*$D100,0),"L"),ROUND(Z$368*$D100,0)))</f>
        <v>38L</v>
      </c>
      <c r="AA100" s="195" t="str">
        <f aca="false">IF(ROUND(AA$368*$D100,0)=ROUND(AA$368*$D99,0),CONCATENATE(ROUND(AA$368*$D100,0),(IF(AA101=CONCATENATE(ROUND(AA$368*$D100,0),"R"),"C","R"))),IF(ROUND(AA$368*$D100,0)=ROUND(AA$368*$D101,0),CONCATENATE(ROUND(AA$368*$D100,0),"L"),ROUND(AA$368*$D100,0)))</f>
        <v>43R</v>
      </c>
      <c r="AB100" s="195" t="str">
        <f aca="false">IF(ROUND(AB$368*$D100,0)=ROUND(AB$368*$D99,0),CONCATENATE(ROUND(AB$368*$D100,0),(IF(AB101=CONCATENATE(ROUND(AB$368*$D100,0),"R"),"C","R"))),IF(ROUND(AB$368*$D100,0)=ROUND(AB$368*$D101,0),CONCATENATE(ROUND(AB$368*$D100,0),"L"),ROUND(AB$368*$D100,0)))</f>
        <v>46L</v>
      </c>
      <c r="AC100" s="196" t="str">
        <f aca="false">IF(ROUND(AC$368*$D100,0)=ROUND(AC$368*$D99,0),CONCATENATE(ROUND(AC$368*$D100,0),(IF(AC101=CONCATENATE(ROUND(AC$368*$D100,0),"R"),"C","R"))),IF(ROUND(AC$368*$D100,0)=ROUND(AC$368*$D101,0),CONCATENATE(ROUND(AC$368*$D100,0),"L"),ROUND(AC$368*$D100,0)))</f>
        <v>35C</v>
      </c>
      <c r="AD100" s="196" t="str">
        <f aca="false">IF(ROUND(AD$368*$D100,0)=ROUND(AD$368*$D99,0),CONCATENATE(ROUND(AD$368*$D100,0),(IF(AD101=CONCATENATE(ROUND(AD$368*$D100,0),"R"),"C","R"))),IF(ROUND(AD$368*$D100,0)=ROUND(AD$368*$D101,0),CONCATENATE(ROUND(AD$368*$D100,0),"L"),ROUND(AD$368*$D100,0)))</f>
        <v>40R</v>
      </c>
      <c r="AE100" s="196" t="str">
        <f aca="false">IF(ROUND(AE$368*$D100,0)=ROUND(AE$368*$D99,0),CONCATENATE(ROUND(AE$368*$D100,0),(IF(AE101=CONCATENATE(ROUND(AE$368*$D100,0),"R"),"C","R"))),IF(ROUND(AE$368*$D100,0)=ROUND(AE$368*$D101,0),CONCATENATE(ROUND(AE$368*$D100,0),"L"),ROUND(AE$368*$D100,0)))</f>
        <v>43R</v>
      </c>
      <c r="AF100" s="197" t="str">
        <f aca="false">IF(ROUND(AF$368*$D100,0)=ROUND(AF$368*$D99,0),CONCATENATE(ROUND(AF$368*$D100,0),(IF(AF101=CONCATENATE(ROUND(AF$368*$D100,0),"R"),"C","R"))),IF(ROUND(AF$368*$D100,0)=ROUND(AF$368*$D101,0),CONCATENATE(ROUND(AF$368*$D100,0),"L"),ROUND(AF$368*$D100,0)))</f>
        <v>32R</v>
      </c>
      <c r="AG100" s="197" t="str">
        <f aca="false">IF(ROUND(AG$368*$D100,0)=ROUND(AG$368*$D99,0),CONCATENATE(ROUND(AG$368*$D100,0),(IF(AG101=CONCATENATE(ROUND(AG$368*$D100,0),"R"),"C","R"))),IF(ROUND(AG$368*$D100,0)=ROUND(AG$368*$D101,0),CONCATENATE(ROUND(AG$368*$D100,0),"L"),ROUND(AG$368*$D100,0)))</f>
        <v>38L</v>
      </c>
      <c r="AH100" s="197" t="str">
        <f aca="false">IF(ROUND(AH$368*$D100,0)=ROUND(AH$368*$D99,0),CONCATENATE(ROUND(AH$368*$D100,0),(IF(AH101=CONCATENATE(ROUND(AH$368*$D100,0),"R"),"C","R"))),IF(ROUND(AH$368*$D100,0)=ROUND(AH$368*$D101,0),CONCATENATE(ROUND(AH$368*$D100,0),"L"),ROUND(AH$368*$D100,0)))</f>
        <v>40R</v>
      </c>
      <c r="AI100" s="198" t="str">
        <f aca="false">IF(ROUND(AI$368*$D100,0)=ROUND(AI$368*$D99,0),CONCATENATE(ROUND(AI$368*$D100,0),(IF(AI101=CONCATENATE(ROUND(AI$368*$D100,0),"R"),"C","R"))),IF(ROUND(AI$368*$D100,0)=ROUND(AI$368*$D101,0),CONCATENATE(ROUND(AI$368*$D100,0),"L"),ROUND(AI$368*$D100,0)))</f>
        <v>30L</v>
      </c>
      <c r="AJ100" s="198" t="str">
        <f aca="false">IF(ROUND(AJ$368*$D100,0)=ROUND(AJ$368*$D99,0),CONCATENATE(ROUND(AJ$368*$D100,0),(IF(AJ101=CONCATENATE(ROUND(AJ$368*$D100,0),"R"),"C","R"))),IF(ROUND(AJ$368*$D100,0)=ROUND(AJ$368*$D101,0),CONCATENATE(ROUND(AJ$368*$D100,0),"L"),ROUND(AJ$368*$D100,0)))</f>
        <v>35C</v>
      </c>
      <c r="AK100" s="198" t="str">
        <f aca="false">IF(ROUND(AK$368*$D100,0)=ROUND(AK$368*$D99,0),CONCATENATE(ROUND(AK$368*$D100,0),(IF(AK101=CONCATENATE(ROUND(AK$368*$D100,0),"R"),"C","R"))),IF(ROUND(AK$368*$D100,0)=ROUND(AK$368*$D101,0),CONCATENATE(ROUND(AK$368*$D100,0),"L"),ROUND(AK$368*$D100,0)))</f>
        <v>38L</v>
      </c>
    </row>
    <row r="101" customFormat="false" ht="13.5" hidden="false" customHeight="false" outlineLevel="0" collapsed="false">
      <c r="D101" s="199" t="n">
        <f aca="false">D100+0.2/72</f>
        <v>0.272222222222222</v>
      </c>
      <c r="E101" s="188" t="n">
        <f aca="false">IF(ROUND(E$368*$D101,0)=ROUND(E$368*$D100,0),CONCATENATE(ROUND(E$368*$D101,0),"R"),IF(ROUND(E$368*$D101,0)=ROUND(E$368*$D102,0),CONCATENATE(ROUND(E$368*$D101,0),"L"),ROUND(E$368*$D101,0)))</f>
        <v>101</v>
      </c>
      <c r="F101" s="188" t="n">
        <f aca="false">IF(ROUND(F$368*$D101,0)=ROUND(F$368*$D100,0),CONCATENATE(ROUND(F$368*$D101,0),"R"),IF(ROUND(F$368*$D101,0)=ROUND(F$368*$D102,0),CONCATENATE(ROUND(F$368*$D101,0),"L"),ROUND(F$368*$D101,0)))</f>
        <v>107</v>
      </c>
      <c r="G101" s="188" t="n">
        <f aca="false">IF(ROUND(G$368*$D101,0)=ROUND(G$368*$D100,0),CONCATENATE(ROUND(G$368*$D101,0),"R"),IF(ROUND(G$368*$D101,0)=ROUND(G$368*$D102,0),CONCATENATE(ROUND(G$368*$D101,0),"L"),ROUND(G$368*$D101,0)))</f>
        <v>109</v>
      </c>
      <c r="H101" s="189" t="n">
        <f aca="false">IF(ROUND(H$368*$D101,0)=ROUND(H$368*$D100,0),CONCATENATE(ROUND(H$368*$D101,0),"R"),IF(ROUND(H$368*$D101,0)=ROUND(H$368*$D102,0),CONCATENATE(ROUND(H$368*$D101,0),"L"),ROUND(H$368*$D101,0)))</f>
        <v>96</v>
      </c>
      <c r="I101" s="189" t="n">
        <f aca="false">IF(ROUND(I$368*$D101,0)=ROUND(I$368*$D100,0),CONCATENATE(ROUND(I$368*$D101,0),"R"),IF(ROUND(I$368*$D101,0)=ROUND(I$368*$D102,0),CONCATENATE(ROUND(I$368*$D101,0),"L"),ROUND(I$368*$D101,0)))</f>
        <v>101</v>
      </c>
      <c r="J101" s="189" t="n">
        <f aca="false">IF(ROUND(J$368*$D101,0)=ROUND(J$368*$D100,0),CONCATENATE(ROUND(J$368*$D101,0),"R"),IF(ROUND(J$368*$D101,0)=ROUND(J$368*$D102,0),CONCATENATE(ROUND(J$368*$D101,0),"L"),ROUND(J$368*$D101,0)))</f>
        <v>104</v>
      </c>
      <c r="K101" s="190" t="n">
        <f aca="false">IF(ROUND(K$368*$D101,0)=ROUND(K$368*$D100,0),CONCATENATE(ROUND(K$368*$D101,0),"R"),IF(ROUND(K$368*$D101,0)=ROUND(K$368*$D102,0),CONCATENATE(ROUND(K$368*$D101,0),"L"),ROUND(K$368*$D101,0)))</f>
        <v>90</v>
      </c>
      <c r="L101" s="190" t="n">
        <f aca="false">IF(ROUND(L$368*$D101,0)=ROUND(L$368*$D100,0),CONCATENATE(ROUND(L$368*$D101,0),"R"),IF(ROUND(L$368*$D101,0)=ROUND(L$368*$D102,0),CONCATENATE(ROUND(L$368*$D101,0),"L"),ROUND(L$368*$D101,0)))</f>
        <v>96</v>
      </c>
      <c r="M101" s="190" t="n">
        <f aca="false">IF(ROUND(M$368*$D101,0)=ROUND(M$368*$D100,0),CONCATENATE(ROUND(M$368*$D101,0),"R"),IF(ROUND(M$368*$D101,0)=ROUND(M$368*$D102,0),CONCATENATE(ROUND(M$368*$D101,0),"L"),ROUND(M$368*$D101,0)))</f>
        <v>99</v>
      </c>
      <c r="N101" s="191" t="str">
        <f aca="false">IF(ROUND(N$368*$D101,0)=ROUND(N$368*$D100,0),CONCATENATE(ROUND(N$368*$D101,0),(IF(N102=CONCATENATE(ROUND(N$368*$D101,0),"R"),"C","R"))),IF(ROUND(N$368*$D101,0)=ROUND(N$368*$D102,0),CONCATENATE(ROUND(N$368*$D101,0),"L"),ROUND(N$368*$D101,0)))</f>
        <v>49R</v>
      </c>
      <c r="O101" s="191" t="str">
        <f aca="false">IF(ROUND(O$368*$D101,0)=ROUND(O$368*$D100,0),CONCATENATE(ROUND(O$368*$D101,0),(IF(O102=CONCATENATE(ROUND(O$368*$D101,0),"R"),"C","R"))),IF(ROUND(O$368*$D101,0)=ROUND(O$368*$D102,0),CONCATENATE(ROUND(O$368*$D101,0),"L"),ROUND(O$368*$D101,0)))</f>
        <v>54R</v>
      </c>
      <c r="P101" s="191" t="str">
        <f aca="false">IF(ROUND(P$368*$D101,0)=ROUND(P$368*$D100,0),CONCATENATE(ROUND(P$368*$D101,0),(IF(P102=CONCATENATE(ROUND(P$368*$D101,0),"R"),"C","R"))),IF(ROUND(P$368*$D101,0)=ROUND(P$368*$D102,0),CONCATENATE(ROUND(P$368*$D101,0),"L"),ROUND(P$368*$D101,0)))</f>
        <v>57R</v>
      </c>
      <c r="Q101" s="192" t="str">
        <f aca="false">IF(ROUND(Q$368*$D101,0)=ROUND(Q$368*$D100,0),CONCATENATE(ROUND(Q$368*$D101,0),(IF(Q102=CONCATENATE(ROUND(Q$368*$D101,0),"R"),"C","R"))),IF(ROUND(Q$368*$D101,0)=ROUND(Q$368*$D102,0),CONCATENATE(ROUND(Q$368*$D101,0),"L"),ROUND(Q$368*$D101,0)))</f>
        <v>46R</v>
      </c>
      <c r="R101" s="192" t="str">
        <f aca="false">IF(ROUND(R$368*$D101,0)=ROUND(R$368*$D100,0),CONCATENATE(ROUND(R$368*$D101,0),(IF(R102=CONCATENATE(ROUND(R$368*$D101,0),"R"),"C","R"))),IF(ROUND(R$368*$D101,0)=ROUND(R$368*$D102,0),CONCATENATE(ROUND(R$368*$D101,0),"L"),ROUND(R$368*$D101,0)))</f>
        <v>52L</v>
      </c>
      <c r="S101" s="192" t="str">
        <f aca="false">IF(ROUND(S$368*$D101,0)=ROUND(S$368*$D100,0),CONCATENATE(ROUND(S$368*$D101,0),(IF(S102=CONCATENATE(ROUND(S$368*$D101,0),"R"),"C","R"))),IF(ROUND(S$368*$D101,0)=ROUND(S$368*$D102,0),CONCATENATE(ROUND(S$368*$D101,0),"L"),ROUND(S$368*$D101,0)))</f>
        <v>54R</v>
      </c>
      <c r="T101" s="193" t="str">
        <f aca="false">IF(ROUND(T$368*$D101,0)=ROUND(T$368*$D100,0),CONCATENATE(ROUND(T$368*$D101,0),(IF(T102=CONCATENATE(ROUND(T$368*$D101,0),"R"),"C","R"))),IF(ROUND(T$368*$D101,0)=ROUND(T$368*$D102,0),CONCATENATE(ROUND(T$368*$D101,0),"L"),ROUND(T$368*$D101,0)))</f>
        <v>44L</v>
      </c>
      <c r="U101" s="193" t="str">
        <f aca="false">IF(ROUND(U$368*$D101,0)=ROUND(U$368*$D100,0),CONCATENATE(ROUND(U$368*$D101,0),(IF(U102=CONCATENATE(ROUND(U$368*$D101,0),"R"),"C","R"))),IF(ROUND(U$368*$D101,0)=ROUND(U$368*$D102,0),CONCATENATE(ROUND(U$368*$D101,0),"L"),ROUND(U$368*$D101,0)))</f>
        <v>49R</v>
      </c>
      <c r="V101" s="193" t="str">
        <f aca="false">IF(ROUND(V$368*$D101,0)=ROUND(V$368*$D100,0),CONCATENATE(ROUND(V$368*$D101,0),(IF(V102=CONCATENATE(ROUND(V$368*$D101,0),"R"),"C","R"))),IF(ROUND(V$368*$D101,0)=ROUND(V$368*$D102,0),CONCATENATE(ROUND(V$368*$D101,0),"L"),ROUND(V$368*$D101,0)))</f>
        <v>52L</v>
      </c>
      <c r="W101" s="194" t="str">
        <f aca="false">IF(ROUND(W$368*$D101,0)=ROUND(W$368*$D100,0),CONCATENATE(ROUND(W$368*$D101,0),(IF(W102=CONCATENATE(ROUND(W$368*$D101,0),"R"),"C","R"))),IF(ROUND(W$368*$D101,0)=ROUND(W$368*$D102,0),CONCATENATE(ROUND(W$368*$D101,0),"L"),ROUND(W$368*$D101,0)))</f>
        <v>41L</v>
      </c>
      <c r="X101" s="194" t="str">
        <f aca="false">IF(ROUND(X$368*$D101,0)=ROUND(X$368*$D100,0),CONCATENATE(ROUND(X$368*$D101,0),(IF(X102=CONCATENATE(ROUND(X$368*$D101,0),"R"),"C","R"))),IF(ROUND(X$368*$D101,0)=ROUND(X$368*$D102,0),CONCATENATE(ROUND(X$368*$D101,0),"L"),ROUND(X$368*$D101,0)))</f>
        <v>46R</v>
      </c>
      <c r="Y101" s="194" t="str">
        <f aca="false">IF(ROUND(Y$368*$D101,0)=ROUND(Y$368*$D100,0),CONCATENATE(ROUND(Y$368*$D101,0),(IF(Y102=CONCATENATE(ROUND(Y$368*$D101,0),"R"),"C","R"))),IF(ROUND(Y$368*$D101,0)=ROUND(Y$368*$D102,0),CONCATENATE(ROUND(Y$368*$D101,0),"L"),ROUND(Y$368*$D101,0)))</f>
        <v>49R</v>
      </c>
      <c r="Z101" s="195" t="str">
        <f aca="false">IF(ROUND(Z$368*$D101,0)=ROUND(Z$368*$D100,0),CONCATENATE(ROUND(Z$368*$D101,0),(IF(Z102=CONCATENATE(ROUND(Z$368*$D101,0),"R"),"C","R"))),IF(ROUND(Z$368*$D101,0)=ROUND(Z$368*$D102,0),CONCATENATE(ROUND(Z$368*$D101,0),"L"),ROUND(Z$368*$D101,0)))</f>
        <v>38R</v>
      </c>
      <c r="AA101" s="195" t="str">
        <f aca="false">IF(ROUND(AA$368*$D101,0)=ROUND(AA$368*$D100,0),CONCATENATE(ROUND(AA$368*$D101,0),(IF(AA102=CONCATENATE(ROUND(AA$368*$D101,0),"R"),"C","R"))),IF(ROUND(AA$368*$D101,0)=ROUND(AA$368*$D102,0),CONCATENATE(ROUND(AA$368*$D101,0),"L"),ROUND(AA$368*$D101,0)))</f>
        <v>44L</v>
      </c>
      <c r="AB101" s="195" t="str">
        <f aca="false">IF(ROUND(AB$368*$D101,0)=ROUND(AB$368*$D100,0),CONCATENATE(ROUND(AB$368*$D101,0),(IF(AB102=CONCATENATE(ROUND(AB$368*$D101,0),"R"),"C","R"))),IF(ROUND(AB$368*$D101,0)=ROUND(AB$368*$D102,0),CONCATENATE(ROUND(AB$368*$D101,0),"L"),ROUND(AB$368*$D101,0)))</f>
        <v>46R</v>
      </c>
      <c r="AC101" s="196" t="str">
        <f aca="false">IF(ROUND(AC$368*$D101,0)=ROUND(AC$368*$D100,0),CONCATENATE(ROUND(AC$368*$D101,0),(IF(AC102=CONCATENATE(ROUND(AC$368*$D101,0),"R"),"C","R"))),IF(ROUND(AC$368*$D101,0)=ROUND(AC$368*$D102,0),CONCATENATE(ROUND(AC$368*$D101,0),"L"),ROUND(AC$368*$D101,0)))</f>
        <v>35R</v>
      </c>
      <c r="AD101" s="196" t="str">
        <f aca="false">IF(ROUND(AD$368*$D101,0)=ROUND(AD$368*$D100,0),CONCATENATE(ROUND(AD$368*$D101,0),(IF(AD102=CONCATENATE(ROUND(AD$368*$D101,0),"R"),"C","R"))),IF(ROUND(AD$368*$D101,0)=ROUND(AD$368*$D102,0),CONCATENATE(ROUND(AD$368*$D101,0),"L"),ROUND(AD$368*$D101,0)))</f>
        <v>41L</v>
      </c>
      <c r="AE101" s="196" t="str">
        <f aca="false">IF(ROUND(AE$368*$D101,0)=ROUND(AE$368*$D100,0),CONCATENATE(ROUND(AE$368*$D101,0),(IF(AE102=CONCATENATE(ROUND(AE$368*$D101,0),"R"),"C","R"))),IF(ROUND(AE$368*$D101,0)=ROUND(AE$368*$D102,0),CONCATENATE(ROUND(AE$368*$D101,0),"L"),ROUND(AE$368*$D101,0)))</f>
        <v>44L</v>
      </c>
      <c r="AF101" s="197" t="str">
        <f aca="false">IF(ROUND(AF$368*$D101,0)=ROUND(AF$368*$D100,0),CONCATENATE(ROUND(AF$368*$D101,0),(IF(AF102=CONCATENATE(ROUND(AF$368*$D101,0),"R"),"C","R"))),IF(ROUND(AF$368*$D101,0)=ROUND(AF$368*$D102,0),CONCATENATE(ROUND(AF$368*$D101,0),"L"),ROUND(AF$368*$D101,0)))</f>
        <v>33L</v>
      </c>
      <c r="AG101" s="197" t="str">
        <f aca="false">IF(ROUND(AG$368*$D101,0)=ROUND(AG$368*$D100,0),CONCATENATE(ROUND(AG$368*$D101,0),(IF(AG102=CONCATENATE(ROUND(AG$368*$D101,0),"R"),"C","R"))),IF(ROUND(AG$368*$D101,0)=ROUND(AG$368*$D102,0),CONCATENATE(ROUND(AG$368*$D101,0),"L"),ROUND(AG$368*$D101,0)))</f>
        <v>38R</v>
      </c>
      <c r="AH101" s="197" t="str">
        <f aca="false">IF(ROUND(AH$368*$D101,0)=ROUND(AH$368*$D100,0),CONCATENATE(ROUND(AH$368*$D101,0),(IF(AH102=CONCATENATE(ROUND(AH$368*$D101,0),"R"),"C","R"))),IF(ROUND(AH$368*$D101,0)=ROUND(AH$368*$D102,0),CONCATENATE(ROUND(AH$368*$D101,0),"L"),ROUND(AH$368*$D101,0)))</f>
        <v>41L</v>
      </c>
      <c r="AI101" s="198" t="str">
        <f aca="false">IF(ROUND(AI$368*$D101,0)=ROUND(AI$368*$D100,0),CONCATENATE(ROUND(AI$368*$D101,0),(IF(AI102=CONCATENATE(ROUND(AI$368*$D101,0),"R"),"C","R"))),IF(ROUND(AI$368*$D101,0)=ROUND(AI$368*$D102,0),CONCATENATE(ROUND(AI$368*$D101,0),"L"),ROUND(AI$368*$D101,0)))</f>
        <v>30C</v>
      </c>
      <c r="AJ101" s="198" t="str">
        <f aca="false">IF(ROUND(AJ$368*$D101,0)=ROUND(AJ$368*$D100,0),CONCATENATE(ROUND(AJ$368*$D101,0),(IF(AJ102=CONCATENATE(ROUND(AJ$368*$D101,0),"R"),"C","R"))),IF(ROUND(AJ$368*$D101,0)=ROUND(AJ$368*$D102,0),CONCATENATE(ROUND(AJ$368*$D101,0),"L"),ROUND(AJ$368*$D101,0)))</f>
        <v>35R</v>
      </c>
      <c r="AK101" s="198" t="str">
        <f aca="false">IF(ROUND(AK$368*$D101,0)=ROUND(AK$368*$D100,0),CONCATENATE(ROUND(AK$368*$D101,0),(IF(AK102=CONCATENATE(ROUND(AK$368*$D101,0),"R"),"C","R"))),IF(ROUND(AK$368*$D101,0)=ROUND(AK$368*$D102,0),CONCATENATE(ROUND(AK$368*$D101,0),"L"),ROUND(AK$368*$D101,0)))</f>
        <v>38R</v>
      </c>
    </row>
    <row r="102" customFormat="false" ht="13.5" hidden="false" customHeight="false" outlineLevel="0" collapsed="false">
      <c r="D102" s="199" t="n">
        <f aca="false">D101+0.2/72</f>
        <v>0.275</v>
      </c>
      <c r="E102" s="188" t="n">
        <f aca="false">IF(ROUND(E$368*$D102,0)=ROUND(E$368*$D101,0),CONCATENATE(ROUND(E$368*$D102,0),"R"),IF(ROUND(E$368*$D102,0)=ROUND(E$368*$D103,0),CONCATENATE(ROUND(E$368*$D102,0),"L"),ROUND(E$368*$D102,0)))</f>
        <v>102</v>
      </c>
      <c r="F102" s="188" t="n">
        <f aca="false">IF(ROUND(F$368*$D102,0)=ROUND(F$368*$D101,0),CONCATENATE(ROUND(F$368*$D102,0),"R"),IF(ROUND(F$368*$D102,0)=ROUND(F$368*$D103,0),CONCATENATE(ROUND(F$368*$D102,0),"L"),ROUND(F$368*$D102,0)))</f>
        <v>108</v>
      </c>
      <c r="G102" s="188" t="n">
        <f aca="false">IF(ROUND(G$368*$D102,0)=ROUND(G$368*$D101,0),CONCATENATE(ROUND(G$368*$D102,0),"R"),IF(ROUND(G$368*$D102,0)=ROUND(G$368*$D103,0),CONCATENATE(ROUND(G$368*$D102,0),"L"),ROUND(G$368*$D102,0)))</f>
        <v>111</v>
      </c>
      <c r="H102" s="189" t="n">
        <f aca="false">IF(ROUND(H$368*$D102,0)=ROUND(H$368*$D101,0),CONCATENATE(ROUND(H$368*$D102,0),"R"),IF(ROUND(H$368*$D102,0)=ROUND(H$368*$D103,0),CONCATENATE(ROUND(H$368*$D102,0),"L"),ROUND(H$368*$D102,0)))</f>
        <v>97</v>
      </c>
      <c r="I102" s="189" t="n">
        <f aca="false">IF(ROUND(I$368*$D102,0)=ROUND(I$368*$D101,0),CONCATENATE(ROUND(I$368*$D102,0),"R"),IF(ROUND(I$368*$D102,0)=ROUND(I$368*$D103,0),CONCATENATE(ROUND(I$368*$D102,0),"L"),ROUND(I$368*$D102,0)))</f>
        <v>102</v>
      </c>
      <c r="J102" s="189" t="n">
        <f aca="false">IF(ROUND(J$368*$D102,0)=ROUND(J$368*$D101,0),CONCATENATE(ROUND(J$368*$D102,0),"R"),IF(ROUND(J$368*$D102,0)=ROUND(J$368*$D103,0),CONCATENATE(ROUND(J$368*$D102,0),"L"),ROUND(J$368*$D102,0)))</f>
        <v>105</v>
      </c>
      <c r="K102" s="190" t="n">
        <f aca="false">IF(ROUND(K$368*$D102,0)=ROUND(K$368*$D101,0),CONCATENATE(ROUND(K$368*$D102,0),"R"),IF(ROUND(K$368*$D102,0)=ROUND(K$368*$D103,0),CONCATENATE(ROUND(K$368*$D102,0),"L"),ROUND(K$368*$D102,0)))</f>
        <v>91</v>
      </c>
      <c r="L102" s="190" t="n">
        <f aca="false">IF(ROUND(L$368*$D102,0)=ROUND(L$368*$D101,0),CONCATENATE(ROUND(L$368*$D102,0),"R"),IF(ROUND(L$368*$D102,0)=ROUND(L$368*$D103,0),CONCATENATE(ROUND(L$368*$D102,0),"L"),ROUND(L$368*$D102,0)))</f>
        <v>97</v>
      </c>
      <c r="M102" s="190" t="n">
        <f aca="false">IF(ROUND(M$368*$D102,0)=ROUND(M$368*$D101,0),CONCATENATE(ROUND(M$368*$D102,0),"R"),IF(ROUND(M$368*$D102,0)=ROUND(M$368*$D103,0),CONCATENATE(ROUND(M$368*$D102,0),"L"),ROUND(M$368*$D102,0)))</f>
        <v>100</v>
      </c>
      <c r="N102" s="191" t="str">
        <f aca="false">IF(ROUND(N$368*$D102,0)=ROUND(N$368*$D101,0),CONCATENATE(ROUND(N$368*$D102,0),(IF(N103=CONCATENATE(ROUND(N$368*$D102,0),"R"),"C","R"))),IF(ROUND(N$368*$D102,0)=ROUND(N$368*$D103,0),CONCATENATE(ROUND(N$368*$D102,0),"L"),ROUND(N$368*$D102,0)))</f>
        <v>50L</v>
      </c>
      <c r="O102" s="191" t="n">
        <f aca="false">IF(ROUND(O$368*$D102,0)=ROUND(O$368*$D101,0),CONCATENATE(ROUND(O$368*$D102,0),(IF(O103=CONCATENATE(ROUND(O$368*$D102,0),"R"),"C","R"))),IF(ROUND(O$368*$D102,0)=ROUND(O$368*$D103,0),CONCATENATE(ROUND(O$368*$D102,0),"L"),ROUND(O$368*$D102,0)))</f>
        <v>55</v>
      </c>
      <c r="P102" s="191" t="str">
        <f aca="false">IF(ROUND(P$368*$D102,0)=ROUND(P$368*$D101,0),CONCATENATE(ROUND(P$368*$D102,0),(IF(P103=CONCATENATE(ROUND(P$368*$D102,0),"R"),"C","R"))),IF(ROUND(P$368*$D102,0)=ROUND(P$368*$D103,0),CONCATENATE(ROUND(P$368*$D102,0),"L"),ROUND(P$368*$D102,0)))</f>
        <v>58L</v>
      </c>
      <c r="Q102" s="192" t="str">
        <f aca="false">IF(ROUND(Q$368*$D102,0)=ROUND(Q$368*$D101,0),CONCATENATE(ROUND(Q$368*$D102,0),(IF(Q103=CONCATENATE(ROUND(Q$368*$D102,0),"R"),"C","R"))),IF(ROUND(Q$368*$D102,0)=ROUND(Q$368*$D103,0),CONCATENATE(ROUND(Q$368*$D102,0),"L"),ROUND(Q$368*$D102,0)))</f>
        <v>47L</v>
      </c>
      <c r="R102" s="192" t="str">
        <f aca="false">IF(ROUND(R$368*$D102,0)=ROUND(R$368*$D101,0),CONCATENATE(ROUND(R$368*$D102,0),(IF(R103=CONCATENATE(ROUND(R$368*$D102,0),"R"),"C","R"))),IF(ROUND(R$368*$D102,0)=ROUND(R$368*$D103,0),CONCATENATE(ROUND(R$368*$D102,0),"L"),ROUND(R$368*$D102,0)))</f>
        <v>52R</v>
      </c>
      <c r="S102" s="192" t="n">
        <f aca="false">IF(ROUND(S$368*$D102,0)=ROUND(S$368*$D101,0),CONCATENATE(ROUND(S$368*$D102,0),(IF(S103=CONCATENATE(ROUND(S$368*$D102,0),"R"),"C","R"))),IF(ROUND(S$368*$D102,0)=ROUND(S$368*$D103,0),CONCATENATE(ROUND(S$368*$D102,0),"L"),ROUND(S$368*$D102,0)))</f>
        <v>55</v>
      </c>
      <c r="T102" s="193" t="str">
        <f aca="false">IF(ROUND(T$368*$D102,0)=ROUND(T$368*$D101,0),CONCATENATE(ROUND(T$368*$D102,0),(IF(T103=CONCATENATE(ROUND(T$368*$D102,0),"R"),"C","R"))),IF(ROUND(T$368*$D102,0)=ROUND(T$368*$D103,0),CONCATENATE(ROUND(T$368*$D102,0),"L"),ROUND(T$368*$D102,0)))</f>
        <v>44C</v>
      </c>
      <c r="U102" s="193" t="str">
        <f aca="false">IF(ROUND(U$368*$D102,0)=ROUND(U$368*$D101,0),CONCATENATE(ROUND(U$368*$D102,0),(IF(U103=CONCATENATE(ROUND(U$368*$D102,0),"R"),"C","R"))),IF(ROUND(U$368*$D102,0)=ROUND(U$368*$D103,0),CONCATENATE(ROUND(U$368*$D102,0),"L"),ROUND(U$368*$D102,0)))</f>
        <v>50L</v>
      </c>
      <c r="V102" s="193" t="str">
        <f aca="false">IF(ROUND(V$368*$D102,0)=ROUND(V$368*$D101,0),CONCATENATE(ROUND(V$368*$D102,0),(IF(V103=CONCATENATE(ROUND(V$368*$D102,0),"R"),"C","R"))),IF(ROUND(V$368*$D102,0)=ROUND(V$368*$D103,0),CONCATENATE(ROUND(V$368*$D102,0),"L"),ROUND(V$368*$D102,0)))</f>
        <v>52R</v>
      </c>
      <c r="W102" s="194" t="str">
        <f aca="false">IF(ROUND(W$368*$D102,0)=ROUND(W$368*$D101,0),CONCATENATE(ROUND(W$368*$D102,0),(IF(W103=CONCATENATE(ROUND(W$368*$D102,0),"R"),"C","R"))),IF(ROUND(W$368*$D102,0)=ROUND(W$368*$D103,0),CONCATENATE(ROUND(W$368*$D102,0),"L"),ROUND(W$368*$D102,0)))</f>
        <v>41R</v>
      </c>
      <c r="X102" s="194" t="str">
        <f aca="false">IF(ROUND(X$368*$D102,0)=ROUND(X$368*$D101,0),CONCATENATE(ROUND(X$368*$D102,0),(IF(X103=CONCATENATE(ROUND(X$368*$D102,0),"R"),"C","R"))),IF(ROUND(X$368*$D102,0)=ROUND(X$368*$D103,0),CONCATENATE(ROUND(X$368*$D102,0),"L"),ROUND(X$368*$D102,0)))</f>
        <v>47L</v>
      </c>
      <c r="Y102" s="194" t="str">
        <f aca="false">IF(ROUND(Y$368*$D102,0)=ROUND(Y$368*$D101,0),CONCATENATE(ROUND(Y$368*$D102,0),(IF(Y103=CONCATENATE(ROUND(Y$368*$D102,0),"R"),"C","R"))),IF(ROUND(Y$368*$D102,0)=ROUND(Y$368*$D103,0),CONCATENATE(ROUND(Y$368*$D102,0),"L"),ROUND(Y$368*$D102,0)))</f>
        <v>50L</v>
      </c>
      <c r="Z102" s="195" t="str">
        <f aca="false">IF(ROUND(Z$368*$D102,0)=ROUND(Z$368*$D101,0),CONCATENATE(ROUND(Z$368*$D102,0),(IF(Z103=CONCATENATE(ROUND(Z$368*$D102,0),"R"),"C","R"))),IF(ROUND(Z$368*$D102,0)=ROUND(Z$368*$D103,0),CONCATENATE(ROUND(Z$368*$D102,0),"L"),ROUND(Z$368*$D102,0)))</f>
        <v>39L</v>
      </c>
      <c r="AA102" s="195" t="str">
        <f aca="false">IF(ROUND(AA$368*$D102,0)=ROUND(AA$368*$D101,0),CONCATENATE(ROUND(AA$368*$D102,0),(IF(AA103=CONCATENATE(ROUND(AA$368*$D102,0),"R"),"C","R"))),IF(ROUND(AA$368*$D102,0)=ROUND(AA$368*$D103,0),CONCATENATE(ROUND(AA$368*$D102,0),"L"),ROUND(AA$368*$D102,0)))</f>
        <v>44C</v>
      </c>
      <c r="AB102" s="195" t="str">
        <f aca="false">IF(ROUND(AB$368*$D102,0)=ROUND(AB$368*$D101,0),CONCATENATE(ROUND(AB$368*$D102,0),(IF(AB103=CONCATENATE(ROUND(AB$368*$D102,0),"R"),"C","R"))),IF(ROUND(AB$368*$D102,0)=ROUND(AB$368*$D103,0),CONCATENATE(ROUND(AB$368*$D102,0),"L"),ROUND(AB$368*$D102,0)))</f>
        <v>47L</v>
      </c>
      <c r="AC102" s="196" t="str">
        <f aca="false">IF(ROUND(AC$368*$D102,0)=ROUND(AC$368*$D101,0),CONCATENATE(ROUND(AC$368*$D102,0),(IF(AC103=CONCATENATE(ROUND(AC$368*$D102,0),"R"),"C","R"))),IF(ROUND(AC$368*$D102,0)=ROUND(AC$368*$D103,0),CONCATENATE(ROUND(AC$368*$D102,0),"L"),ROUND(AC$368*$D102,0)))</f>
        <v>36L</v>
      </c>
      <c r="AD102" s="196" t="str">
        <f aca="false">IF(ROUND(AD$368*$D102,0)=ROUND(AD$368*$D101,0),CONCATENATE(ROUND(AD$368*$D102,0),(IF(AD103=CONCATENATE(ROUND(AD$368*$D102,0),"R"),"C","R"))),IF(ROUND(AD$368*$D102,0)=ROUND(AD$368*$D103,0),CONCATENATE(ROUND(AD$368*$D102,0),"L"),ROUND(AD$368*$D102,0)))</f>
        <v>41R</v>
      </c>
      <c r="AE102" s="196" t="str">
        <f aca="false">IF(ROUND(AE$368*$D102,0)=ROUND(AE$368*$D101,0),CONCATENATE(ROUND(AE$368*$D102,0),(IF(AE103=CONCATENATE(ROUND(AE$368*$D102,0),"R"),"C","R"))),IF(ROUND(AE$368*$D102,0)=ROUND(AE$368*$D103,0),CONCATENATE(ROUND(AE$368*$D102,0),"L"),ROUND(AE$368*$D102,0)))</f>
        <v>44C</v>
      </c>
      <c r="AF102" s="197" t="str">
        <f aca="false">IF(ROUND(AF$368*$D102,0)=ROUND(AF$368*$D101,0),CONCATENATE(ROUND(AF$368*$D102,0),(IF(AF103=CONCATENATE(ROUND(AF$368*$D102,0),"R"),"C","R"))),IF(ROUND(AF$368*$D102,0)=ROUND(AF$368*$D103,0),CONCATENATE(ROUND(AF$368*$D102,0),"L"),ROUND(AF$368*$D102,0)))</f>
        <v>33C</v>
      </c>
      <c r="AG102" s="197" t="str">
        <f aca="false">IF(ROUND(AG$368*$D102,0)=ROUND(AG$368*$D101,0),CONCATENATE(ROUND(AG$368*$D102,0),(IF(AG103=CONCATENATE(ROUND(AG$368*$D102,0),"R"),"C","R"))),IF(ROUND(AG$368*$D102,0)=ROUND(AG$368*$D103,0),CONCATENATE(ROUND(AG$368*$D102,0),"L"),ROUND(AG$368*$D102,0)))</f>
        <v>39L</v>
      </c>
      <c r="AH102" s="197" t="str">
        <f aca="false">IF(ROUND(AH$368*$D102,0)=ROUND(AH$368*$D101,0),CONCATENATE(ROUND(AH$368*$D102,0),(IF(AH103=CONCATENATE(ROUND(AH$368*$D102,0),"R"),"C","R"))),IF(ROUND(AH$368*$D102,0)=ROUND(AH$368*$D103,0),CONCATENATE(ROUND(AH$368*$D102,0),"L"),ROUND(AH$368*$D102,0)))</f>
        <v>41R</v>
      </c>
      <c r="AI102" s="198" t="str">
        <f aca="false">IF(ROUND(AI$368*$D102,0)=ROUND(AI$368*$D101,0),CONCATENATE(ROUND(AI$368*$D102,0),(IF(AI103=CONCATENATE(ROUND(AI$368*$D102,0),"R"),"C","R"))),IF(ROUND(AI$368*$D102,0)=ROUND(AI$368*$D103,0),CONCATENATE(ROUND(AI$368*$D102,0),"L"),ROUND(AI$368*$D102,0)))</f>
        <v>30R</v>
      </c>
      <c r="AJ102" s="198" t="str">
        <f aca="false">IF(ROUND(AJ$368*$D102,0)=ROUND(AJ$368*$D101,0),CONCATENATE(ROUND(AJ$368*$D102,0),(IF(AJ103=CONCATENATE(ROUND(AJ$368*$D102,0),"R"),"C","R"))),IF(ROUND(AJ$368*$D102,0)=ROUND(AJ$368*$D103,0),CONCATENATE(ROUND(AJ$368*$D102,0),"L"),ROUND(AJ$368*$D102,0)))</f>
        <v>36L</v>
      </c>
      <c r="AK102" s="198" t="str">
        <f aca="false">IF(ROUND(AK$368*$D102,0)=ROUND(AK$368*$D101,0),CONCATENATE(ROUND(AK$368*$D102,0),(IF(AK103=CONCATENATE(ROUND(AK$368*$D102,0),"R"),"C","R"))),IF(ROUND(AK$368*$D102,0)=ROUND(AK$368*$D103,0),CONCATENATE(ROUND(AK$368*$D102,0),"L"),ROUND(AK$368*$D102,0)))</f>
        <v>39L</v>
      </c>
    </row>
    <row r="103" customFormat="false" ht="13.5" hidden="false" customHeight="false" outlineLevel="0" collapsed="false">
      <c r="D103" s="199" t="n">
        <f aca="false">D102+0.2/72</f>
        <v>0.277777777777777</v>
      </c>
      <c r="E103" s="188" t="n">
        <f aca="false">IF(ROUND(E$368*$D103,0)=ROUND(E$368*$D102,0),CONCATENATE(ROUND(E$368*$D103,0),"R"),IF(ROUND(E$368*$D103,0)=ROUND(E$368*$D104,0),CONCATENATE(ROUND(E$368*$D103,0),"L"),ROUND(E$368*$D103,0)))</f>
        <v>103</v>
      </c>
      <c r="F103" s="188" t="n">
        <f aca="false">IF(ROUND(F$368*$D103,0)=ROUND(F$368*$D102,0),CONCATENATE(ROUND(F$368*$D103,0),"R"),IF(ROUND(F$368*$D103,0)=ROUND(F$368*$D104,0),CONCATENATE(ROUND(F$368*$D103,0),"L"),ROUND(F$368*$D103,0)))</f>
        <v>109</v>
      </c>
      <c r="G103" s="188" t="n">
        <f aca="false">IF(ROUND(G$368*$D103,0)=ROUND(G$368*$D102,0),CONCATENATE(ROUND(G$368*$D103,0),"R"),IF(ROUND(G$368*$D103,0)=ROUND(G$368*$D104,0),CONCATENATE(ROUND(G$368*$D103,0),"L"),ROUND(G$368*$D103,0)))</f>
        <v>112</v>
      </c>
      <c r="H103" s="189" t="n">
        <f aca="false">IF(ROUND(H$368*$D103,0)=ROUND(H$368*$D102,0),CONCATENATE(ROUND(H$368*$D103,0),"R"),IF(ROUND(H$368*$D103,0)=ROUND(H$368*$D104,0),CONCATENATE(ROUND(H$368*$D103,0),"L"),ROUND(H$368*$D103,0)))</f>
        <v>98</v>
      </c>
      <c r="I103" s="189" t="n">
        <f aca="false">IF(ROUND(I$368*$D103,0)=ROUND(I$368*$D102,0),CONCATENATE(ROUND(I$368*$D103,0),"R"),IF(ROUND(I$368*$D103,0)=ROUND(I$368*$D104,0),CONCATENATE(ROUND(I$368*$D103,0),"L"),ROUND(I$368*$D103,0)))</f>
        <v>103</v>
      </c>
      <c r="J103" s="189" t="n">
        <f aca="false">IF(ROUND(J$368*$D103,0)=ROUND(J$368*$D102,0),CONCATENATE(ROUND(J$368*$D103,0),"R"),IF(ROUND(J$368*$D103,0)=ROUND(J$368*$D104,0),CONCATENATE(ROUND(J$368*$D103,0),"L"),ROUND(J$368*$D103,0)))</f>
        <v>106</v>
      </c>
      <c r="K103" s="190" t="n">
        <f aca="false">IF(ROUND(K$368*$D103,0)=ROUND(K$368*$D102,0),CONCATENATE(ROUND(K$368*$D103,0),"R"),IF(ROUND(K$368*$D103,0)=ROUND(K$368*$D104,0),CONCATENATE(ROUND(K$368*$D103,0),"L"),ROUND(K$368*$D103,0)))</f>
        <v>92</v>
      </c>
      <c r="L103" s="190" t="n">
        <f aca="false">IF(ROUND(L$368*$D103,0)=ROUND(L$368*$D102,0),CONCATENATE(ROUND(L$368*$D103,0),"R"),IF(ROUND(L$368*$D103,0)=ROUND(L$368*$D104,0),CONCATENATE(ROUND(L$368*$D103,0),"L"),ROUND(L$368*$D103,0)))</f>
        <v>98</v>
      </c>
      <c r="M103" s="190" t="n">
        <f aca="false">IF(ROUND(M$368*$D103,0)=ROUND(M$368*$D102,0),CONCATENATE(ROUND(M$368*$D103,0),"R"),IF(ROUND(M$368*$D103,0)=ROUND(M$368*$D104,0),CONCATENATE(ROUND(M$368*$D103,0),"L"),ROUND(M$368*$D103,0)))</f>
        <v>101</v>
      </c>
      <c r="N103" s="191" t="str">
        <f aca="false">IF(ROUND(N$368*$D103,0)=ROUND(N$368*$D102,0),CONCATENATE(ROUND(N$368*$D103,0),(IF(N104=CONCATENATE(ROUND(N$368*$D103,0),"R"),"C","R"))),IF(ROUND(N$368*$D103,0)=ROUND(N$368*$D104,0),CONCATENATE(ROUND(N$368*$D103,0),"L"),ROUND(N$368*$D103,0)))</f>
        <v>50R</v>
      </c>
      <c r="O103" s="191" t="str">
        <f aca="false">IF(ROUND(O$368*$D103,0)=ROUND(O$368*$D102,0),CONCATENATE(ROUND(O$368*$D103,0),(IF(O104=CONCATENATE(ROUND(O$368*$D103,0),"R"),"C","R"))),IF(ROUND(O$368*$D103,0)=ROUND(O$368*$D104,0),CONCATENATE(ROUND(O$368*$D103,0),"L"),ROUND(O$368*$D103,0)))</f>
        <v>56L</v>
      </c>
      <c r="P103" s="191" t="str">
        <f aca="false">IF(ROUND(P$368*$D103,0)=ROUND(P$368*$D102,0),CONCATENATE(ROUND(P$368*$D103,0),(IF(P104=CONCATENATE(ROUND(P$368*$D103,0),"R"),"C","R"))),IF(ROUND(P$368*$D103,0)=ROUND(P$368*$D104,0),CONCATENATE(ROUND(P$368*$D103,0),"L"),ROUND(P$368*$D103,0)))</f>
        <v>58R</v>
      </c>
      <c r="Q103" s="192" t="str">
        <f aca="false">IF(ROUND(Q$368*$D103,0)=ROUND(Q$368*$D102,0),CONCATENATE(ROUND(Q$368*$D103,0),(IF(Q104=CONCATENATE(ROUND(Q$368*$D103,0),"R"),"C","R"))),IF(ROUND(Q$368*$D103,0)=ROUND(Q$368*$D104,0),CONCATENATE(ROUND(Q$368*$D103,0),"L"),ROUND(Q$368*$D103,0)))</f>
        <v>47R</v>
      </c>
      <c r="R103" s="192" t="str">
        <f aca="false">IF(ROUND(R$368*$D103,0)=ROUND(R$368*$D102,0),CONCATENATE(ROUND(R$368*$D103,0),(IF(R104=CONCATENATE(ROUND(R$368*$D103,0),"R"),"C","R"))),IF(ROUND(R$368*$D103,0)=ROUND(R$368*$D104,0),CONCATENATE(ROUND(R$368*$D103,0),"L"),ROUND(R$368*$D103,0)))</f>
        <v>53L</v>
      </c>
      <c r="S103" s="192" t="str">
        <f aca="false">IF(ROUND(S$368*$D103,0)=ROUND(S$368*$D102,0),CONCATENATE(ROUND(S$368*$D103,0),(IF(S104=CONCATENATE(ROUND(S$368*$D103,0),"R"),"C","R"))),IF(ROUND(S$368*$D103,0)=ROUND(S$368*$D104,0),CONCATENATE(ROUND(S$368*$D103,0),"L"),ROUND(S$368*$D103,0)))</f>
        <v>56L</v>
      </c>
      <c r="T103" s="193" t="str">
        <f aca="false">IF(ROUND(T$368*$D103,0)=ROUND(T$368*$D102,0),CONCATENATE(ROUND(T$368*$D103,0),(IF(T104=CONCATENATE(ROUND(T$368*$D103,0),"R"),"C","R"))),IF(ROUND(T$368*$D103,0)=ROUND(T$368*$D104,0),CONCATENATE(ROUND(T$368*$D103,0),"L"),ROUND(T$368*$D103,0)))</f>
        <v>44R</v>
      </c>
      <c r="U103" s="193" t="str">
        <f aca="false">IF(ROUND(U$368*$D103,0)=ROUND(U$368*$D102,0),CONCATENATE(ROUND(U$368*$D103,0),(IF(U104=CONCATENATE(ROUND(U$368*$D103,0),"R"),"C","R"))),IF(ROUND(U$368*$D103,0)=ROUND(U$368*$D104,0),CONCATENATE(ROUND(U$368*$D103,0),"L"),ROUND(U$368*$D103,0)))</f>
        <v>50R</v>
      </c>
      <c r="V103" s="193" t="str">
        <f aca="false">IF(ROUND(V$368*$D103,0)=ROUND(V$368*$D102,0),CONCATENATE(ROUND(V$368*$D103,0),(IF(V104=CONCATENATE(ROUND(V$368*$D103,0),"R"),"C","R"))),IF(ROUND(V$368*$D103,0)=ROUND(V$368*$D104,0),CONCATENATE(ROUND(V$368*$D103,0),"L"),ROUND(V$368*$D103,0)))</f>
        <v>53L</v>
      </c>
      <c r="W103" s="194" t="str">
        <f aca="false">IF(ROUND(W$368*$D103,0)=ROUND(W$368*$D102,0),CONCATENATE(ROUND(W$368*$D103,0),(IF(W104=CONCATENATE(ROUND(W$368*$D103,0),"R"),"C","R"))),IF(ROUND(W$368*$D103,0)=ROUND(W$368*$D104,0),CONCATENATE(ROUND(W$368*$D103,0),"L"),ROUND(W$368*$D103,0)))</f>
        <v>42L</v>
      </c>
      <c r="X103" s="194" t="str">
        <f aca="false">IF(ROUND(X$368*$D103,0)=ROUND(X$368*$D102,0),CONCATENATE(ROUND(X$368*$D103,0),(IF(X104=CONCATENATE(ROUND(X$368*$D103,0),"R"),"C","R"))),IF(ROUND(X$368*$D103,0)=ROUND(X$368*$D104,0),CONCATENATE(ROUND(X$368*$D103,0),"L"),ROUND(X$368*$D103,0)))</f>
        <v>47R</v>
      </c>
      <c r="Y103" s="194" t="str">
        <f aca="false">IF(ROUND(Y$368*$D103,0)=ROUND(Y$368*$D102,0),CONCATENATE(ROUND(Y$368*$D103,0),(IF(Y104=CONCATENATE(ROUND(Y$368*$D103,0),"R"),"C","R"))),IF(ROUND(Y$368*$D103,0)=ROUND(Y$368*$D104,0),CONCATENATE(ROUND(Y$368*$D103,0),"L"),ROUND(Y$368*$D103,0)))</f>
        <v>50R</v>
      </c>
      <c r="Z103" s="195" t="str">
        <f aca="false">IF(ROUND(Z$368*$D103,0)=ROUND(Z$368*$D102,0),CONCATENATE(ROUND(Z$368*$D103,0),(IF(Z104=CONCATENATE(ROUND(Z$368*$D103,0),"R"),"C","R"))),IF(ROUND(Z$368*$D103,0)=ROUND(Z$368*$D104,0),CONCATENATE(ROUND(Z$368*$D103,0),"L"),ROUND(Z$368*$D103,0)))</f>
        <v>39C</v>
      </c>
      <c r="AA103" s="195" t="str">
        <f aca="false">IF(ROUND(AA$368*$D103,0)=ROUND(AA$368*$D102,0),CONCATENATE(ROUND(AA$368*$D103,0),(IF(AA104=CONCATENATE(ROUND(AA$368*$D103,0),"R"),"C","R"))),IF(ROUND(AA$368*$D103,0)=ROUND(AA$368*$D104,0),CONCATENATE(ROUND(AA$368*$D103,0),"L"),ROUND(AA$368*$D103,0)))</f>
        <v>44R</v>
      </c>
      <c r="AB103" s="195" t="str">
        <f aca="false">IF(ROUND(AB$368*$D103,0)=ROUND(AB$368*$D102,0),CONCATENATE(ROUND(AB$368*$D103,0),(IF(AB104=CONCATENATE(ROUND(AB$368*$D103,0),"R"),"C","R"))),IF(ROUND(AB$368*$D103,0)=ROUND(AB$368*$D104,0),CONCATENATE(ROUND(AB$368*$D103,0),"L"),ROUND(AB$368*$D103,0)))</f>
        <v>47R</v>
      </c>
      <c r="AC103" s="196" t="str">
        <f aca="false">IF(ROUND(AC$368*$D103,0)=ROUND(AC$368*$D102,0),CONCATENATE(ROUND(AC$368*$D103,0),(IF(AC104=CONCATENATE(ROUND(AC$368*$D103,0),"R"),"C","R"))),IF(ROUND(AC$368*$D103,0)=ROUND(AC$368*$D104,0),CONCATENATE(ROUND(AC$368*$D103,0),"L"),ROUND(AC$368*$D103,0)))</f>
        <v>36C</v>
      </c>
      <c r="AD103" s="196" t="str">
        <f aca="false">IF(ROUND(AD$368*$D103,0)=ROUND(AD$368*$D102,0),CONCATENATE(ROUND(AD$368*$D103,0),(IF(AD104=CONCATENATE(ROUND(AD$368*$D103,0),"R"),"C","R"))),IF(ROUND(AD$368*$D103,0)=ROUND(AD$368*$D104,0),CONCATENATE(ROUND(AD$368*$D103,0),"L"),ROUND(AD$368*$D103,0)))</f>
        <v>42L</v>
      </c>
      <c r="AE103" s="196" t="str">
        <f aca="false">IF(ROUND(AE$368*$D103,0)=ROUND(AE$368*$D102,0),CONCATENATE(ROUND(AE$368*$D103,0),(IF(AE104=CONCATENATE(ROUND(AE$368*$D103,0),"R"),"C","R"))),IF(ROUND(AE$368*$D103,0)=ROUND(AE$368*$D104,0),CONCATENATE(ROUND(AE$368*$D103,0),"L"),ROUND(AE$368*$D103,0)))</f>
        <v>44R</v>
      </c>
      <c r="AF103" s="197" t="str">
        <f aca="false">IF(ROUND(AF$368*$D103,0)=ROUND(AF$368*$D102,0),CONCATENATE(ROUND(AF$368*$D103,0),(IF(AF104=CONCATENATE(ROUND(AF$368*$D103,0),"R"),"C","R"))),IF(ROUND(AF$368*$D103,0)=ROUND(AF$368*$D104,0),CONCATENATE(ROUND(AF$368*$D103,0),"L"),ROUND(AF$368*$D103,0)))</f>
        <v>33R</v>
      </c>
      <c r="AG103" s="197" t="str">
        <f aca="false">IF(ROUND(AG$368*$D103,0)=ROUND(AG$368*$D102,0),CONCATENATE(ROUND(AG$368*$D103,0),(IF(AG104=CONCATENATE(ROUND(AG$368*$D103,0),"R"),"C","R"))),IF(ROUND(AG$368*$D103,0)=ROUND(AG$368*$D104,0),CONCATENATE(ROUND(AG$368*$D103,0),"L"),ROUND(AG$368*$D103,0)))</f>
        <v>39C</v>
      </c>
      <c r="AH103" s="197" t="str">
        <f aca="false">IF(ROUND(AH$368*$D103,0)=ROUND(AH$368*$D102,0),CONCATENATE(ROUND(AH$368*$D103,0),(IF(AH104=CONCATENATE(ROUND(AH$368*$D103,0),"R"),"C","R"))),IF(ROUND(AH$368*$D103,0)=ROUND(AH$368*$D104,0),CONCATENATE(ROUND(AH$368*$D103,0),"L"),ROUND(AH$368*$D103,0)))</f>
        <v>42L</v>
      </c>
      <c r="AI103" s="198" t="str">
        <f aca="false">IF(ROUND(AI$368*$D103,0)=ROUND(AI$368*$D102,0),CONCATENATE(ROUND(AI$368*$D103,0),(IF(AI104=CONCATENATE(ROUND(AI$368*$D103,0),"R"),"C","R"))),IF(ROUND(AI$368*$D103,0)=ROUND(AI$368*$D104,0),CONCATENATE(ROUND(AI$368*$D103,0),"L"),ROUND(AI$368*$D103,0)))</f>
        <v>31L</v>
      </c>
      <c r="AJ103" s="198" t="str">
        <f aca="false">IF(ROUND(AJ$368*$D103,0)=ROUND(AJ$368*$D102,0),CONCATENATE(ROUND(AJ$368*$D103,0),(IF(AJ104=CONCATENATE(ROUND(AJ$368*$D103,0),"R"),"C","R"))),IF(ROUND(AJ$368*$D103,0)=ROUND(AJ$368*$D104,0),CONCATENATE(ROUND(AJ$368*$D103,0),"L"),ROUND(AJ$368*$D103,0)))</f>
        <v>36C</v>
      </c>
      <c r="AK103" s="198" t="str">
        <f aca="false">IF(ROUND(AK$368*$D103,0)=ROUND(AK$368*$D102,0),CONCATENATE(ROUND(AK$368*$D103,0),(IF(AK104=CONCATENATE(ROUND(AK$368*$D103,0),"R"),"C","R"))),IF(ROUND(AK$368*$D103,0)=ROUND(AK$368*$D104,0),CONCATENATE(ROUND(AK$368*$D103,0),"L"),ROUND(AK$368*$D103,0)))</f>
        <v>39C</v>
      </c>
    </row>
    <row r="104" customFormat="false" ht="13.5" hidden="false" customHeight="false" outlineLevel="0" collapsed="false">
      <c r="D104" s="199" t="n">
        <f aca="false">D103+0.2/72</f>
        <v>0.280555555555555</v>
      </c>
      <c r="E104" s="188" t="n">
        <f aca="false">IF(ROUND(E$368*$D104,0)=ROUND(E$368*$D103,0),CONCATENATE(ROUND(E$368*$D104,0),"R"),IF(ROUND(E$368*$D104,0)=ROUND(E$368*$D105,0),CONCATENATE(ROUND(E$368*$D104,0),"L"),ROUND(E$368*$D104,0)))</f>
        <v>104</v>
      </c>
      <c r="F104" s="188" t="n">
        <f aca="false">IF(ROUND(F$368*$D104,0)=ROUND(F$368*$D103,0),CONCATENATE(ROUND(F$368*$D104,0),"R"),IF(ROUND(F$368*$D104,0)=ROUND(F$368*$D105,0),CONCATENATE(ROUND(F$368*$D104,0),"L"),ROUND(F$368*$D104,0)))</f>
        <v>110</v>
      </c>
      <c r="G104" s="188" t="n">
        <f aca="false">IF(ROUND(G$368*$D104,0)=ROUND(G$368*$D103,0),CONCATENATE(ROUND(G$368*$D104,0),"R"),IF(ROUND(G$368*$D104,0)=ROUND(G$368*$D105,0),CONCATENATE(ROUND(G$368*$D104,0),"L"),ROUND(G$368*$D104,0)))</f>
        <v>113</v>
      </c>
      <c r="H104" s="189" t="n">
        <f aca="false">IF(ROUND(H$368*$D104,0)=ROUND(H$368*$D103,0),CONCATENATE(ROUND(H$368*$D104,0),"R"),IF(ROUND(H$368*$D104,0)=ROUND(H$368*$D105,0),CONCATENATE(ROUND(H$368*$D104,0),"L"),ROUND(H$368*$D104,0)))</f>
        <v>99</v>
      </c>
      <c r="I104" s="189" t="n">
        <f aca="false">IF(ROUND(I$368*$D104,0)=ROUND(I$368*$D103,0),CONCATENATE(ROUND(I$368*$D104,0),"R"),IF(ROUND(I$368*$D104,0)=ROUND(I$368*$D105,0),CONCATENATE(ROUND(I$368*$D104,0),"L"),ROUND(I$368*$D104,0)))</f>
        <v>104</v>
      </c>
      <c r="J104" s="189" t="n">
        <f aca="false">IF(ROUND(J$368*$D104,0)=ROUND(J$368*$D103,0),CONCATENATE(ROUND(J$368*$D104,0),"R"),IF(ROUND(J$368*$D104,0)=ROUND(J$368*$D105,0),CONCATENATE(ROUND(J$368*$D104,0),"L"),ROUND(J$368*$D104,0)))</f>
        <v>107</v>
      </c>
      <c r="K104" s="190" t="n">
        <f aca="false">IF(ROUND(K$368*$D104,0)=ROUND(K$368*$D103,0),CONCATENATE(ROUND(K$368*$D104,0),"R"),IF(ROUND(K$368*$D104,0)=ROUND(K$368*$D105,0),CONCATENATE(ROUND(K$368*$D104,0),"L"),ROUND(K$368*$D104,0)))</f>
        <v>93</v>
      </c>
      <c r="L104" s="190" t="n">
        <f aca="false">IF(ROUND(L$368*$D104,0)=ROUND(L$368*$D103,0),CONCATENATE(ROUND(L$368*$D104,0),"R"),IF(ROUND(L$368*$D104,0)=ROUND(L$368*$D105,0),CONCATENATE(ROUND(L$368*$D104,0),"L"),ROUND(L$368*$D104,0)))</f>
        <v>99</v>
      </c>
      <c r="M104" s="190" t="n">
        <f aca="false">IF(ROUND(M$368*$D104,0)=ROUND(M$368*$D103,0),CONCATENATE(ROUND(M$368*$D104,0),"R"),IF(ROUND(M$368*$D104,0)=ROUND(M$368*$D105,0),CONCATENATE(ROUND(M$368*$D104,0),"L"),ROUND(M$368*$D104,0)))</f>
        <v>102</v>
      </c>
      <c r="N104" s="191" t="str">
        <f aca="false">IF(ROUND(N$368*$D104,0)=ROUND(N$368*$D103,0),CONCATENATE(ROUND(N$368*$D104,0),(IF(N105=CONCATENATE(ROUND(N$368*$D104,0),"R"),"C","R"))),IF(ROUND(N$368*$D104,0)=ROUND(N$368*$D105,0),CONCATENATE(ROUND(N$368*$D104,0),"L"),ROUND(N$368*$D104,0)))</f>
        <v>51L</v>
      </c>
      <c r="O104" s="191" t="str">
        <f aca="false">IF(ROUND(O$368*$D104,0)=ROUND(O$368*$D103,0),CONCATENATE(ROUND(O$368*$D104,0),(IF(O105=CONCATENATE(ROUND(O$368*$D104,0),"R"),"C","R"))),IF(ROUND(O$368*$D104,0)=ROUND(O$368*$D105,0),CONCATENATE(ROUND(O$368*$D104,0),"L"),ROUND(O$368*$D104,0)))</f>
        <v>56R</v>
      </c>
      <c r="P104" s="191" t="str">
        <f aca="false">IF(ROUND(P$368*$D104,0)=ROUND(P$368*$D103,0),CONCATENATE(ROUND(P$368*$D104,0),(IF(P105=CONCATENATE(ROUND(P$368*$D104,0),"R"),"C","R"))),IF(ROUND(P$368*$D104,0)=ROUND(P$368*$D105,0),CONCATENATE(ROUND(P$368*$D104,0),"L"),ROUND(P$368*$D104,0)))</f>
        <v>59L</v>
      </c>
      <c r="Q104" s="192" t="str">
        <f aca="false">IF(ROUND(Q$368*$D104,0)=ROUND(Q$368*$D103,0),CONCATENATE(ROUND(Q$368*$D104,0),(IF(Q105=CONCATENATE(ROUND(Q$368*$D104,0),"R"),"C","R"))),IF(ROUND(Q$368*$D104,0)=ROUND(Q$368*$D105,0),CONCATENATE(ROUND(Q$368*$D104,0),"L"),ROUND(Q$368*$D104,0)))</f>
        <v>48L</v>
      </c>
      <c r="R104" s="192" t="str">
        <f aca="false">IF(ROUND(R$368*$D104,0)=ROUND(R$368*$D103,0),CONCATENATE(ROUND(R$368*$D104,0),(IF(R105=CONCATENATE(ROUND(R$368*$D104,0),"R"),"C","R"))),IF(ROUND(R$368*$D104,0)=ROUND(R$368*$D105,0),CONCATENATE(ROUND(R$368*$D104,0),"L"),ROUND(R$368*$D104,0)))</f>
        <v>53R</v>
      </c>
      <c r="S104" s="192" t="str">
        <f aca="false">IF(ROUND(S$368*$D104,0)=ROUND(S$368*$D103,0),CONCATENATE(ROUND(S$368*$D104,0),(IF(S105=CONCATENATE(ROUND(S$368*$D104,0),"R"),"C","R"))),IF(ROUND(S$368*$D104,0)=ROUND(S$368*$D105,0),CONCATENATE(ROUND(S$368*$D104,0),"L"),ROUND(S$368*$D104,0)))</f>
        <v>56R</v>
      </c>
      <c r="T104" s="193" t="str">
        <f aca="false">IF(ROUND(T$368*$D104,0)=ROUND(T$368*$D103,0),CONCATENATE(ROUND(T$368*$D104,0),(IF(T105=CONCATENATE(ROUND(T$368*$D104,0),"R"),"C","R"))),IF(ROUND(T$368*$D104,0)=ROUND(T$368*$D105,0),CONCATENATE(ROUND(T$368*$D104,0),"L"),ROUND(T$368*$D104,0)))</f>
        <v>45L</v>
      </c>
      <c r="U104" s="193" t="str">
        <f aca="false">IF(ROUND(U$368*$D104,0)=ROUND(U$368*$D103,0),CONCATENATE(ROUND(U$368*$D104,0),(IF(U105=CONCATENATE(ROUND(U$368*$D104,0),"R"),"C","R"))),IF(ROUND(U$368*$D104,0)=ROUND(U$368*$D105,0),CONCATENATE(ROUND(U$368*$D104,0),"L"),ROUND(U$368*$D104,0)))</f>
        <v>51L</v>
      </c>
      <c r="V104" s="193" t="str">
        <f aca="false">IF(ROUND(V$368*$D104,0)=ROUND(V$368*$D103,0),CONCATENATE(ROUND(V$368*$D104,0),(IF(V105=CONCATENATE(ROUND(V$368*$D104,0),"R"),"C","R"))),IF(ROUND(V$368*$D104,0)=ROUND(V$368*$D105,0),CONCATENATE(ROUND(V$368*$D104,0),"L"),ROUND(V$368*$D104,0)))</f>
        <v>53R</v>
      </c>
      <c r="W104" s="194" t="str">
        <f aca="false">IF(ROUND(W$368*$D104,0)=ROUND(W$368*$D103,0),CONCATENATE(ROUND(W$368*$D104,0),(IF(W105=CONCATENATE(ROUND(W$368*$D104,0),"R"),"C","R"))),IF(ROUND(W$368*$D104,0)=ROUND(W$368*$D105,0),CONCATENATE(ROUND(W$368*$D104,0),"L"),ROUND(W$368*$D104,0)))</f>
        <v>42R</v>
      </c>
      <c r="X104" s="194" t="str">
        <f aca="false">IF(ROUND(X$368*$D104,0)=ROUND(X$368*$D103,0),CONCATENATE(ROUND(X$368*$D104,0),(IF(X105=CONCATENATE(ROUND(X$368*$D104,0),"R"),"C","R"))),IF(ROUND(X$368*$D104,0)=ROUND(X$368*$D105,0),CONCATENATE(ROUND(X$368*$D104,0),"L"),ROUND(X$368*$D104,0)))</f>
        <v>48L</v>
      </c>
      <c r="Y104" s="194" t="str">
        <f aca="false">IF(ROUND(Y$368*$D104,0)=ROUND(Y$368*$D103,0),CONCATENATE(ROUND(Y$368*$D104,0),(IF(Y105=CONCATENATE(ROUND(Y$368*$D104,0),"R"),"C","R"))),IF(ROUND(Y$368*$D104,0)=ROUND(Y$368*$D105,0),CONCATENATE(ROUND(Y$368*$D104,0),"L"),ROUND(Y$368*$D104,0)))</f>
        <v>51L</v>
      </c>
      <c r="Z104" s="195" t="str">
        <f aca="false">IF(ROUND(Z$368*$D104,0)=ROUND(Z$368*$D103,0),CONCATENATE(ROUND(Z$368*$D104,0),(IF(Z105=CONCATENATE(ROUND(Z$368*$D104,0),"R"),"C","R"))),IF(ROUND(Z$368*$D104,0)=ROUND(Z$368*$D105,0),CONCATENATE(ROUND(Z$368*$D104,0),"L"),ROUND(Z$368*$D104,0)))</f>
        <v>39R</v>
      </c>
      <c r="AA104" s="195" t="str">
        <f aca="false">IF(ROUND(AA$368*$D104,0)=ROUND(AA$368*$D103,0),CONCATENATE(ROUND(AA$368*$D104,0),(IF(AA105=CONCATENATE(ROUND(AA$368*$D104,0),"R"),"C","R"))),IF(ROUND(AA$368*$D104,0)=ROUND(AA$368*$D105,0),CONCATENATE(ROUND(AA$368*$D104,0),"L"),ROUND(AA$368*$D104,0)))</f>
        <v>45L</v>
      </c>
      <c r="AB104" s="195" t="str">
        <f aca="false">IF(ROUND(AB$368*$D104,0)=ROUND(AB$368*$D103,0),CONCATENATE(ROUND(AB$368*$D104,0),(IF(AB105=CONCATENATE(ROUND(AB$368*$D104,0),"R"),"C","R"))),IF(ROUND(AB$368*$D104,0)=ROUND(AB$368*$D105,0),CONCATENATE(ROUND(AB$368*$D104,0),"L"),ROUND(AB$368*$D104,0)))</f>
        <v>48L</v>
      </c>
      <c r="AC104" s="196" t="str">
        <f aca="false">IF(ROUND(AC$368*$D104,0)=ROUND(AC$368*$D103,0),CONCATENATE(ROUND(AC$368*$D104,0),(IF(AC105=CONCATENATE(ROUND(AC$368*$D104,0),"R"),"C","R"))),IF(ROUND(AC$368*$D104,0)=ROUND(AC$368*$D105,0),CONCATENATE(ROUND(AC$368*$D104,0),"L"),ROUND(AC$368*$D104,0)))</f>
        <v>36R</v>
      </c>
      <c r="AD104" s="196" t="str">
        <f aca="false">IF(ROUND(AD$368*$D104,0)=ROUND(AD$368*$D103,0),CONCATENATE(ROUND(AD$368*$D104,0),(IF(AD105=CONCATENATE(ROUND(AD$368*$D104,0),"R"),"C","R"))),IF(ROUND(AD$368*$D104,0)=ROUND(AD$368*$D105,0),CONCATENATE(ROUND(AD$368*$D104,0),"L"),ROUND(AD$368*$D104,0)))</f>
        <v>42R</v>
      </c>
      <c r="AE104" s="196" t="str">
        <f aca="false">IF(ROUND(AE$368*$D104,0)=ROUND(AE$368*$D103,0),CONCATENATE(ROUND(AE$368*$D104,0),(IF(AE105=CONCATENATE(ROUND(AE$368*$D104,0),"R"),"C","R"))),IF(ROUND(AE$368*$D104,0)=ROUND(AE$368*$D105,0),CONCATENATE(ROUND(AE$368*$D104,0),"L"),ROUND(AE$368*$D104,0)))</f>
        <v>45L</v>
      </c>
      <c r="AF104" s="197" t="str">
        <f aca="false">IF(ROUND(AF$368*$D104,0)=ROUND(AF$368*$D103,0),CONCATENATE(ROUND(AF$368*$D104,0),(IF(AF105=CONCATENATE(ROUND(AF$368*$D104,0),"R"),"C","R"))),IF(ROUND(AF$368*$D104,0)=ROUND(AF$368*$D105,0),CONCATENATE(ROUND(AF$368*$D104,0),"L"),ROUND(AF$368*$D104,0)))</f>
        <v>34L</v>
      </c>
      <c r="AG104" s="197" t="str">
        <f aca="false">IF(ROUND(AG$368*$D104,0)=ROUND(AG$368*$D103,0),CONCATENATE(ROUND(AG$368*$D104,0),(IF(AG105=CONCATENATE(ROUND(AG$368*$D104,0),"R"),"C","R"))),IF(ROUND(AG$368*$D104,0)=ROUND(AG$368*$D105,0),CONCATENATE(ROUND(AG$368*$D104,0),"L"),ROUND(AG$368*$D104,0)))</f>
        <v>39R</v>
      </c>
      <c r="AH104" s="197" t="str">
        <f aca="false">IF(ROUND(AH$368*$D104,0)=ROUND(AH$368*$D103,0),CONCATENATE(ROUND(AH$368*$D104,0),(IF(AH105=CONCATENATE(ROUND(AH$368*$D104,0),"R"),"C","R"))),IF(ROUND(AH$368*$D104,0)=ROUND(AH$368*$D105,0),CONCATENATE(ROUND(AH$368*$D104,0),"L"),ROUND(AH$368*$D104,0)))</f>
        <v>42R</v>
      </c>
      <c r="AI104" s="198" t="str">
        <f aca="false">IF(ROUND(AI$368*$D104,0)=ROUND(AI$368*$D103,0),CONCATENATE(ROUND(AI$368*$D104,0),(IF(AI105=CONCATENATE(ROUND(AI$368*$D104,0),"R"),"C","R"))),IF(ROUND(AI$368*$D104,0)=ROUND(AI$368*$D105,0),CONCATENATE(ROUND(AI$368*$D104,0),"L"),ROUND(AI$368*$D104,0)))</f>
        <v>31R</v>
      </c>
      <c r="AJ104" s="198" t="str">
        <f aca="false">IF(ROUND(AJ$368*$D104,0)=ROUND(AJ$368*$D103,0),CONCATENATE(ROUND(AJ$368*$D104,0),(IF(AJ105=CONCATENATE(ROUND(AJ$368*$D104,0),"R"),"C","R"))),IF(ROUND(AJ$368*$D104,0)=ROUND(AJ$368*$D105,0),CONCATENATE(ROUND(AJ$368*$D104,0),"L"),ROUND(AJ$368*$D104,0)))</f>
        <v>36R</v>
      </c>
      <c r="AK104" s="198" t="str">
        <f aca="false">IF(ROUND(AK$368*$D104,0)=ROUND(AK$368*$D103,0),CONCATENATE(ROUND(AK$368*$D104,0),(IF(AK105=CONCATENATE(ROUND(AK$368*$D104,0),"R"),"C","R"))),IF(ROUND(AK$368*$D104,0)=ROUND(AK$368*$D105,0),CONCATENATE(ROUND(AK$368*$D104,0),"L"),ROUND(AK$368*$D104,0)))</f>
        <v>39R</v>
      </c>
    </row>
    <row r="105" customFormat="false" ht="13.5" hidden="false" customHeight="false" outlineLevel="0" collapsed="false">
      <c r="D105" s="199" t="n">
        <f aca="false">D104+0.2/72</f>
        <v>0.283333333333333</v>
      </c>
      <c r="E105" s="188" t="n">
        <f aca="false">IF(ROUND(E$368*$D105,0)=ROUND(E$368*$D104,0),CONCATENATE(ROUND(E$368*$D105,0),"R"),IF(ROUND(E$368*$D105,0)=ROUND(E$368*$D106,0),CONCATENATE(ROUND(E$368*$D105,0),"L"),ROUND(E$368*$D105,0)))</f>
        <v>105</v>
      </c>
      <c r="F105" s="188" t="n">
        <f aca="false">IF(ROUND(F$368*$D105,0)=ROUND(F$368*$D104,0),CONCATENATE(ROUND(F$368*$D105,0),"R"),IF(ROUND(F$368*$D105,0)=ROUND(F$368*$D106,0),CONCATENATE(ROUND(F$368*$D105,0),"L"),ROUND(F$368*$D105,0)))</f>
        <v>111</v>
      </c>
      <c r="G105" s="188" t="n">
        <f aca="false">IF(ROUND(G$368*$D105,0)=ROUND(G$368*$D104,0),CONCATENATE(ROUND(G$368*$D105,0),"R"),IF(ROUND(G$368*$D105,0)=ROUND(G$368*$D106,0),CONCATENATE(ROUND(G$368*$D105,0),"L"),ROUND(G$368*$D105,0)))</f>
        <v>114</v>
      </c>
      <c r="H105" s="189" t="n">
        <f aca="false">IF(ROUND(H$368*$D105,0)=ROUND(H$368*$D104,0),CONCATENATE(ROUND(H$368*$D105,0),"R"),IF(ROUND(H$368*$D105,0)=ROUND(H$368*$D106,0),CONCATENATE(ROUND(H$368*$D105,0),"L"),ROUND(H$368*$D105,0)))</f>
        <v>100</v>
      </c>
      <c r="I105" s="189" t="n">
        <f aca="false">IF(ROUND(I$368*$D105,0)=ROUND(I$368*$D104,0),CONCATENATE(ROUND(I$368*$D105,0),"R"),IF(ROUND(I$368*$D105,0)=ROUND(I$368*$D106,0),CONCATENATE(ROUND(I$368*$D105,0),"L"),ROUND(I$368*$D105,0)))</f>
        <v>105</v>
      </c>
      <c r="J105" s="189" t="n">
        <f aca="false">IF(ROUND(J$368*$D105,0)=ROUND(J$368*$D104,0),CONCATENATE(ROUND(J$368*$D105,0),"R"),IF(ROUND(J$368*$D105,0)=ROUND(J$368*$D106,0),CONCATENATE(ROUND(J$368*$D105,0),"L"),ROUND(J$368*$D105,0)))</f>
        <v>108</v>
      </c>
      <c r="K105" s="190" t="n">
        <f aca="false">IF(ROUND(K$368*$D105,0)=ROUND(K$368*$D104,0),CONCATENATE(ROUND(K$368*$D105,0),"R"),IF(ROUND(K$368*$D105,0)=ROUND(K$368*$D106,0),CONCATENATE(ROUND(K$368*$D105,0),"L"),ROUND(K$368*$D105,0)))</f>
        <v>94</v>
      </c>
      <c r="L105" s="190" t="n">
        <f aca="false">IF(ROUND(L$368*$D105,0)=ROUND(L$368*$D104,0),CONCATENATE(ROUND(L$368*$D105,0),"R"),IF(ROUND(L$368*$D105,0)=ROUND(L$368*$D106,0),CONCATENATE(ROUND(L$368*$D105,0),"L"),ROUND(L$368*$D105,0)))</f>
        <v>100</v>
      </c>
      <c r="M105" s="190" t="n">
        <f aca="false">IF(ROUND(M$368*$D105,0)=ROUND(M$368*$D104,0),CONCATENATE(ROUND(M$368*$D105,0),"R"),IF(ROUND(M$368*$D105,0)=ROUND(M$368*$D106,0),CONCATENATE(ROUND(M$368*$D105,0),"L"),ROUND(M$368*$D105,0)))</f>
        <v>103</v>
      </c>
      <c r="N105" s="191" t="str">
        <f aca="false">IF(ROUND(N$368*$D105,0)=ROUND(N$368*$D104,0),CONCATENATE(ROUND(N$368*$D105,0),(IF(N106=CONCATENATE(ROUND(N$368*$D105,0),"R"),"C","R"))),IF(ROUND(N$368*$D105,0)=ROUND(N$368*$D106,0),CONCATENATE(ROUND(N$368*$D105,0),"L"),ROUND(N$368*$D105,0)))</f>
        <v>51R</v>
      </c>
      <c r="O105" s="191" t="str">
        <f aca="false">IF(ROUND(O$368*$D105,0)=ROUND(O$368*$D104,0),CONCATENATE(ROUND(O$368*$D105,0),(IF(O106=CONCATENATE(ROUND(O$368*$D105,0),"R"),"C","R"))),IF(ROUND(O$368*$D105,0)=ROUND(O$368*$D106,0),CONCATENATE(ROUND(O$368*$D105,0),"L"),ROUND(O$368*$D105,0)))</f>
        <v>57L</v>
      </c>
      <c r="P105" s="191" t="str">
        <f aca="false">IF(ROUND(P$368*$D105,0)=ROUND(P$368*$D104,0),CONCATENATE(ROUND(P$368*$D105,0),(IF(P106=CONCATENATE(ROUND(P$368*$D105,0),"R"),"C","R"))),IF(ROUND(P$368*$D105,0)=ROUND(P$368*$D106,0),CONCATENATE(ROUND(P$368*$D105,0),"L"),ROUND(P$368*$D105,0)))</f>
        <v>59R</v>
      </c>
      <c r="Q105" s="192" t="str">
        <f aca="false">IF(ROUND(Q$368*$D105,0)=ROUND(Q$368*$D104,0),CONCATENATE(ROUND(Q$368*$D105,0),(IF(Q106=CONCATENATE(ROUND(Q$368*$D105,0),"R"),"C","R"))),IF(ROUND(Q$368*$D105,0)=ROUND(Q$368*$D106,0),CONCATENATE(ROUND(Q$368*$D105,0),"L"),ROUND(Q$368*$D105,0)))</f>
        <v>48R</v>
      </c>
      <c r="R105" s="192" t="str">
        <f aca="false">IF(ROUND(R$368*$D105,0)=ROUND(R$368*$D104,0),CONCATENATE(ROUND(R$368*$D105,0),(IF(R106=CONCATENATE(ROUND(R$368*$D105,0),"R"),"C","R"))),IF(ROUND(R$368*$D105,0)=ROUND(R$368*$D106,0),CONCATENATE(ROUND(R$368*$D105,0),"L"),ROUND(R$368*$D105,0)))</f>
        <v>54L</v>
      </c>
      <c r="S105" s="192" t="str">
        <f aca="false">IF(ROUND(S$368*$D105,0)=ROUND(S$368*$D104,0),CONCATENATE(ROUND(S$368*$D105,0),(IF(S106=CONCATENATE(ROUND(S$368*$D105,0),"R"),"C","R"))),IF(ROUND(S$368*$D105,0)=ROUND(S$368*$D106,0),CONCATENATE(ROUND(S$368*$D105,0),"L"),ROUND(S$368*$D105,0)))</f>
        <v>57L</v>
      </c>
      <c r="T105" s="193" t="str">
        <f aca="false">IF(ROUND(T$368*$D105,0)=ROUND(T$368*$D104,0),CONCATENATE(ROUND(T$368*$D105,0),(IF(T106=CONCATENATE(ROUND(T$368*$D105,0),"R"),"C","R"))),IF(ROUND(T$368*$D105,0)=ROUND(T$368*$D106,0),CONCATENATE(ROUND(T$368*$D105,0),"L"),ROUND(T$368*$D105,0)))</f>
        <v>45R</v>
      </c>
      <c r="U105" s="193" t="str">
        <f aca="false">IF(ROUND(U$368*$D105,0)=ROUND(U$368*$D104,0),CONCATENATE(ROUND(U$368*$D105,0),(IF(U106=CONCATENATE(ROUND(U$368*$D105,0),"R"),"C","R"))),IF(ROUND(U$368*$D105,0)=ROUND(U$368*$D106,0),CONCATENATE(ROUND(U$368*$D105,0),"L"),ROUND(U$368*$D105,0)))</f>
        <v>51R</v>
      </c>
      <c r="V105" s="193" t="str">
        <f aca="false">IF(ROUND(V$368*$D105,0)=ROUND(V$368*$D104,0),CONCATENATE(ROUND(V$368*$D105,0),(IF(V106=CONCATENATE(ROUND(V$368*$D105,0),"R"),"C","R"))),IF(ROUND(V$368*$D105,0)=ROUND(V$368*$D106,0),CONCATENATE(ROUND(V$368*$D105,0),"L"),ROUND(V$368*$D105,0)))</f>
        <v>54L</v>
      </c>
      <c r="W105" s="194" t="str">
        <f aca="false">IF(ROUND(W$368*$D105,0)=ROUND(W$368*$D104,0),CONCATENATE(ROUND(W$368*$D105,0),(IF(W106=CONCATENATE(ROUND(W$368*$D105,0),"R"),"C","R"))),IF(ROUND(W$368*$D105,0)=ROUND(W$368*$D106,0),CONCATENATE(ROUND(W$368*$D105,0),"L"),ROUND(W$368*$D105,0)))</f>
        <v>43L</v>
      </c>
      <c r="X105" s="194" t="str">
        <f aca="false">IF(ROUND(X$368*$D105,0)=ROUND(X$368*$D104,0),CONCATENATE(ROUND(X$368*$D105,0),(IF(X106=CONCATENATE(ROUND(X$368*$D105,0),"R"),"C","R"))),IF(ROUND(X$368*$D105,0)=ROUND(X$368*$D106,0),CONCATENATE(ROUND(X$368*$D105,0),"L"),ROUND(X$368*$D105,0)))</f>
        <v>48R</v>
      </c>
      <c r="Y105" s="194" t="str">
        <f aca="false">IF(ROUND(Y$368*$D105,0)=ROUND(Y$368*$D104,0),CONCATENATE(ROUND(Y$368*$D105,0),(IF(Y106=CONCATENATE(ROUND(Y$368*$D105,0),"R"),"C","R"))),IF(ROUND(Y$368*$D105,0)=ROUND(Y$368*$D106,0),CONCATENATE(ROUND(Y$368*$D105,0),"L"),ROUND(Y$368*$D105,0)))</f>
        <v>51R</v>
      </c>
      <c r="Z105" s="195" t="str">
        <f aca="false">IF(ROUND(Z$368*$D105,0)=ROUND(Z$368*$D104,0),CONCATENATE(ROUND(Z$368*$D105,0),(IF(Z106=CONCATENATE(ROUND(Z$368*$D105,0),"R"),"C","R"))),IF(ROUND(Z$368*$D105,0)=ROUND(Z$368*$D106,0),CONCATENATE(ROUND(Z$368*$D105,0),"L"),ROUND(Z$368*$D105,0)))</f>
        <v>40L</v>
      </c>
      <c r="AA105" s="195" t="str">
        <f aca="false">IF(ROUND(AA$368*$D105,0)=ROUND(AA$368*$D104,0),CONCATENATE(ROUND(AA$368*$D105,0),(IF(AA106=CONCATENATE(ROUND(AA$368*$D105,0),"R"),"C","R"))),IF(ROUND(AA$368*$D105,0)=ROUND(AA$368*$D106,0),CONCATENATE(ROUND(AA$368*$D105,0),"L"),ROUND(AA$368*$D105,0)))</f>
        <v>45R</v>
      </c>
      <c r="AB105" s="195" t="str">
        <f aca="false">IF(ROUND(AB$368*$D105,0)=ROUND(AB$368*$D104,0),CONCATENATE(ROUND(AB$368*$D105,0),(IF(AB106=CONCATENATE(ROUND(AB$368*$D105,0),"R"),"C","R"))),IF(ROUND(AB$368*$D105,0)=ROUND(AB$368*$D106,0),CONCATENATE(ROUND(AB$368*$D105,0),"L"),ROUND(AB$368*$D105,0)))</f>
        <v>48R</v>
      </c>
      <c r="AC105" s="196" t="str">
        <f aca="false">IF(ROUND(AC$368*$D105,0)=ROUND(AC$368*$D104,0),CONCATENATE(ROUND(AC$368*$D105,0),(IF(AC106=CONCATENATE(ROUND(AC$368*$D105,0),"R"),"C","R"))),IF(ROUND(AC$368*$D105,0)=ROUND(AC$368*$D106,0),CONCATENATE(ROUND(AC$368*$D105,0),"L"),ROUND(AC$368*$D105,0)))</f>
        <v>37L</v>
      </c>
      <c r="AD105" s="196" t="str">
        <f aca="false">IF(ROUND(AD$368*$D105,0)=ROUND(AD$368*$D104,0),CONCATENATE(ROUND(AD$368*$D105,0),(IF(AD106=CONCATENATE(ROUND(AD$368*$D105,0),"R"),"C","R"))),IF(ROUND(AD$368*$D105,0)=ROUND(AD$368*$D106,0),CONCATENATE(ROUND(AD$368*$D105,0),"L"),ROUND(AD$368*$D105,0)))</f>
        <v>43L</v>
      </c>
      <c r="AE105" s="196" t="str">
        <f aca="false">IF(ROUND(AE$368*$D105,0)=ROUND(AE$368*$D104,0),CONCATENATE(ROUND(AE$368*$D105,0),(IF(AE106=CONCATENATE(ROUND(AE$368*$D105,0),"R"),"C","R"))),IF(ROUND(AE$368*$D105,0)=ROUND(AE$368*$D106,0),CONCATENATE(ROUND(AE$368*$D105,0),"L"),ROUND(AE$368*$D105,0)))</f>
        <v>45R</v>
      </c>
      <c r="AF105" s="197" t="str">
        <f aca="false">IF(ROUND(AF$368*$D105,0)=ROUND(AF$368*$D104,0),CONCATENATE(ROUND(AF$368*$D105,0),(IF(AF106=CONCATENATE(ROUND(AF$368*$D105,0),"R"),"C","R"))),IF(ROUND(AF$368*$D105,0)=ROUND(AF$368*$D106,0),CONCATENATE(ROUND(AF$368*$D105,0),"L"),ROUND(AF$368*$D105,0)))</f>
        <v>34C</v>
      </c>
      <c r="AG105" s="197" t="str">
        <f aca="false">IF(ROUND(AG$368*$D105,0)=ROUND(AG$368*$D104,0),CONCATENATE(ROUND(AG$368*$D105,0),(IF(AG106=CONCATENATE(ROUND(AG$368*$D105,0),"R"),"C","R"))),IF(ROUND(AG$368*$D105,0)=ROUND(AG$368*$D106,0),CONCATENATE(ROUND(AG$368*$D105,0),"L"),ROUND(AG$368*$D105,0)))</f>
        <v>40L</v>
      </c>
      <c r="AH105" s="197" t="str">
        <f aca="false">IF(ROUND(AH$368*$D105,0)=ROUND(AH$368*$D104,0),CONCATENATE(ROUND(AH$368*$D105,0),(IF(AH106=CONCATENATE(ROUND(AH$368*$D105,0),"R"),"C","R"))),IF(ROUND(AH$368*$D105,0)=ROUND(AH$368*$D106,0),CONCATENATE(ROUND(AH$368*$D105,0),"L"),ROUND(AH$368*$D105,0)))</f>
        <v>43L</v>
      </c>
      <c r="AI105" s="198" t="str">
        <f aca="false">IF(ROUND(AI$368*$D105,0)=ROUND(AI$368*$D104,0),CONCATENATE(ROUND(AI$368*$D105,0),(IF(AI106=CONCATENATE(ROUND(AI$368*$D105,0),"R"),"C","R"))),IF(ROUND(AI$368*$D105,0)=ROUND(AI$368*$D106,0),CONCATENATE(ROUND(AI$368*$D105,0),"L"),ROUND(AI$368*$D105,0)))</f>
        <v>31C</v>
      </c>
      <c r="AJ105" s="198" t="str">
        <f aca="false">IF(ROUND(AJ$368*$D105,0)=ROUND(AJ$368*$D104,0),CONCATENATE(ROUND(AJ$368*$D105,0),(IF(AJ106=CONCATENATE(ROUND(AJ$368*$D105,0),"R"),"C","R"))),IF(ROUND(AJ$368*$D105,0)=ROUND(AJ$368*$D106,0),CONCATENATE(ROUND(AJ$368*$D105,0),"L"),ROUND(AJ$368*$D105,0)))</f>
        <v>37L</v>
      </c>
      <c r="AK105" s="198" t="str">
        <f aca="false">IF(ROUND(AK$368*$D105,0)=ROUND(AK$368*$D104,0),CONCATENATE(ROUND(AK$368*$D105,0),(IF(AK106=CONCATENATE(ROUND(AK$368*$D105,0),"R"),"C","R"))),IF(ROUND(AK$368*$D105,0)=ROUND(AK$368*$D106,0),CONCATENATE(ROUND(AK$368*$D105,0),"L"),ROUND(AK$368*$D105,0)))</f>
        <v>40L</v>
      </c>
    </row>
    <row r="106" customFormat="false" ht="13.5" hidden="false" customHeight="false" outlineLevel="0" collapsed="false">
      <c r="D106" s="199" t="n">
        <f aca="false">D105+0.2/72</f>
        <v>0.286111111111111</v>
      </c>
      <c r="E106" s="188" t="n">
        <f aca="false">IF(ROUND(E$368*$D106,0)=ROUND(E$368*$D105,0),CONCATENATE(ROUND(E$368*$D106,0),"R"),IF(ROUND(E$368*$D106,0)=ROUND(E$368*$D107,0),CONCATENATE(ROUND(E$368*$D106,0),"L"),ROUND(E$368*$D106,0)))</f>
        <v>106</v>
      </c>
      <c r="F106" s="188" t="n">
        <f aca="false">IF(ROUND(F$368*$D106,0)=ROUND(F$368*$D105,0),CONCATENATE(ROUND(F$368*$D106,0),"R"),IF(ROUND(F$368*$D106,0)=ROUND(F$368*$D107,0),CONCATENATE(ROUND(F$368*$D106,0),"L"),ROUND(F$368*$D106,0)))</f>
        <v>112</v>
      </c>
      <c r="G106" s="188" t="n">
        <f aca="false">IF(ROUND(G$368*$D106,0)=ROUND(G$368*$D105,0),CONCATENATE(ROUND(G$368*$D106,0),"R"),IF(ROUND(G$368*$D106,0)=ROUND(G$368*$D107,0),CONCATENATE(ROUND(G$368*$D106,0),"L"),ROUND(G$368*$D106,0)))</f>
        <v>115</v>
      </c>
      <c r="H106" s="189" t="n">
        <f aca="false">IF(ROUND(H$368*$D106,0)=ROUND(H$368*$D105,0),CONCATENATE(ROUND(H$368*$D106,0),"R"),IF(ROUND(H$368*$D106,0)=ROUND(H$368*$D107,0),CONCATENATE(ROUND(H$368*$D106,0),"L"),ROUND(H$368*$D106,0)))</f>
        <v>101</v>
      </c>
      <c r="I106" s="189" t="n">
        <f aca="false">IF(ROUND(I$368*$D106,0)=ROUND(I$368*$D105,0),CONCATENATE(ROUND(I$368*$D106,0),"R"),IF(ROUND(I$368*$D106,0)=ROUND(I$368*$D107,0),CONCATENATE(ROUND(I$368*$D106,0),"L"),ROUND(I$368*$D106,0)))</f>
        <v>106</v>
      </c>
      <c r="J106" s="189" t="n">
        <f aca="false">IF(ROUND(J$368*$D106,0)=ROUND(J$368*$D105,0),CONCATENATE(ROUND(J$368*$D106,0),"R"),IF(ROUND(J$368*$D106,0)=ROUND(J$368*$D107,0),CONCATENATE(ROUND(J$368*$D106,0),"L"),ROUND(J$368*$D106,0)))</f>
        <v>109</v>
      </c>
      <c r="K106" s="190" t="n">
        <f aca="false">IF(ROUND(K$368*$D106,0)=ROUND(K$368*$D105,0),CONCATENATE(ROUND(K$368*$D106,0),"R"),IF(ROUND(K$368*$D106,0)=ROUND(K$368*$D107,0),CONCATENATE(ROUND(K$368*$D106,0),"L"),ROUND(K$368*$D106,0)))</f>
        <v>95</v>
      </c>
      <c r="L106" s="190" t="n">
        <f aca="false">IF(ROUND(L$368*$D106,0)=ROUND(L$368*$D105,0),CONCATENATE(ROUND(L$368*$D106,0),"R"),IF(ROUND(L$368*$D106,0)=ROUND(L$368*$D107,0),CONCATENATE(ROUND(L$368*$D106,0),"L"),ROUND(L$368*$D106,0)))</f>
        <v>101</v>
      </c>
      <c r="M106" s="190" t="n">
        <f aca="false">IF(ROUND(M$368*$D106,0)=ROUND(M$368*$D105,0),CONCATENATE(ROUND(M$368*$D106,0),"R"),IF(ROUND(M$368*$D106,0)=ROUND(M$368*$D107,0),CONCATENATE(ROUND(M$368*$D106,0),"L"),ROUND(M$368*$D106,0)))</f>
        <v>104</v>
      </c>
      <c r="N106" s="191" t="str">
        <f aca="false">IF(ROUND(N$368*$D106,0)=ROUND(N$368*$D105,0),CONCATENATE(ROUND(N$368*$D106,0),(IF(N107=CONCATENATE(ROUND(N$368*$D106,0),"R"),"C","R"))),IF(ROUND(N$368*$D106,0)=ROUND(N$368*$D107,0),CONCATENATE(ROUND(N$368*$D106,0),"L"),ROUND(N$368*$D106,0)))</f>
        <v>52L</v>
      </c>
      <c r="O106" s="191" t="str">
        <f aca="false">IF(ROUND(O$368*$D106,0)=ROUND(O$368*$D105,0),CONCATENATE(ROUND(O$368*$D106,0),(IF(O107=CONCATENATE(ROUND(O$368*$D106,0),"R"),"C","R"))),IF(ROUND(O$368*$D106,0)=ROUND(O$368*$D107,0),CONCATENATE(ROUND(O$368*$D106,0),"L"),ROUND(O$368*$D106,0)))</f>
        <v>57R</v>
      </c>
      <c r="P106" s="191" t="n">
        <f aca="false">IF(ROUND(P$368*$D106,0)=ROUND(P$368*$D105,0),CONCATENATE(ROUND(P$368*$D106,0),(IF(P107=CONCATENATE(ROUND(P$368*$D106,0),"R"),"C","R"))),IF(ROUND(P$368*$D106,0)=ROUND(P$368*$D107,0),CONCATENATE(ROUND(P$368*$D106,0),"L"),ROUND(P$368*$D106,0)))</f>
        <v>60</v>
      </c>
      <c r="Q106" s="192" t="str">
        <f aca="false">IF(ROUND(Q$368*$D106,0)=ROUND(Q$368*$D105,0),CONCATENATE(ROUND(Q$368*$D106,0),(IF(Q107=CONCATENATE(ROUND(Q$368*$D106,0),"R"),"C","R"))),IF(ROUND(Q$368*$D106,0)=ROUND(Q$368*$D107,0),CONCATENATE(ROUND(Q$368*$D106,0),"L"),ROUND(Q$368*$D106,0)))</f>
        <v>49L</v>
      </c>
      <c r="R106" s="192" t="str">
        <f aca="false">IF(ROUND(R$368*$D106,0)=ROUND(R$368*$D105,0),CONCATENATE(ROUND(R$368*$D106,0),(IF(R107=CONCATENATE(ROUND(R$368*$D106,0),"R"),"C","R"))),IF(ROUND(R$368*$D106,0)=ROUND(R$368*$D107,0),CONCATENATE(ROUND(R$368*$D106,0),"L"),ROUND(R$368*$D106,0)))</f>
        <v>54R</v>
      </c>
      <c r="S106" s="192" t="str">
        <f aca="false">IF(ROUND(S$368*$D106,0)=ROUND(S$368*$D105,0),CONCATENATE(ROUND(S$368*$D106,0),(IF(S107=CONCATENATE(ROUND(S$368*$D106,0),"R"),"C","R"))),IF(ROUND(S$368*$D106,0)=ROUND(S$368*$D107,0),CONCATENATE(ROUND(S$368*$D106,0),"L"),ROUND(S$368*$D106,0)))</f>
        <v>57R</v>
      </c>
      <c r="T106" s="193" t="str">
        <f aca="false">IF(ROUND(T$368*$D106,0)=ROUND(T$368*$D105,0),CONCATENATE(ROUND(T$368*$D106,0),(IF(T107=CONCATENATE(ROUND(T$368*$D106,0),"R"),"C","R"))),IF(ROUND(T$368*$D106,0)=ROUND(T$368*$D107,0),CONCATENATE(ROUND(T$368*$D106,0),"L"),ROUND(T$368*$D106,0)))</f>
        <v>46L</v>
      </c>
      <c r="U106" s="193" t="str">
        <f aca="false">IF(ROUND(U$368*$D106,0)=ROUND(U$368*$D105,0),CONCATENATE(ROUND(U$368*$D106,0),(IF(U107=CONCATENATE(ROUND(U$368*$D106,0),"R"),"C","R"))),IF(ROUND(U$368*$D106,0)=ROUND(U$368*$D107,0),CONCATENATE(ROUND(U$368*$D106,0),"L"),ROUND(U$368*$D106,0)))</f>
        <v>52L</v>
      </c>
      <c r="V106" s="193" t="str">
        <f aca="false">IF(ROUND(V$368*$D106,0)=ROUND(V$368*$D105,0),CONCATENATE(ROUND(V$368*$D106,0),(IF(V107=CONCATENATE(ROUND(V$368*$D106,0),"R"),"C","R"))),IF(ROUND(V$368*$D106,0)=ROUND(V$368*$D107,0),CONCATENATE(ROUND(V$368*$D106,0),"L"),ROUND(V$368*$D106,0)))</f>
        <v>54R</v>
      </c>
      <c r="W106" s="194" t="str">
        <f aca="false">IF(ROUND(W$368*$D106,0)=ROUND(W$368*$D105,0),CONCATENATE(ROUND(W$368*$D106,0),(IF(W107=CONCATENATE(ROUND(W$368*$D106,0),"R"),"C","R"))),IF(ROUND(W$368*$D106,0)=ROUND(W$368*$D107,0),CONCATENATE(ROUND(W$368*$D106,0),"L"),ROUND(W$368*$D106,0)))</f>
        <v>43C</v>
      </c>
      <c r="X106" s="194" t="str">
        <f aca="false">IF(ROUND(X$368*$D106,0)=ROUND(X$368*$D105,0),CONCATENATE(ROUND(X$368*$D106,0),(IF(X107=CONCATENATE(ROUND(X$368*$D106,0),"R"),"C","R"))),IF(ROUND(X$368*$D106,0)=ROUND(X$368*$D107,0),CONCATENATE(ROUND(X$368*$D106,0),"L"),ROUND(X$368*$D106,0)))</f>
        <v>49L</v>
      </c>
      <c r="Y106" s="194" t="str">
        <f aca="false">IF(ROUND(Y$368*$D106,0)=ROUND(Y$368*$D105,0),CONCATENATE(ROUND(Y$368*$D106,0),(IF(Y107=CONCATENATE(ROUND(Y$368*$D106,0),"R"),"C","R"))),IF(ROUND(Y$368*$D106,0)=ROUND(Y$368*$D107,0),CONCATENATE(ROUND(Y$368*$D106,0),"L"),ROUND(Y$368*$D106,0)))</f>
        <v>52L</v>
      </c>
      <c r="Z106" s="195" t="str">
        <f aca="false">IF(ROUND(Z$368*$D106,0)=ROUND(Z$368*$D105,0),CONCATENATE(ROUND(Z$368*$D106,0),(IF(Z107=CONCATENATE(ROUND(Z$368*$D106,0),"R"),"C","R"))),IF(ROUND(Z$368*$D106,0)=ROUND(Z$368*$D107,0),CONCATENATE(ROUND(Z$368*$D106,0),"L"),ROUND(Z$368*$D106,0)))</f>
        <v>40C</v>
      </c>
      <c r="AA106" s="195" t="str">
        <f aca="false">IF(ROUND(AA$368*$D106,0)=ROUND(AA$368*$D105,0),CONCATENATE(ROUND(AA$368*$D106,0),(IF(AA107=CONCATENATE(ROUND(AA$368*$D106,0),"R"),"C","R"))),IF(ROUND(AA$368*$D106,0)=ROUND(AA$368*$D107,0),CONCATENATE(ROUND(AA$368*$D106,0),"L"),ROUND(AA$368*$D106,0)))</f>
        <v>46L</v>
      </c>
      <c r="AB106" s="195" t="str">
        <f aca="false">IF(ROUND(AB$368*$D106,0)=ROUND(AB$368*$D105,0),CONCATENATE(ROUND(AB$368*$D106,0),(IF(AB107=CONCATENATE(ROUND(AB$368*$D106,0),"R"),"C","R"))),IF(ROUND(AB$368*$D106,0)=ROUND(AB$368*$D107,0),CONCATENATE(ROUND(AB$368*$D106,0),"L"),ROUND(AB$368*$D106,0)))</f>
        <v>49L</v>
      </c>
      <c r="AC106" s="196" t="str">
        <f aca="false">IF(ROUND(AC$368*$D106,0)=ROUND(AC$368*$D105,0),CONCATENATE(ROUND(AC$368*$D106,0),(IF(AC107=CONCATENATE(ROUND(AC$368*$D106,0),"R"),"C","R"))),IF(ROUND(AC$368*$D106,0)=ROUND(AC$368*$D107,0),CONCATENATE(ROUND(AC$368*$D106,0),"L"),ROUND(AC$368*$D106,0)))</f>
        <v>37R</v>
      </c>
      <c r="AD106" s="196" t="str">
        <f aca="false">IF(ROUND(AD$368*$D106,0)=ROUND(AD$368*$D105,0),CONCATENATE(ROUND(AD$368*$D106,0),(IF(AD107=CONCATENATE(ROUND(AD$368*$D106,0),"R"),"C","R"))),IF(ROUND(AD$368*$D106,0)=ROUND(AD$368*$D107,0),CONCATENATE(ROUND(AD$368*$D106,0),"L"),ROUND(AD$368*$D106,0)))</f>
        <v>43C</v>
      </c>
      <c r="AE106" s="196" t="str">
        <f aca="false">IF(ROUND(AE$368*$D106,0)=ROUND(AE$368*$D105,0),CONCATENATE(ROUND(AE$368*$D106,0),(IF(AE107=CONCATENATE(ROUND(AE$368*$D106,0),"R"),"C","R"))),IF(ROUND(AE$368*$D106,0)=ROUND(AE$368*$D107,0),CONCATENATE(ROUND(AE$368*$D106,0),"L"),ROUND(AE$368*$D106,0)))</f>
        <v>46L</v>
      </c>
      <c r="AF106" s="197" t="str">
        <f aca="false">IF(ROUND(AF$368*$D106,0)=ROUND(AF$368*$D105,0),CONCATENATE(ROUND(AF$368*$D106,0),(IF(AF107=CONCATENATE(ROUND(AF$368*$D106,0),"R"),"C","R"))),IF(ROUND(AF$368*$D106,0)=ROUND(AF$368*$D107,0),CONCATENATE(ROUND(AF$368*$D106,0),"L"),ROUND(AF$368*$D106,0)))</f>
        <v>34R</v>
      </c>
      <c r="AG106" s="197" t="str">
        <f aca="false">IF(ROUND(AG$368*$D106,0)=ROUND(AG$368*$D105,0),CONCATENATE(ROUND(AG$368*$D106,0),(IF(AG107=CONCATENATE(ROUND(AG$368*$D106,0),"R"),"C","R"))),IF(ROUND(AG$368*$D106,0)=ROUND(AG$368*$D107,0),CONCATENATE(ROUND(AG$368*$D106,0),"L"),ROUND(AG$368*$D106,0)))</f>
        <v>40C</v>
      </c>
      <c r="AH106" s="197" t="str">
        <f aca="false">IF(ROUND(AH$368*$D106,0)=ROUND(AH$368*$D105,0),CONCATENATE(ROUND(AH$368*$D106,0),(IF(AH107=CONCATENATE(ROUND(AH$368*$D106,0),"R"),"C","R"))),IF(ROUND(AH$368*$D106,0)=ROUND(AH$368*$D107,0),CONCATENATE(ROUND(AH$368*$D106,0),"L"),ROUND(AH$368*$D106,0)))</f>
        <v>43C</v>
      </c>
      <c r="AI106" s="198" t="str">
        <f aca="false">IF(ROUND(AI$368*$D106,0)=ROUND(AI$368*$D105,0),CONCATENATE(ROUND(AI$368*$D106,0),(IF(AI107=CONCATENATE(ROUND(AI$368*$D106,0),"R"),"C","R"))),IF(ROUND(AI$368*$D106,0)=ROUND(AI$368*$D107,0),CONCATENATE(ROUND(AI$368*$D106,0),"L"),ROUND(AI$368*$D106,0)))</f>
        <v>31R</v>
      </c>
      <c r="AJ106" s="198" t="str">
        <f aca="false">IF(ROUND(AJ$368*$D106,0)=ROUND(AJ$368*$D105,0),CONCATENATE(ROUND(AJ$368*$D106,0),(IF(AJ107=CONCATENATE(ROUND(AJ$368*$D106,0),"R"),"C","R"))),IF(ROUND(AJ$368*$D106,0)=ROUND(AJ$368*$D107,0),CONCATENATE(ROUND(AJ$368*$D106,0),"L"),ROUND(AJ$368*$D106,0)))</f>
        <v>37R</v>
      </c>
      <c r="AK106" s="198" t="str">
        <f aca="false">IF(ROUND(AK$368*$D106,0)=ROUND(AK$368*$D105,0),CONCATENATE(ROUND(AK$368*$D106,0),(IF(AK107=CONCATENATE(ROUND(AK$368*$D106,0),"R"),"C","R"))),IF(ROUND(AK$368*$D106,0)=ROUND(AK$368*$D107,0),CONCATENATE(ROUND(AK$368*$D106,0),"L"),ROUND(AK$368*$D106,0)))</f>
        <v>40C</v>
      </c>
    </row>
    <row r="107" customFormat="false" ht="13.5" hidden="false" customHeight="false" outlineLevel="0" collapsed="false">
      <c r="D107" s="199" t="n">
        <f aca="false">D106+0.2/72</f>
        <v>0.288888888888888</v>
      </c>
      <c r="E107" s="188" t="n">
        <f aca="false">IF(ROUND(E$368*$D107,0)=ROUND(E$368*$D106,0),CONCATENATE(ROUND(E$368*$D107,0),"R"),IF(ROUND(E$368*$D107,0)=ROUND(E$368*$D108,0),CONCATENATE(ROUND(E$368*$D107,0),"L"),ROUND(E$368*$D107,0)))</f>
        <v>107</v>
      </c>
      <c r="F107" s="188" t="n">
        <f aca="false">IF(ROUND(F$368*$D107,0)=ROUND(F$368*$D106,0),CONCATENATE(ROUND(F$368*$D107,0),"R"),IF(ROUND(F$368*$D107,0)=ROUND(F$368*$D108,0),CONCATENATE(ROUND(F$368*$D107,0),"L"),ROUND(F$368*$D107,0)))</f>
        <v>113</v>
      </c>
      <c r="G107" s="188" t="n">
        <f aca="false">IF(ROUND(G$368*$D107,0)=ROUND(G$368*$D106,0),CONCATENATE(ROUND(G$368*$D107,0),"R"),IF(ROUND(G$368*$D107,0)=ROUND(G$368*$D108,0),CONCATENATE(ROUND(G$368*$D107,0),"L"),ROUND(G$368*$D107,0)))</f>
        <v>116</v>
      </c>
      <c r="H107" s="189" t="n">
        <f aca="false">IF(ROUND(H$368*$D107,0)=ROUND(H$368*$D106,0),CONCATENATE(ROUND(H$368*$D107,0),"R"),IF(ROUND(H$368*$D107,0)=ROUND(H$368*$D108,0),CONCATENATE(ROUND(H$368*$D107,0),"L"),ROUND(H$368*$D107,0)))</f>
        <v>102</v>
      </c>
      <c r="I107" s="189" t="n">
        <f aca="false">IF(ROUND(I$368*$D107,0)=ROUND(I$368*$D106,0),CONCATENATE(ROUND(I$368*$D107,0),"R"),IF(ROUND(I$368*$D107,0)=ROUND(I$368*$D108,0),CONCATENATE(ROUND(I$368*$D107,0),"L"),ROUND(I$368*$D107,0)))</f>
        <v>107</v>
      </c>
      <c r="J107" s="189" t="n">
        <f aca="false">IF(ROUND(J$368*$D107,0)=ROUND(J$368*$D106,0),CONCATENATE(ROUND(J$368*$D107,0),"R"),IF(ROUND(J$368*$D107,0)=ROUND(J$368*$D108,0),CONCATENATE(ROUND(J$368*$D107,0),"L"),ROUND(J$368*$D107,0)))</f>
        <v>110</v>
      </c>
      <c r="K107" s="190" t="n">
        <f aca="false">IF(ROUND(K$368*$D107,0)=ROUND(K$368*$D106,0),CONCATENATE(ROUND(K$368*$D107,0),"R"),IF(ROUND(K$368*$D107,0)=ROUND(K$368*$D108,0),CONCATENATE(ROUND(K$368*$D107,0),"L"),ROUND(K$368*$D107,0)))</f>
        <v>96</v>
      </c>
      <c r="L107" s="190" t="n">
        <f aca="false">IF(ROUND(L$368*$D107,0)=ROUND(L$368*$D106,0),CONCATENATE(ROUND(L$368*$D107,0),"R"),IF(ROUND(L$368*$D107,0)=ROUND(L$368*$D108,0),CONCATENATE(ROUND(L$368*$D107,0),"L"),ROUND(L$368*$D107,0)))</f>
        <v>102</v>
      </c>
      <c r="M107" s="190" t="n">
        <f aca="false">IF(ROUND(M$368*$D107,0)=ROUND(M$368*$D106,0),CONCATENATE(ROUND(M$368*$D107,0),"R"),IF(ROUND(M$368*$D107,0)=ROUND(M$368*$D108,0),CONCATENATE(ROUND(M$368*$D107,0),"L"),ROUND(M$368*$D107,0)))</f>
        <v>105</v>
      </c>
      <c r="N107" s="191" t="str">
        <f aca="false">IF(ROUND(N$368*$D107,0)=ROUND(N$368*$D106,0),CONCATENATE(ROUND(N$368*$D107,0),(IF(N108=CONCATENATE(ROUND(N$368*$D107,0),"R"),"C","R"))),IF(ROUND(N$368*$D107,0)=ROUND(N$368*$D108,0),CONCATENATE(ROUND(N$368*$D107,0),"L"),ROUND(N$368*$D107,0)))</f>
        <v>52C</v>
      </c>
      <c r="O107" s="191" t="str">
        <f aca="false">IF(ROUND(O$368*$D107,0)=ROUND(O$368*$D106,0),CONCATENATE(ROUND(O$368*$D107,0),(IF(O108=CONCATENATE(ROUND(O$368*$D107,0),"R"),"C","R"))),IF(ROUND(O$368*$D107,0)=ROUND(O$368*$D108,0),CONCATENATE(ROUND(O$368*$D107,0),"L"),ROUND(O$368*$D107,0)))</f>
        <v>58L</v>
      </c>
      <c r="P107" s="191" t="str">
        <f aca="false">IF(ROUND(P$368*$D107,0)=ROUND(P$368*$D106,0),CONCATENATE(ROUND(P$368*$D107,0),(IF(P108=CONCATENATE(ROUND(P$368*$D107,0),"R"),"C","R"))),IF(ROUND(P$368*$D107,0)=ROUND(P$368*$D108,0),CONCATENATE(ROUND(P$368*$D107,0),"L"),ROUND(P$368*$D107,0)))</f>
        <v>61L</v>
      </c>
      <c r="Q107" s="192" t="str">
        <f aca="false">IF(ROUND(Q$368*$D107,0)=ROUND(Q$368*$D106,0),CONCATENATE(ROUND(Q$368*$D107,0),(IF(Q108=CONCATENATE(ROUND(Q$368*$D107,0),"R"),"C","R"))),IF(ROUND(Q$368*$D107,0)=ROUND(Q$368*$D108,0),CONCATENATE(ROUND(Q$368*$D107,0),"L"),ROUND(Q$368*$D107,0)))</f>
        <v>49R</v>
      </c>
      <c r="R107" s="192" t="str">
        <f aca="false">IF(ROUND(R$368*$D107,0)=ROUND(R$368*$D106,0),CONCATENATE(ROUND(R$368*$D107,0),(IF(R108=CONCATENATE(ROUND(R$368*$D107,0),"R"),"C","R"))),IF(ROUND(R$368*$D107,0)=ROUND(R$368*$D108,0),CONCATENATE(ROUND(R$368*$D107,0),"L"),ROUND(R$368*$D107,0)))</f>
        <v>55L</v>
      </c>
      <c r="S107" s="192" t="str">
        <f aca="false">IF(ROUND(S$368*$D107,0)=ROUND(S$368*$D106,0),CONCATENATE(ROUND(S$368*$D107,0),(IF(S108=CONCATENATE(ROUND(S$368*$D107,0),"R"),"C","R"))),IF(ROUND(S$368*$D107,0)=ROUND(S$368*$D108,0),CONCATENATE(ROUND(S$368*$D107,0),"L"),ROUND(S$368*$D107,0)))</f>
        <v>58L</v>
      </c>
      <c r="T107" s="193" t="str">
        <f aca="false">IF(ROUND(T$368*$D107,0)=ROUND(T$368*$D106,0),CONCATENATE(ROUND(T$368*$D107,0),(IF(T108=CONCATENATE(ROUND(T$368*$D107,0),"R"),"C","R"))),IF(ROUND(T$368*$D107,0)=ROUND(T$368*$D108,0),CONCATENATE(ROUND(T$368*$D107,0),"L"),ROUND(T$368*$D107,0)))</f>
        <v>46R</v>
      </c>
      <c r="U107" s="193" t="str">
        <f aca="false">IF(ROUND(U$368*$D107,0)=ROUND(U$368*$D106,0),CONCATENATE(ROUND(U$368*$D107,0),(IF(U108=CONCATENATE(ROUND(U$368*$D107,0),"R"),"C","R"))),IF(ROUND(U$368*$D107,0)=ROUND(U$368*$D108,0),CONCATENATE(ROUND(U$368*$D107,0),"L"),ROUND(U$368*$D107,0)))</f>
        <v>52C</v>
      </c>
      <c r="V107" s="193" t="str">
        <f aca="false">IF(ROUND(V$368*$D107,0)=ROUND(V$368*$D106,0),CONCATENATE(ROUND(V$368*$D107,0),(IF(V108=CONCATENATE(ROUND(V$368*$D107,0),"R"),"C","R"))),IF(ROUND(V$368*$D107,0)=ROUND(V$368*$D108,0),CONCATENATE(ROUND(V$368*$D107,0),"L"),ROUND(V$368*$D107,0)))</f>
        <v>55L</v>
      </c>
      <c r="W107" s="194" t="str">
        <f aca="false">IF(ROUND(W$368*$D107,0)=ROUND(W$368*$D106,0),CONCATENATE(ROUND(W$368*$D107,0),(IF(W108=CONCATENATE(ROUND(W$368*$D107,0),"R"),"C","R"))),IF(ROUND(W$368*$D107,0)=ROUND(W$368*$D108,0),CONCATENATE(ROUND(W$368*$D107,0),"L"),ROUND(W$368*$D107,0)))</f>
        <v>43R</v>
      </c>
      <c r="X107" s="194" t="str">
        <f aca="false">IF(ROUND(X$368*$D107,0)=ROUND(X$368*$D106,0),CONCATENATE(ROUND(X$368*$D107,0),(IF(X108=CONCATENATE(ROUND(X$368*$D107,0),"R"),"C","R"))),IF(ROUND(X$368*$D107,0)=ROUND(X$368*$D108,0),CONCATENATE(ROUND(X$368*$D107,0),"L"),ROUND(X$368*$D107,0)))</f>
        <v>49R</v>
      </c>
      <c r="Y107" s="194" t="str">
        <f aca="false">IF(ROUND(Y$368*$D107,0)=ROUND(Y$368*$D106,0),CONCATENATE(ROUND(Y$368*$D107,0),(IF(Y108=CONCATENATE(ROUND(Y$368*$D107,0),"R"),"C","R"))),IF(ROUND(Y$368*$D107,0)=ROUND(Y$368*$D108,0),CONCATENATE(ROUND(Y$368*$D107,0),"L"),ROUND(Y$368*$D107,0)))</f>
        <v>52C</v>
      </c>
      <c r="Z107" s="195" t="str">
        <f aca="false">IF(ROUND(Z$368*$D107,0)=ROUND(Z$368*$D106,0),CONCATENATE(ROUND(Z$368*$D107,0),(IF(Z108=CONCATENATE(ROUND(Z$368*$D107,0),"R"),"C","R"))),IF(ROUND(Z$368*$D107,0)=ROUND(Z$368*$D108,0),CONCATENATE(ROUND(Z$368*$D107,0),"L"),ROUND(Z$368*$D107,0)))</f>
        <v>40R</v>
      </c>
      <c r="AA107" s="195" t="str">
        <f aca="false">IF(ROUND(AA$368*$D107,0)=ROUND(AA$368*$D106,0),CONCATENATE(ROUND(AA$368*$D107,0),(IF(AA108=CONCATENATE(ROUND(AA$368*$D107,0),"R"),"C","R"))),IF(ROUND(AA$368*$D107,0)=ROUND(AA$368*$D108,0),CONCATENATE(ROUND(AA$368*$D107,0),"L"),ROUND(AA$368*$D107,0)))</f>
        <v>46R</v>
      </c>
      <c r="AB107" s="195" t="str">
        <f aca="false">IF(ROUND(AB$368*$D107,0)=ROUND(AB$368*$D106,0),CONCATENATE(ROUND(AB$368*$D107,0),(IF(AB108=CONCATENATE(ROUND(AB$368*$D107,0),"R"),"C","R"))),IF(ROUND(AB$368*$D107,0)=ROUND(AB$368*$D108,0),CONCATENATE(ROUND(AB$368*$D107,0),"L"),ROUND(AB$368*$D107,0)))</f>
        <v>49R</v>
      </c>
      <c r="AC107" s="196" t="str">
        <f aca="false">IF(ROUND(AC$368*$D107,0)=ROUND(AC$368*$D106,0),CONCATENATE(ROUND(AC$368*$D107,0),(IF(AC108=CONCATENATE(ROUND(AC$368*$D107,0),"R"),"C","R"))),IF(ROUND(AC$368*$D107,0)=ROUND(AC$368*$D108,0),CONCATENATE(ROUND(AC$368*$D107,0),"L"),ROUND(AC$368*$D107,0)))</f>
        <v>38L</v>
      </c>
      <c r="AD107" s="196" t="str">
        <f aca="false">IF(ROUND(AD$368*$D107,0)=ROUND(AD$368*$D106,0),CONCATENATE(ROUND(AD$368*$D107,0),(IF(AD108=CONCATENATE(ROUND(AD$368*$D107,0),"R"),"C","R"))),IF(ROUND(AD$368*$D107,0)=ROUND(AD$368*$D108,0),CONCATENATE(ROUND(AD$368*$D107,0),"L"),ROUND(AD$368*$D107,0)))</f>
        <v>43R</v>
      </c>
      <c r="AE107" s="196" t="str">
        <f aca="false">IF(ROUND(AE$368*$D107,0)=ROUND(AE$368*$D106,0),CONCATENATE(ROUND(AE$368*$D107,0),(IF(AE108=CONCATENATE(ROUND(AE$368*$D107,0),"R"),"C","R"))),IF(ROUND(AE$368*$D107,0)=ROUND(AE$368*$D108,0),CONCATENATE(ROUND(AE$368*$D107,0),"L"),ROUND(AE$368*$D107,0)))</f>
        <v>46R</v>
      </c>
      <c r="AF107" s="197" t="str">
        <f aca="false">IF(ROUND(AF$368*$D107,0)=ROUND(AF$368*$D106,0),CONCATENATE(ROUND(AF$368*$D107,0),(IF(AF108=CONCATENATE(ROUND(AF$368*$D107,0),"R"),"C","R"))),IF(ROUND(AF$368*$D107,0)=ROUND(AF$368*$D108,0),CONCATENATE(ROUND(AF$368*$D107,0),"L"),ROUND(AF$368*$D107,0)))</f>
        <v>35L</v>
      </c>
      <c r="AG107" s="197" t="str">
        <f aca="false">IF(ROUND(AG$368*$D107,0)=ROUND(AG$368*$D106,0),CONCATENATE(ROUND(AG$368*$D107,0),(IF(AG108=CONCATENATE(ROUND(AG$368*$D107,0),"R"),"C","R"))),IF(ROUND(AG$368*$D107,0)=ROUND(AG$368*$D108,0),CONCATENATE(ROUND(AG$368*$D107,0),"L"),ROUND(AG$368*$D107,0)))</f>
        <v>40R</v>
      </c>
      <c r="AH107" s="197" t="str">
        <f aca="false">IF(ROUND(AH$368*$D107,0)=ROUND(AH$368*$D106,0),CONCATENATE(ROUND(AH$368*$D107,0),(IF(AH108=CONCATENATE(ROUND(AH$368*$D107,0),"R"),"C","R"))),IF(ROUND(AH$368*$D107,0)=ROUND(AH$368*$D108,0),CONCATENATE(ROUND(AH$368*$D107,0),"L"),ROUND(AH$368*$D107,0)))</f>
        <v>43R</v>
      </c>
      <c r="AI107" s="198" t="str">
        <f aca="false">IF(ROUND(AI$368*$D107,0)=ROUND(AI$368*$D106,0),CONCATENATE(ROUND(AI$368*$D107,0),(IF(AI108=CONCATENATE(ROUND(AI$368*$D107,0),"R"),"C","R"))),IF(ROUND(AI$368*$D107,0)=ROUND(AI$368*$D108,0),CONCATENATE(ROUND(AI$368*$D107,0),"L"),ROUND(AI$368*$D107,0)))</f>
        <v>32L</v>
      </c>
      <c r="AJ107" s="198" t="str">
        <f aca="false">IF(ROUND(AJ$368*$D107,0)=ROUND(AJ$368*$D106,0),CONCATENATE(ROUND(AJ$368*$D107,0),(IF(AJ108=CONCATENATE(ROUND(AJ$368*$D107,0),"R"),"C","R"))),IF(ROUND(AJ$368*$D107,0)=ROUND(AJ$368*$D108,0),CONCATENATE(ROUND(AJ$368*$D107,0),"L"),ROUND(AJ$368*$D107,0)))</f>
        <v>38L</v>
      </c>
      <c r="AK107" s="198" t="str">
        <f aca="false">IF(ROUND(AK$368*$D107,0)=ROUND(AK$368*$D106,0),CONCATENATE(ROUND(AK$368*$D107,0),(IF(AK108=CONCATENATE(ROUND(AK$368*$D107,0),"R"),"C","R"))),IF(ROUND(AK$368*$D107,0)=ROUND(AK$368*$D108,0),CONCATENATE(ROUND(AK$368*$D107,0),"L"),ROUND(AK$368*$D107,0)))</f>
        <v>40R</v>
      </c>
    </row>
    <row r="108" customFormat="false" ht="13.5" hidden="false" customHeight="false" outlineLevel="0" collapsed="false">
      <c r="D108" s="199" t="n">
        <f aca="false">D107+0.2/72</f>
        <v>0.291666666666666</v>
      </c>
      <c r="E108" s="188" t="n">
        <f aca="false">IF(ROUND(E$368*$D108,0)=ROUND(E$368*$D107,0),CONCATENATE(ROUND(E$368*$D108,0),"R"),IF(ROUND(E$368*$D108,0)=ROUND(E$368*$D109,0),CONCATENATE(ROUND(E$368*$D108,0),"L"),ROUND(E$368*$D108,0)))</f>
        <v>109</v>
      </c>
      <c r="F108" s="188" t="n">
        <f aca="false">IF(ROUND(F$368*$D108,0)=ROUND(F$368*$D107,0),CONCATENATE(ROUND(F$368*$D108,0),"R"),IF(ROUND(F$368*$D108,0)=ROUND(F$368*$D109,0),CONCATENATE(ROUND(F$368*$D108,0),"L"),ROUND(F$368*$D108,0)))</f>
        <v>114</v>
      </c>
      <c r="G108" s="188" t="n">
        <f aca="false">IF(ROUND(G$368*$D108,0)=ROUND(G$368*$D107,0),CONCATENATE(ROUND(G$368*$D108,0),"R"),IF(ROUND(G$368*$D108,0)=ROUND(G$368*$D109,0),CONCATENATE(ROUND(G$368*$D108,0),"L"),ROUND(G$368*$D108,0)))</f>
        <v>117</v>
      </c>
      <c r="H108" s="189" t="n">
        <f aca="false">IF(ROUND(H$368*$D108,0)=ROUND(H$368*$D107,0),CONCATENATE(ROUND(H$368*$D108,0),"R"),IF(ROUND(H$368*$D108,0)=ROUND(H$368*$D109,0),CONCATENATE(ROUND(H$368*$D108,0),"L"),ROUND(H$368*$D108,0)))</f>
        <v>103</v>
      </c>
      <c r="I108" s="189" t="n">
        <f aca="false">IF(ROUND(I$368*$D108,0)=ROUND(I$368*$D107,0),CONCATENATE(ROUND(I$368*$D108,0),"R"),IF(ROUND(I$368*$D108,0)=ROUND(I$368*$D109,0),CONCATENATE(ROUND(I$368*$D108,0),"L"),ROUND(I$368*$D108,0)))</f>
        <v>109</v>
      </c>
      <c r="J108" s="189" t="n">
        <f aca="false">IF(ROUND(J$368*$D108,0)=ROUND(J$368*$D107,0),CONCATENATE(ROUND(J$368*$D108,0),"R"),IF(ROUND(J$368*$D108,0)=ROUND(J$368*$D109,0),CONCATENATE(ROUND(J$368*$D108,0),"L"),ROUND(J$368*$D108,0)))</f>
        <v>111</v>
      </c>
      <c r="K108" s="190" t="n">
        <f aca="false">IF(ROUND(K$368*$D108,0)=ROUND(K$368*$D107,0),CONCATENATE(ROUND(K$368*$D108,0),"R"),IF(ROUND(K$368*$D108,0)=ROUND(K$368*$D109,0),CONCATENATE(ROUND(K$368*$D108,0),"L"),ROUND(K$368*$D108,0)))</f>
        <v>97</v>
      </c>
      <c r="L108" s="190" t="n">
        <f aca="false">IF(ROUND(L$368*$D108,0)=ROUND(L$368*$D107,0),CONCATENATE(ROUND(L$368*$D108,0),"R"),IF(ROUND(L$368*$D108,0)=ROUND(L$368*$D109,0),CONCATENATE(ROUND(L$368*$D108,0),"L"),ROUND(L$368*$D108,0)))</f>
        <v>103</v>
      </c>
      <c r="M108" s="190" t="n">
        <f aca="false">IF(ROUND(M$368*$D108,0)=ROUND(M$368*$D107,0),CONCATENATE(ROUND(M$368*$D108,0),"R"),IF(ROUND(M$368*$D108,0)=ROUND(M$368*$D109,0),CONCATENATE(ROUND(M$368*$D108,0),"L"),ROUND(M$368*$D108,0)))</f>
        <v>106</v>
      </c>
      <c r="N108" s="191" t="str">
        <f aca="false">IF(ROUND(N$368*$D108,0)=ROUND(N$368*$D107,0),CONCATENATE(ROUND(N$368*$D108,0),(IF(N109=CONCATENATE(ROUND(N$368*$D108,0),"R"),"C","R"))),IF(ROUND(N$368*$D108,0)=ROUND(N$368*$D109,0),CONCATENATE(ROUND(N$368*$D108,0),"L"),ROUND(N$368*$D108,0)))</f>
        <v>52R</v>
      </c>
      <c r="O108" s="191" t="str">
        <f aca="false">IF(ROUND(O$368*$D108,0)=ROUND(O$368*$D107,0),CONCATENATE(ROUND(O$368*$D108,0),(IF(O109=CONCATENATE(ROUND(O$368*$D108,0),"R"),"C","R"))),IF(ROUND(O$368*$D108,0)=ROUND(O$368*$D109,0),CONCATENATE(ROUND(O$368*$D108,0),"L"),ROUND(O$368*$D108,0)))</f>
        <v>58R</v>
      </c>
      <c r="P108" s="191" t="str">
        <f aca="false">IF(ROUND(P$368*$D108,0)=ROUND(P$368*$D107,0),CONCATENATE(ROUND(P$368*$D108,0),(IF(P109=CONCATENATE(ROUND(P$368*$D108,0),"R"),"C","R"))),IF(ROUND(P$368*$D108,0)=ROUND(P$368*$D109,0),CONCATENATE(ROUND(P$368*$D108,0),"L"),ROUND(P$368*$D108,0)))</f>
        <v>61R</v>
      </c>
      <c r="Q108" s="192" t="str">
        <f aca="false">IF(ROUND(Q$368*$D108,0)=ROUND(Q$368*$D107,0),CONCATENATE(ROUND(Q$368*$D108,0),(IF(Q109=CONCATENATE(ROUND(Q$368*$D108,0),"R"),"C","R"))),IF(ROUND(Q$368*$D108,0)=ROUND(Q$368*$D109,0),CONCATENATE(ROUND(Q$368*$D108,0),"L"),ROUND(Q$368*$D108,0)))</f>
        <v>50L</v>
      </c>
      <c r="R108" s="192" t="str">
        <f aca="false">IF(ROUND(R$368*$D108,0)=ROUND(R$368*$D107,0),CONCATENATE(ROUND(R$368*$D108,0),(IF(R109=CONCATENATE(ROUND(R$368*$D108,0),"R"),"C","R"))),IF(ROUND(R$368*$D108,0)=ROUND(R$368*$D109,0),CONCATENATE(ROUND(R$368*$D108,0),"L"),ROUND(R$368*$D108,0)))</f>
        <v>55R</v>
      </c>
      <c r="S108" s="192" t="str">
        <f aca="false">IF(ROUND(S$368*$D108,0)=ROUND(S$368*$D107,0),CONCATENATE(ROUND(S$368*$D108,0),(IF(S109=CONCATENATE(ROUND(S$368*$D108,0),"R"),"C","R"))),IF(ROUND(S$368*$D108,0)=ROUND(S$368*$D109,0),CONCATENATE(ROUND(S$368*$D108,0),"L"),ROUND(S$368*$D108,0)))</f>
        <v>58R</v>
      </c>
      <c r="T108" s="193" t="str">
        <f aca="false">IF(ROUND(T$368*$D108,0)=ROUND(T$368*$D107,0),CONCATENATE(ROUND(T$368*$D108,0),(IF(T109=CONCATENATE(ROUND(T$368*$D108,0),"R"),"C","R"))),IF(ROUND(T$368*$D108,0)=ROUND(T$368*$D109,0),CONCATENATE(ROUND(T$368*$D108,0),"L"),ROUND(T$368*$D108,0)))</f>
        <v>47L</v>
      </c>
      <c r="U108" s="193" t="str">
        <f aca="false">IF(ROUND(U$368*$D108,0)=ROUND(U$368*$D107,0),CONCATENATE(ROUND(U$368*$D108,0),(IF(U109=CONCATENATE(ROUND(U$368*$D108,0),"R"),"C","R"))),IF(ROUND(U$368*$D108,0)=ROUND(U$368*$D109,0),CONCATENATE(ROUND(U$368*$D108,0),"L"),ROUND(U$368*$D108,0)))</f>
        <v>52R</v>
      </c>
      <c r="V108" s="193" t="str">
        <f aca="false">IF(ROUND(V$368*$D108,0)=ROUND(V$368*$D107,0),CONCATENATE(ROUND(V$368*$D108,0),(IF(V109=CONCATENATE(ROUND(V$368*$D108,0),"R"),"C","R"))),IF(ROUND(V$368*$D108,0)=ROUND(V$368*$D109,0),CONCATENATE(ROUND(V$368*$D108,0),"L"),ROUND(V$368*$D108,0)))</f>
        <v>55R</v>
      </c>
      <c r="W108" s="194" t="str">
        <f aca="false">IF(ROUND(W$368*$D108,0)=ROUND(W$368*$D107,0),CONCATENATE(ROUND(W$368*$D108,0),(IF(W109=CONCATENATE(ROUND(W$368*$D108,0),"R"),"C","R"))),IF(ROUND(W$368*$D108,0)=ROUND(W$368*$D109,0),CONCATENATE(ROUND(W$368*$D108,0),"L"),ROUND(W$368*$D108,0)))</f>
        <v>44L</v>
      </c>
      <c r="X108" s="194" t="str">
        <f aca="false">IF(ROUND(X$368*$D108,0)=ROUND(X$368*$D107,0),CONCATENATE(ROUND(X$368*$D108,0),(IF(X109=CONCATENATE(ROUND(X$368*$D108,0),"R"),"C","R"))),IF(ROUND(X$368*$D108,0)=ROUND(X$368*$D109,0),CONCATENATE(ROUND(X$368*$D108,0),"L"),ROUND(X$368*$D108,0)))</f>
        <v>50L</v>
      </c>
      <c r="Y108" s="194" t="str">
        <f aca="false">IF(ROUND(Y$368*$D108,0)=ROUND(Y$368*$D107,0),CONCATENATE(ROUND(Y$368*$D108,0),(IF(Y109=CONCATENATE(ROUND(Y$368*$D108,0),"R"),"C","R"))),IF(ROUND(Y$368*$D108,0)=ROUND(Y$368*$D109,0),CONCATENATE(ROUND(Y$368*$D108,0),"L"),ROUND(Y$368*$D108,0)))</f>
        <v>52R</v>
      </c>
      <c r="Z108" s="195" t="str">
        <f aca="false">IF(ROUND(Z$368*$D108,0)=ROUND(Z$368*$D107,0),CONCATENATE(ROUND(Z$368*$D108,0),(IF(Z109=CONCATENATE(ROUND(Z$368*$D108,0),"R"),"C","R"))),IF(ROUND(Z$368*$D108,0)=ROUND(Z$368*$D109,0),CONCATENATE(ROUND(Z$368*$D108,0),"L"),ROUND(Z$368*$D108,0)))</f>
        <v>41L</v>
      </c>
      <c r="AA108" s="195" t="str">
        <f aca="false">IF(ROUND(AA$368*$D108,0)=ROUND(AA$368*$D107,0),CONCATENATE(ROUND(AA$368*$D108,0),(IF(AA109=CONCATENATE(ROUND(AA$368*$D108,0),"R"),"C","R"))),IF(ROUND(AA$368*$D108,0)=ROUND(AA$368*$D109,0),CONCATENATE(ROUND(AA$368*$D108,0),"L"),ROUND(AA$368*$D108,0)))</f>
        <v>47L</v>
      </c>
      <c r="AB108" s="195" t="str">
        <f aca="false">IF(ROUND(AB$368*$D108,0)=ROUND(AB$368*$D107,0),CONCATENATE(ROUND(AB$368*$D108,0),(IF(AB109=CONCATENATE(ROUND(AB$368*$D108,0),"R"),"C","R"))),IF(ROUND(AB$368*$D108,0)=ROUND(AB$368*$D109,0),CONCATENATE(ROUND(AB$368*$D108,0),"L"),ROUND(AB$368*$D108,0)))</f>
        <v>50L</v>
      </c>
      <c r="AC108" s="196" t="str">
        <f aca="false">IF(ROUND(AC$368*$D108,0)=ROUND(AC$368*$D107,0),CONCATENATE(ROUND(AC$368*$D108,0),(IF(AC109=CONCATENATE(ROUND(AC$368*$D108,0),"R"),"C","R"))),IF(ROUND(AC$368*$D108,0)=ROUND(AC$368*$D109,0),CONCATENATE(ROUND(AC$368*$D108,0),"L"),ROUND(AC$368*$D108,0)))</f>
        <v>38C</v>
      </c>
      <c r="AD108" s="196" t="str">
        <f aca="false">IF(ROUND(AD$368*$D108,0)=ROUND(AD$368*$D107,0),CONCATENATE(ROUND(AD$368*$D108,0),(IF(AD109=CONCATENATE(ROUND(AD$368*$D108,0),"R"),"C","R"))),IF(ROUND(AD$368*$D108,0)=ROUND(AD$368*$D109,0),CONCATENATE(ROUND(AD$368*$D108,0),"L"),ROUND(AD$368*$D108,0)))</f>
        <v>44L</v>
      </c>
      <c r="AE108" s="196" t="str">
        <f aca="false">IF(ROUND(AE$368*$D108,0)=ROUND(AE$368*$D107,0),CONCATENATE(ROUND(AE$368*$D108,0),(IF(AE109=CONCATENATE(ROUND(AE$368*$D108,0),"R"),"C","R"))),IF(ROUND(AE$368*$D108,0)=ROUND(AE$368*$D109,0),CONCATENATE(ROUND(AE$368*$D108,0),"L"),ROUND(AE$368*$D108,0)))</f>
        <v>47L</v>
      </c>
      <c r="AF108" s="197" t="str">
        <f aca="false">IF(ROUND(AF$368*$D108,0)=ROUND(AF$368*$D107,0),CONCATENATE(ROUND(AF$368*$D108,0),(IF(AF109=CONCATENATE(ROUND(AF$368*$D108,0),"R"),"C","R"))),IF(ROUND(AF$368*$D108,0)=ROUND(AF$368*$D109,0),CONCATENATE(ROUND(AF$368*$D108,0),"L"),ROUND(AF$368*$D108,0)))</f>
        <v>35C</v>
      </c>
      <c r="AG108" s="197" t="str">
        <f aca="false">IF(ROUND(AG$368*$D108,0)=ROUND(AG$368*$D107,0),CONCATENATE(ROUND(AG$368*$D108,0),(IF(AG109=CONCATENATE(ROUND(AG$368*$D108,0),"R"),"C","R"))),IF(ROUND(AG$368*$D108,0)=ROUND(AG$368*$D109,0),CONCATENATE(ROUND(AG$368*$D108,0),"L"),ROUND(AG$368*$D108,0)))</f>
        <v>41L</v>
      </c>
      <c r="AH108" s="197" t="str">
        <f aca="false">IF(ROUND(AH$368*$D108,0)=ROUND(AH$368*$D107,0),CONCATENATE(ROUND(AH$368*$D108,0),(IF(AH109=CONCATENATE(ROUND(AH$368*$D108,0),"R"),"C","R"))),IF(ROUND(AH$368*$D108,0)=ROUND(AH$368*$D109,0),CONCATENATE(ROUND(AH$368*$D108,0),"L"),ROUND(AH$368*$D108,0)))</f>
        <v>44L</v>
      </c>
      <c r="AI108" s="198" t="str">
        <f aca="false">IF(ROUND(AI$368*$D108,0)=ROUND(AI$368*$D107,0),CONCATENATE(ROUND(AI$368*$D108,0),(IF(AI109=CONCATENATE(ROUND(AI$368*$D108,0),"R"),"C","R"))),IF(ROUND(AI$368*$D108,0)=ROUND(AI$368*$D109,0),CONCATENATE(ROUND(AI$368*$D108,0),"L"),ROUND(AI$368*$D108,0)))</f>
        <v>32C</v>
      </c>
      <c r="AJ108" s="198" t="str">
        <f aca="false">IF(ROUND(AJ$368*$D108,0)=ROUND(AJ$368*$D107,0),CONCATENATE(ROUND(AJ$368*$D108,0),(IF(AJ109=CONCATENATE(ROUND(AJ$368*$D108,0),"R"),"C","R"))),IF(ROUND(AJ$368*$D108,0)=ROUND(AJ$368*$D109,0),CONCATENATE(ROUND(AJ$368*$D108,0),"L"),ROUND(AJ$368*$D108,0)))</f>
        <v>38C</v>
      </c>
      <c r="AK108" s="198" t="str">
        <f aca="false">IF(ROUND(AK$368*$D108,0)=ROUND(AK$368*$D107,0),CONCATENATE(ROUND(AK$368*$D108,0),(IF(AK109=CONCATENATE(ROUND(AK$368*$D108,0),"R"),"C","R"))),IF(ROUND(AK$368*$D108,0)=ROUND(AK$368*$D109,0),CONCATENATE(ROUND(AK$368*$D108,0),"L"),ROUND(AK$368*$D108,0)))</f>
        <v>41L</v>
      </c>
    </row>
    <row r="109" customFormat="false" ht="13.5" hidden="false" customHeight="false" outlineLevel="0" collapsed="false">
      <c r="D109" s="199" t="n">
        <f aca="false">D108+0.2/72</f>
        <v>0.294444444444444</v>
      </c>
      <c r="E109" s="188" t="n">
        <f aca="false">IF(ROUND(E$368*$D109,0)=ROUND(E$368*$D108,0),CONCATENATE(ROUND(E$368*$D109,0),"R"),IF(ROUND(E$368*$D109,0)=ROUND(E$368*$D110,0),CONCATENATE(ROUND(E$368*$D109,0),"L"),ROUND(E$368*$D109,0)))</f>
        <v>110</v>
      </c>
      <c r="F109" s="188" t="n">
        <f aca="false">IF(ROUND(F$368*$D109,0)=ROUND(F$368*$D108,0),CONCATENATE(ROUND(F$368*$D109,0),"R"),IF(ROUND(F$368*$D109,0)=ROUND(F$368*$D110,0),CONCATENATE(ROUND(F$368*$D109,0),"L"),ROUND(F$368*$D109,0)))</f>
        <v>115</v>
      </c>
      <c r="G109" s="188" t="n">
        <f aca="false">IF(ROUND(G$368*$D109,0)=ROUND(G$368*$D108,0),CONCATENATE(ROUND(G$368*$D109,0),"R"),IF(ROUND(G$368*$D109,0)=ROUND(G$368*$D110,0),CONCATENATE(ROUND(G$368*$D109,0),"L"),ROUND(G$368*$D109,0)))</f>
        <v>118</v>
      </c>
      <c r="H109" s="189" t="n">
        <f aca="false">IF(ROUND(H$368*$D109,0)=ROUND(H$368*$D108,0),CONCATENATE(ROUND(H$368*$D109,0),"R"),IF(ROUND(H$368*$D109,0)=ROUND(H$368*$D110,0),CONCATENATE(ROUND(H$368*$D109,0),"L"),ROUND(H$368*$D109,0)))</f>
        <v>104</v>
      </c>
      <c r="I109" s="189" t="n">
        <f aca="false">IF(ROUND(I$368*$D109,0)=ROUND(I$368*$D108,0),CONCATENATE(ROUND(I$368*$D109,0),"R"),IF(ROUND(I$368*$D109,0)=ROUND(I$368*$D110,0),CONCATENATE(ROUND(I$368*$D109,0),"L"),ROUND(I$368*$D109,0)))</f>
        <v>110</v>
      </c>
      <c r="J109" s="189" t="n">
        <f aca="false">IF(ROUND(J$368*$D109,0)=ROUND(J$368*$D108,0),CONCATENATE(ROUND(J$368*$D109,0),"R"),IF(ROUND(J$368*$D109,0)=ROUND(J$368*$D110,0),CONCATENATE(ROUND(J$368*$D109,0),"L"),ROUND(J$368*$D109,0)))</f>
        <v>112</v>
      </c>
      <c r="K109" s="190" t="n">
        <f aca="false">IF(ROUND(K$368*$D109,0)=ROUND(K$368*$D108,0),CONCATENATE(ROUND(K$368*$D109,0),"R"),IF(ROUND(K$368*$D109,0)=ROUND(K$368*$D110,0),CONCATENATE(ROUND(K$368*$D109,0),"L"),ROUND(K$368*$D109,0)))</f>
        <v>98</v>
      </c>
      <c r="L109" s="190" t="n">
        <f aca="false">IF(ROUND(L$368*$D109,0)=ROUND(L$368*$D108,0),CONCATENATE(ROUND(L$368*$D109,0),"R"),IF(ROUND(L$368*$D109,0)=ROUND(L$368*$D110,0),CONCATENATE(ROUND(L$368*$D109,0),"L"),ROUND(L$368*$D109,0)))</f>
        <v>104</v>
      </c>
      <c r="M109" s="190" t="n">
        <f aca="false">IF(ROUND(M$368*$D109,0)=ROUND(M$368*$D108,0),CONCATENATE(ROUND(M$368*$D109,0),"R"),IF(ROUND(M$368*$D109,0)=ROUND(M$368*$D110,0),CONCATENATE(ROUND(M$368*$D109,0),"L"),ROUND(M$368*$D109,0)))</f>
        <v>107</v>
      </c>
      <c r="N109" s="191" t="str">
        <f aca="false">IF(ROUND(N$368*$D109,0)=ROUND(N$368*$D108,0),CONCATENATE(ROUND(N$368*$D109,0),(IF(N110=CONCATENATE(ROUND(N$368*$D109,0),"R"),"C","R"))),IF(ROUND(N$368*$D109,0)=ROUND(N$368*$D110,0),CONCATENATE(ROUND(N$368*$D109,0),"L"),ROUND(N$368*$D109,0)))</f>
        <v>53L</v>
      </c>
      <c r="O109" s="191" t="str">
        <f aca="false">IF(ROUND(O$368*$D109,0)=ROUND(O$368*$D108,0),CONCATENATE(ROUND(O$368*$D109,0),(IF(O110=CONCATENATE(ROUND(O$368*$D109,0),"R"),"C","R"))),IF(ROUND(O$368*$D109,0)=ROUND(O$368*$D110,0),CONCATENATE(ROUND(O$368*$D109,0),"L"),ROUND(O$368*$D109,0)))</f>
        <v>59L</v>
      </c>
      <c r="P109" s="191" t="str">
        <f aca="false">IF(ROUND(P$368*$D109,0)=ROUND(P$368*$D108,0),CONCATENATE(ROUND(P$368*$D109,0),(IF(P110=CONCATENATE(ROUND(P$368*$D109,0),"R"),"C","R"))),IF(ROUND(P$368*$D109,0)=ROUND(P$368*$D110,0),CONCATENATE(ROUND(P$368*$D109,0),"L"),ROUND(P$368*$D109,0)))</f>
        <v>62L</v>
      </c>
      <c r="Q109" s="192" t="str">
        <f aca="false">IF(ROUND(Q$368*$D109,0)=ROUND(Q$368*$D108,0),CONCATENATE(ROUND(Q$368*$D109,0),(IF(Q110=CONCATENATE(ROUND(Q$368*$D109,0),"R"),"C","R"))),IF(ROUND(Q$368*$D109,0)=ROUND(Q$368*$D110,0),CONCATENATE(ROUND(Q$368*$D109,0),"L"),ROUND(Q$368*$D109,0)))</f>
        <v>50R</v>
      </c>
      <c r="R109" s="192" t="str">
        <f aca="false">IF(ROUND(R$368*$D109,0)=ROUND(R$368*$D108,0),CONCATENATE(ROUND(R$368*$D109,0),(IF(R110=CONCATENATE(ROUND(R$368*$D109,0),"R"),"C","R"))),IF(ROUND(R$368*$D109,0)=ROUND(R$368*$D110,0),CONCATENATE(ROUND(R$368*$D109,0),"L"),ROUND(R$368*$D109,0)))</f>
        <v>56L</v>
      </c>
      <c r="S109" s="192" t="str">
        <f aca="false">IF(ROUND(S$368*$D109,0)=ROUND(S$368*$D108,0),CONCATENATE(ROUND(S$368*$D109,0),(IF(S110=CONCATENATE(ROUND(S$368*$D109,0),"R"),"C","R"))),IF(ROUND(S$368*$D109,0)=ROUND(S$368*$D110,0),CONCATENATE(ROUND(S$368*$D109,0),"L"),ROUND(S$368*$D109,0)))</f>
        <v>59L</v>
      </c>
      <c r="T109" s="193" t="str">
        <f aca="false">IF(ROUND(T$368*$D109,0)=ROUND(T$368*$D108,0),CONCATENATE(ROUND(T$368*$D109,0),(IF(T110=CONCATENATE(ROUND(T$368*$D109,0),"R"),"C","R"))),IF(ROUND(T$368*$D109,0)=ROUND(T$368*$D110,0),CONCATENATE(ROUND(T$368*$D109,0),"L"),ROUND(T$368*$D109,0)))</f>
        <v>47R</v>
      </c>
      <c r="U109" s="193" t="str">
        <f aca="false">IF(ROUND(U$368*$D109,0)=ROUND(U$368*$D108,0),CONCATENATE(ROUND(U$368*$D109,0),(IF(U110=CONCATENATE(ROUND(U$368*$D109,0),"R"),"C","R"))),IF(ROUND(U$368*$D109,0)=ROUND(U$368*$D110,0),CONCATENATE(ROUND(U$368*$D109,0),"L"),ROUND(U$368*$D109,0)))</f>
        <v>53L</v>
      </c>
      <c r="V109" s="193" t="str">
        <f aca="false">IF(ROUND(V$368*$D109,0)=ROUND(V$368*$D108,0),CONCATENATE(ROUND(V$368*$D109,0),(IF(V110=CONCATENATE(ROUND(V$368*$D109,0),"R"),"C","R"))),IF(ROUND(V$368*$D109,0)=ROUND(V$368*$D110,0),CONCATENATE(ROUND(V$368*$D109,0),"L"),ROUND(V$368*$D109,0)))</f>
        <v>56L</v>
      </c>
      <c r="W109" s="194" t="str">
        <f aca="false">IF(ROUND(W$368*$D109,0)=ROUND(W$368*$D108,0),CONCATENATE(ROUND(W$368*$D109,0),(IF(W110=CONCATENATE(ROUND(W$368*$D109,0),"R"),"C","R"))),IF(ROUND(W$368*$D109,0)=ROUND(W$368*$D110,0),CONCATENATE(ROUND(W$368*$D109,0),"L"),ROUND(W$368*$D109,0)))</f>
        <v>44R</v>
      </c>
      <c r="X109" s="194" t="str">
        <f aca="false">IF(ROUND(X$368*$D109,0)=ROUND(X$368*$D108,0),CONCATENATE(ROUND(X$368*$D109,0),(IF(X110=CONCATENATE(ROUND(X$368*$D109,0),"R"),"C","R"))),IF(ROUND(X$368*$D109,0)=ROUND(X$368*$D110,0),CONCATENATE(ROUND(X$368*$D109,0),"L"),ROUND(X$368*$D109,0)))</f>
        <v>50R</v>
      </c>
      <c r="Y109" s="194" t="str">
        <f aca="false">IF(ROUND(Y$368*$D109,0)=ROUND(Y$368*$D108,0),CONCATENATE(ROUND(Y$368*$D109,0),(IF(Y110=CONCATENATE(ROUND(Y$368*$D109,0),"R"),"C","R"))),IF(ROUND(Y$368*$D109,0)=ROUND(Y$368*$D110,0),CONCATENATE(ROUND(Y$368*$D109,0),"L"),ROUND(Y$368*$D109,0)))</f>
        <v>53L</v>
      </c>
      <c r="Z109" s="195" t="str">
        <f aca="false">IF(ROUND(Z$368*$D109,0)=ROUND(Z$368*$D108,0),CONCATENATE(ROUND(Z$368*$D109,0),(IF(Z110=CONCATENATE(ROUND(Z$368*$D109,0),"R"),"C","R"))),IF(ROUND(Z$368*$D109,0)=ROUND(Z$368*$D110,0),CONCATENATE(ROUND(Z$368*$D109,0),"L"),ROUND(Z$368*$D109,0)))</f>
        <v>41R</v>
      </c>
      <c r="AA109" s="195" t="str">
        <f aca="false">IF(ROUND(AA$368*$D109,0)=ROUND(AA$368*$D108,0),CONCATENATE(ROUND(AA$368*$D109,0),(IF(AA110=CONCATENATE(ROUND(AA$368*$D109,0),"R"),"C","R"))),IF(ROUND(AA$368*$D109,0)=ROUND(AA$368*$D110,0),CONCATENATE(ROUND(AA$368*$D109,0),"L"),ROUND(AA$368*$D109,0)))</f>
        <v>47R</v>
      </c>
      <c r="AB109" s="195" t="str">
        <f aca="false">IF(ROUND(AB$368*$D109,0)=ROUND(AB$368*$D108,0),CONCATENATE(ROUND(AB$368*$D109,0),(IF(AB110=CONCATENATE(ROUND(AB$368*$D109,0),"R"),"C","R"))),IF(ROUND(AB$368*$D109,0)=ROUND(AB$368*$D110,0),CONCATENATE(ROUND(AB$368*$D109,0),"L"),ROUND(AB$368*$D109,0)))</f>
        <v>50R</v>
      </c>
      <c r="AC109" s="196" t="str">
        <f aca="false">IF(ROUND(AC$368*$D109,0)=ROUND(AC$368*$D108,0),CONCATENATE(ROUND(AC$368*$D109,0),(IF(AC110=CONCATENATE(ROUND(AC$368*$D109,0),"R"),"C","R"))),IF(ROUND(AC$368*$D109,0)=ROUND(AC$368*$D110,0),CONCATENATE(ROUND(AC$368*$D109,0),"L"),ROUND(AC$368*$D109,0)))</f>
        <v>38R</v>
      </c>
      <c r="AD109" s="196" t="str">
        <f aca="false">IF(ROUND(AD$368*$D109,0)=ROUND(AD$368*$D108,0),CONCATENATE(ROUND(AD$368*$D109,0),(IF(AD110=CONCATENATE(ROUND(AD$368*$D109,0),"R"),"C","R"))),IF(ROUND(AD$368*$D109,0)=ROUND(AD$368*$D110,0),CONCATENATE(ROUND(AD$368*$D109,0),"L"),ROUND(AD$368*$D109,0)))</f>
        <v>44R</v>
      </c>
      <c r="AE109" s="196" t="str">
        <f aca="false">IF(ROUND(AE$368*$D109,0)=ROUND(AE$368*$D108,0),CONCATENATE(ROUND(AE$368*$D109,0),(IF(AE110=CONCATENATE(ROUND(AE$368*$D109,0),"R"),"C","R"))),IF(ROUND(AE$368*$D109,0)=ROUND(AE$368*$D110,0),CONCATENATE(ROUND(AE$368*$D109,0),"L"),ROUND(AE$368*$D109,0)))</f>
        <v>47R</v>
      </c>
      <c r="AF109" s="197" t="str">
        <f aca="false">IF(ROUND(AF$368*$D109,0)=ROUND(AF$368*$D108,0),CONCATENATE(ROUND(AF$368*$D109,0),(IF(AF110=CONCATENATE(ROUND(AF$368*$D109,0),"R"),"C","R"))),IF(ROUND(AF$368*$D109,0)=ROUND(AF$368*$D110,0),CONCATENATE(ROUND(AF$368*$D109,0),"L"),ROUND(AF$368*$D109,0)))</f>
        <v>35R</v>
      </c>
      <c r="AG109" s="197" t="str">
        <f aca="false">IF(ROUND(AG$368*$D109,0)=ROUND(AG$368*$D108,0),CONCATENATE(ROUND(AG$368*$D109,0),(IF(AG110=CONCATENATE(ROUND(AG$368*$D109,0),"R"),"C","R"))),IF(ROUND(AG$368*$D109,0)=ROUND(AG$368*$D110,0),CONCATENATE(ROUND(AG$368*$D109,0),"L"),ROUND(AG$368*$D109,0)))</f>
        <v>41R</v>
      </c>
      <c r="AH109" s="197" t="str">
        <f aca="false">IF(ROUND(AH$368*$D109,0)=ROUND(AH$368*$D108,0),CONCATENATE(ROUND(AH$368*$D109,0),(IF(AH110=CONCATENATE(ROUND(AH$368*$D109,0),"R"),"C","R"))),IF(ROUND(AH$368*$D109,0)=ROUND(AH$368*$D110,0),CONCATENATE(ROUND(AH$368*$D109,0),"L"),ROUND(AH$368*$D109,0)))</f>
        <v>44R</v>
      </c>
      <c r="AI109" s="198" t="str">
        <f aca="false">IF(ROUND(AI$368*$D109,0)=ROUND(AI$368*$D108,0),CONCATENATE(ROUND(AI$368*$D109,0),(IF(AI110=CONCATENATE(ROUND(AI$368*$D109,0),"R"),"C","R"))),IF(ROUND(AI$368*$D109,0)=ROUND(AI$368*$D110,0),CONCATENATE(ROUND(AI$368*$D109,0),"L"),ROUND(AI$368*$D109,0)))</f>
        <v>32R</v>
      </c>
      <c r="AJ109" s="198" t="str">
        <f aca="false">IF(ROUND(AJ$368*$D109,0)=ROUND(AJ$368*$D108,0),CONCATENATE(ROUND(AJ$368*$D109,0),(IF(AJ110=CONCATENATE(ROUND(AJ$368*$D109,0),"R"),"C","R"))),IF(ROUND(AJ$368*$D109,0)=ROUND(AJ$368*$D110,0),CONCATENATE(ROUND(AJ$368*$D109,0),"L"),ROUND(AJ$368*$D109,0)))</f>
        <v>38R</v>
      </c>
      <c r="AK109" s="198" t="str">
        <f aca="false">IF(ROUND(AK$368*$D109,0)=ROUND(AK$368*$D108,0),CONCATENATE(ROUND(AK$368*$D109,0),(IF(AK110=CONCATENATE(ROUND(AK$368*$D109,0),"R"),"C","R"))),IF(ROUND(AK$368*$D109,0)=ROUND(AK$368*$D110,0),CONCATENATE(ROUND(AK$368*$D109,0),"L"),ROUND(AK$368*$D109,0)))</f>
        <v>41R</v>
      </c>
    </row>
    <row r="110" customFormat="false" ht="13.5" hidden="false" customHeight="false" outlineLevel="0" collapsed="false">
      <c r="D110" s="199" t="n">
        <f aca="false">D109+0.2/72</f>
        <v>0.297222222222222</v>
      </c>
      <c r="E110" s="188" t="n">
        <f aca="false">IF(ROUND(E$368*$D110,0)=ROUND(E$368*$D109,0),CONCATENATE(ROUND(E$368*$D110,0),"R"),IF(ROUND(E$368*$D110,0)=ROUND(E$368*$D111,0),CONCATENATE(ROUND(E$368*$D110,0),"L"),ROUND(E$368*$D110,0)))</f>
        <v>111</v>
      </c>
      <c r="F110" s="188" t="n">
        <f aca="false">IF(ROUND(F$368*$D110,0)=ROUND(F$368*$D109,0),CONCATENATE(ROUND(F$368*$D110,0),"R"),IF(ROUND(F$368*$D110,0)=ROUND(F$368*$D111,0),CONCATENATE(ROUND(F$368*$D110,0),"L"),ROUND(F$368*$D110,0)))</f>
        <v>117</v>
      </c>
      <c r="G110" s="188" t="n">
        <f aca="false">IF(ROUND(G$368*$D110,0)=ROUND(G$368*$D109,0),CONCATENATE(ROUND(G$368*$D110,0),"R"),IF(ROUND(G$368*$D110,0)=ROUND(G$368*$D111,0),CONCATENATE(ROUND(G$368*$D110,0),"L"),ROUND(G$368*$D110,0)))</f>
        <v>119</v>
      </c>
      <c r="H110" s="189" t="n">
        <f aca="false">IF(ROUND(H$368*$D110,0)=ROUND(H$368*$D109,0),CONCATENATE(ROUND(H$368*$D110,0),"R"),IF(ROUND(H$368*$D110,0)=ROUND(H$368*$D111,0),CONCATENATE(ROUND(H$368*$D110,0),"L"),ROUND(H$368*$D110,0)))</f>
        <v>105</v>
      </c>
      <c r="I110" s="189" t="n">
        <f aca="false">IF(ROUND(I$368*$D110,0)=ROUND(I$368*$D109,0),CONCATENATE(ROUND(I$368*$D110,0),"R"),IF(ROUND(I$368*$D110,0)=ROUND(I$368*$D111,0),CONCATENATE(ROUND(I$368*$D110,0),"L"),ROUND(I$368*$D110,0)))</f>
        <v>111</v>
      </c>
      <c r="J110" s="189" t="n">
        <f aca="false">IF(ROUND(J$368*$D110,0)=ROUND(J$368*$D109,0),CONCATENATE(ROUND(J$368*$D110,0),"R"),IF(ROUND(J$368*$D110,0)=ROUND(J$368*$D111,0),CONCATENATE(ROUND(J$368*$D110,0),"L"),ROUND(J$368*$D110,0)))</f>
        <v>114</v>
      </c>
      <c r="K110" s="190" t="n">
        <f aca="false">IF(ROUND(K$368*$D110,0)=ROUND(K$368*$D109,0),CONCATENATE(ROUND(K$368*$D110,0),"R"),IF(ROUND(K$368*$D110,0)=ROUND(K$368*$D111,0),CONCATENATE(ROUND(K$368*$D110,0),"L"),ROUND(K$368*$D110,0)))</f>
        <v>99</v>
      </c>
      <c r="L110" s="190" t="n">
        <f aca="false">IF(ROUND(L$368*$D110,0)=ROUND(L$368*$D109,0),CONCATENATE(ROUND(L$368*$D110,0),"R"),IF(ROUND(L$368*$D110,0)=ROUND(L$368*$D111,0),CONCATENATE(ROUND(L$368*$D110,0),"L"),ROUND(L$368*$D110,0)))</f>
        <v>105</v>
      </c>
      <c r="M110" s="190" t="n">
        <f aca="false">IF(ROUND(M$368*$D110,0)=ROUND(M$368*$D109,0),CONCATENATE(ROUND(M$368*$D110,0),"R"),IF(ROUND(M$368*$D110,0)=ROUND(M$368*$D111,0),CONCATENATE(ROUND(M$368*$D110,0),"L"),ROUND(M$368*$D110,0)))</f>
        <v>108</v>
      </c>
      <c r="N110" s="191" t="str">
        <f aca="false">IF(ROUND(N$368*$D110,0)=ROUND(N$368*$D109,0),CONCATENATE(ROUND(N$368*$D110,0),(IF(N111=CONCATENATE(ROUND(N$368*$D110,0),"R"),"C","R"))),IF(ROUND(N$368*$D110,0)=ROUND(N$368*$D111,0),CONCATENATE(ROUND(N$368*$D110,0),"L"),ROUND(N$368*$D110,0)))</f>
        <v>53R</v>
      </c>
      <c r="O110" s="191" t="str">
        <f aca="false">IF(ROUND(O$368*$D110,0)=ROUND(O$368*$D109,0),CONCATENATE(ROUND(O$368*$D110,0),(IF(O111=CONCATENATE(ROUND(O$368*$D110,0),"R"),"C","R"))),IF(ROUND(O$368*$D110,0)=ROUND(O$368*$D111,0),CONCATENATE(ROUND(O$368*$D110,0),"L"),ROUND(O$368*$D110,0)))</f>
        <v>59R</v>
      </c>
      <c r="P110" s="191" t="str">
        <f aca="false">IF(ROUND(P$368*$D110,0)=ROUND(P$368*$D109,0),CONCATENATE(ROUND(P$368*$D110,0),(IF(P111=CONCATENATE(ROUND(P$368*$D110,0),"R"),"C","R"))),IF(ROUND(P$368*$D110,0)=ROUND(P$368*$D111,0),CONCATENATE(ROUND(P$368*$D110,0),"L"),ROUND(P$368*$D110,0)))</f>
        <v>62R</v>
      </c>
      <c r="Q110" s="192" t="str">
        <f aca="false">IF(ROUND(Q$368*$D110,0)=ROUND(Q$368*$D109,0),CONCATENATE(ROUND(Q$368*$D110,0),(IF(Q111=CONCATENATE(ROUND(Q$368*$D110,0),"R"),"C","R"))),IF(ROUND(Q$368*$D110,0)=ROUND(Q$368*$D111,0),CONCATENATE(ROUND(Q$368*$D110,0),"L"),ROUND(Q$368*$D110,0)))</f>
        <v>51L</v>
      </c>
      <c r="R110" s="192" t="str">
        <f aca="false">IF(ROUND(R$368*$D110,0)=ROUND(R$368*$D109,0),CONCATENATE(ROUND(R$368*$D110,0),(IF(R111=CONCATENATE(ROUND(R$368*$D110,0),"R"),"C","R"))),IF(ROUND(R$368*$D110,0)=ROUND(R$368*$D111,0),CONCATENATE(ROUND(R$368*$D110,0),"L"),ROUND(R$368*$D110,0)))</f>
        <v>56R</v>
      </c>
      <c r="S110" s="192" t="str">
        <f aca="false">IF(ROUND(S$368*$D110,0)=ROUND(S$368*$D109,0),CONCATENATE(ROUND(S$368*$D110,0),(IF(S111=CONCATENATE(ROUND(S$368*$D110,0),"R"),"C","R"))),IF(ROUND(S$368*$D110,0)=ROUND(S$368*$D111,0),CONCATENATE(ROUND(S$368*$D110,0),"L"),ROUND(S$368*$D110,0)))</f>
        <v>59R</v>
      </c>
      <c r="T110" s="193" t="str">
        <f aca="false">IF(ROUND(T$368*$D110,0)=ROUND(T$368*$D109,0),CONCATENATE(ROUND(T$368*$D110,0),(IF(T111=CONCATENATE(ROUND(T$368*$D110,0),"R"),"C","R"))),IF(ROUND(T$368*$D110,0)=ROUND(T$368*$D111,0),CONCATENATE(ROUND(T$368*$D110,0),"L"),ROUND(T$368*$D110,0)))</f>
        <v>48L</v>
      </c>
      <c r="U110" s="193" t="str">
        <f aca="false">IF(ROUND(U$368*$D110,0)=ROUND(U$368*$D109,0),CONCATENATE(ROUND(U$368*$D110,0),(IF(U111=CONCATENATE(ROUND(U$368*$D110,0),"R"),"C","R"))),IF(ROUND(U$368*$D110,0)=ROUND(U$368*$D111,0),CONCATENATE(ROUND(U$368*$D110,0),"L"),ROUND(U$368*$D110,0)))</f>
        <v>53R</v>
      </c>
      <c r="V110" s="193" t="str">
        <f aca="false">IF(ROUND(V$368*$D110,0)=ROUND(V$368*$D109,0),CONCATENATE(ROUND(V$368*$D110,0),(IF(V111=CONCATENATE(ROUND(V$368*$D110,0),"R"),"C","R"))),IF(ROUND(V$368*$D110,0)=ROUND(V$368*$D111,0),CONCATENATE(ROUND(V$368*$D110,0),"L"),ROUND(V$368*$D110,0)))</f>
        <v>56R</v>
      </c>
      <c r="W110" s="194" t="str">
        <f aca="false">IF(ROUND(W$368*$D110,0)=ROUND(W$368*$D109,0),CONCATENATE(ROUND(W$368*$D110,0),(IF(W111=CONCATENATE(ROUND(W$368*$D110,0),"R"),"C","R"))),IF(ROUND(W$368*$D110,0)=ROUND(W$368*$D111,0),CONCATENATE(ROUND(W$368*$D110,0),"L"),ROUND(W$368*$D110,0)))</f>
        <v>45L</v>
      </c>
      <c r="X110" s="194" t="str">
        <f aca="false">IF(ROUND(X$368*$D110,0)=ROUND(X$368*$D109,0),CONCATENATE(ROUND(X$368*$D110,0),(IF(X111=CONCATENATE(ROUND(X$368*$D110,0),"R"),"C","R"))),IF(ROUND(X$368*$D110,0)=ROUND(X$368*$D111,0),CONCATENATE(ROUND(X$368*$D110,0),"L"),ROUND(X$368*$D110,0)))</f>
        <v>51L</v>
      </c>
      <c r="Y110" s="194" t="str">
        <f aca="false">IF(ROUND(Y$368*$D110,0)=ROUND(Y$368*$D109,0),CONCATENATE(ROUND(Y$368*$D110,0),(IF(Y111=CONCATENATE(ROUND(Y$368*$D110,0),"R"),"C","R"))),IF(ROUND(Y$368*$D110,0)=ROUND(Y$368*$D111,0),CONCATENATE(ROUND(Y$368*$D110,0),"L"),ROUND(Y$368*$D110,0)))</f>
        <v>53R</v>
      </c>
      <c r="Z110" s="195" t="str">
        <f aca="false">IF(ROUND(Z$368*$D110,0)=ROUND(Z$368*$D109,0),CONCATENATE(ROUND(Z$368*$D110,0),(IF(Z111=CONCATENATE(ROUND(Z$368*$D110,0),"R"),"C","R"))),IF(ROUND(Z$368*$D110,0)=ROUND(Z$368*$D111,0),CONCATENATE(ROUND(Z$368*$D110,0),"L"),ROUND(Z$368*$D110,0)))</f>
        <v>42L</v>
      </c>
      <c r="AA110" s="195" t="str">
        <f aca="false">IF(ROUND(AA$368*$D110,0)=ROUND(AA$368*$D109,0),CONCATENATE(ROUND(AA$368*$D110,0),(IF(AA111=CONCATENATE(ROUND(AA$368*$D110,0),"R"),"C","R"))),IF(ROUND(AA$368*$D110,0)=ROUND(AA$368*$D111,0),CONCATENATE(ROUND(AA$368*$D110,0),"L"),ROUND(AA$368*$D110,0)))</f>
        <v>48L</v>
      </c>
      <c r="AB110" s="195" t="str">
        <f aca="false">IF(ROUND(AB$368*$D110,0)=ROUND(AB$368*$D109,0),CONCATENATE(ROUND(AB$368*$D110,0),(IF(AB111=CONCATENATE(ROUND(AB$368*$D110,0),"R"),"C","R"))),IF(ROUND(AB$368*$D110,0)=ROUND(AB$368*$D111,0),CONCATENATE(ROUND(AB$368*$D110,0),"L"),ROUND(AB$368*$D110,0)))</f>
        <v>51L</v>
      </c>
      <c r="AC110" s="196" t="str">
        <f aca="false">IF(ROUND(AC$368*$D110,0)=ROUND(AC$368*$D109,0),CONCATENATE(ROUND(AC$368*$D110,0),(IF(AC111=CONCATENATE(ROUND(AC$368*$D110,0),"R"),"C","R"))),IF(ROUND(AC$368*$D110,0)=ROUND(AC$368*$D111,0),CONCATENATE(ROUND(AC$368*$D110,0),"L"),ROUND(AC$368*$D110,0)))</f>
        <v>39L</v>
      </c>
      <c r="AD110" s="196" t="str">
        <f aca="false">IF(ROUND(AD$368*$D110,0)=ROUND(AD$368*$D109,0),CONCATENATE(ROUND(AD$368*$D110,0),(IF(AD111=CONCATENATE(ROUND(AD$368*$D110,0),"R"),"C","R"))),IF(ROUND(AD$368*$D110,0)=ROUND(AD$368*$D111,0),CONCATENATE(ROUND(AD$368*$D110,0),"L"),ROUND(AD$368*$D110,0)))</f>
        <v>45L</v>
      </c>
      <c r="AE110" s="196" t="str">
        <f aca="false">IF(ROUND(AE$368*$D110,0)=ROUND(AE$368*$D109,0),CONCATENATE(ROUND(AE$368*$D110,0),(IF(AE111=CONCATENATE(ROUND(AE$368*$D110,0),"R"),"C","R"))),IF(ROUND(AE$368*$D110,0)=ROUND(AE$368*$D111,0),CONCATENATE(ROUND(AE$368*$D110,0),"L"),ROUND(AE$368*$D110,0)))</f>
        <v>48L</v>
      </c>
      <c r="AF110" s="197" t="str">
        <f aca="false">IF(ROUND(AF$368*$D110,0)=ROUND(AF$368*$D109,0),CONCATENATE(ROUND(AF$368*$D110,0),(IF(AF111=CONCATENATE(ROUND(AF$368*$D110,0),"R"),"C","R"))),IF(ROUND(AF$368*$D110,0)=ROUND(AF$368*$D111,0),CONCATENATE(ROUND(AF$368*$D110,0),"L"),ROUND(AF$368*$D110,0)))</f>
        <v>36L</v>
      </c>
      <c r="AG110" s="197" t="str">
        <f aca="false">IF(ROUND(AG$368*$D110,0)=ROUND(AG$368*$D109,0),CONCATENATE(ROUND(AG$368*$D110,0),(IF(AG111=CONCATENATE(ROUND(AG$368*$D110,0),"R"),"C","R"))),IF(ROUND(AG$368*$D110,0)=ROUND(AG$368*$D111,0),CONCATENATE(ROUND(AG$368*$D110,0),"L"),ROUND(AG$368*$D110,0)))</f>
        <v>42L</v>
      </c>
      <c r="AH110" s="197" t="str">
        <f aca="false">IF(ROUND(AH$368*$D110,0)=ROUND(AH$368*$D109,0),CONCATENATE(ROUND(AH$368*$D110,0),(IF(AH111=CONCATENATE(ROUND(AH$368*$D110,0),"R"),"C","R"))),IF(ROUND(AH$368*$D110,0)=ROUND(AH$368*$D111,0),CONCATENATE(ROUND(AH$368*$D110,0),"L"),ROUND(AH$368*$D110,0)))</f>
        <v>45L</v>
      </c>
      <c r="AI110" s="198" t="str">
        <f aca="false">IF(ROUND(AI$368*$D110,0)=ROUND(AI$368*$D109,0),CONCATENATE(ROUND(AI$368*$D110,0),(IF(AI111=CONCATENATE(ROUND(AI$368*$D110,0),"R"),"C","R"))),IF(ROUND(AI$368*$D110,0)=ROUND(AI$368*$D111,0),CONCATENATE(ROUND(AI$368*$D110,0),"L"),ROUND(AI$368*$D110,0)))</f>
        <v>33L</v>
      </c>
      <c r="AJ110" s="198" t="str">
        <f aca="false">IF(ROUND(AJ$368*$D110,0)=ROUND(AJ$368*$D109,0),CONCATENATE(ROUND(AJ$368*$D110,0),(IF(AJ111=CONCATENATE(ROUND(AJ$368*$D110,0),"R"),"C","R"))),IF(ROUND(AJ$368*$D110,0)=ROUND(AJ$368*$D111,0),CONCATENATE(ROUND(AJ$368*$D110,0),"L"),ROUND(AJ$368*$D110,0)))</f>
        <v>39L</v>
      </c>
      <c r="AK110" s="198" t="str">
        <f aca="false">IF(ROUND(AK$368*$D110,0)=ROUND(AK$368*$D109,0),CONCATENATE(ROUND(AK$368*$D110,0),(IF(AK111=CONCATENATE(ROUND(AK$368*$D110,0),"R"),"C","R"))),IF(ROUND(AK$368*$D110,0)=ROUND(AK$368*$D111,0),CONCATENATE(ROUND(AK$368*$D110,0),"L"),ROUND(AK$368*$D110,0)))</f>
        <v>42L</v>
      </c>
    </row>
    <row r="111" customFormat="false" ht="13.5" hidden="false" customHeight="false" outlineLevel="0" collapsed="false">
      <c r="D111" s="199" t="n">
        <f aca="false">D110+0.2/72</f>
        <v>0.3</v>
      </c>
      <c r="E111" s="188" t="n">
        <f aca="false">IF(ROUND(E$368*$D111,0)=ROUND(E$368*$D110,0),CONCATENATE(ROUND(E$368*$D111,0),"R"),IF(ROUND(E$368*$D111,0)=ROUND(E$368*$D112,0),CONCATENATE(ROUND(E$368*$D111,0),"L"),ROUND(E$368*$D111,0)))</f>
        <v>112</v>
      </c>
      <c r="F111" s="188" t="n">
        <f aca="false">IF(ROUND(F$368*$D111,0)=ROUND(F$368*$D110,0),CONCATENATE(ROUND(F$368*$D111,0),"R"),IF(ROUND(F$368*$D111,0)=ROUND(F$368*$D112,0),CONCATENATE(ROUND(F$368*$D111,0),"L"),ROUND(F$368*$D111,0)))</f>
        <v>118</v>
      </c>
      <c r="G111" s="188" t="n">
        <f aca="false">IF(ROUND(G$368*$D111,0)=ROUND(G$368*$D110,0),CONCATENATE(ROUND(G$368*$D111,0),"R"),IF(ROUND(G$368*$D111,0)=ROUND(G$368*$D112,0),CONCATENATE(ROUND(G$368*$D111,0),"L"),ROUND(G$368*$D111,0)))</f>
        <v>121</v>
      </c>
      <c r="H111" s="189" t="n">
        <f aca="false">IF(ROUND(H$368*$D111,0)=ROUND(H$368*$D110,0),CONCATENATE(ROUND(H$368*$D111,0),"R"),IF(ROUND(H$368*$D111,0)=ROUND(H$368*$D112,0),CONCATENATE(ROUND(H$368*$D111,0),"L"),ROUND(H$368*$D111,0)))</f>
        <v>106</v>
      </c>
      <c r="I111" s="189" t="n">
        <f aca="false">IF(ROUND(I$368*$D111,0)=ROUND(I$368*$D110,0),CONCATENATE(ROUND(I$368*$D111,0),"R"),IF(ROUND(I$368*$D111,0)=ROUND(I$368*$D112,0),CONCATENATE(ROUND(I$368*$D111,0),"L"),ROUND(I$368*$D111,0)))</f>
        <v>112</v>
      </c>
      <c r="J111" s="189" t="n">
        <f aca="false">IF(ROUND(J$368*$D111,0)=ROUND(J$368*$D110,0),CONCATENATE(ROUND(J$368*$D111,0),"R"),IF(ROUND(J$368*$D111,0)=ROUND(J$368*$D112,0),CONCATENATE(ROUND(J$368*$D111,0),"L"),ROUND(J$368*$D111,0)))</f>
        <v>115</v>
      </c>
      <c r="K111" s="190" t="n">
        <f aca="false">IF(ROUND(K$368*$D111,0)=ROUND(K$368*$D110,0),CONCATENATE(ROUND(K$368*$D111,0),"R"),IF(ROUND(K$368*$D111,0)=ROUND(K$368*$D112,0),CONCATENATE(ROUND(K$368*$D111,0),"L"),ROUND(K$368*$D111,0)))</f>
        <v>100</v>
      </c>
      <c r="L111" s="190" t="n">
        <f aca="false">IF(ROUND(L$368*$D111,0)=ROUND(L$368*$D110,0),CONCATENATE(ROUND(L$368*$D111,0),"R"),IF(ROUND(L$368*$D111,0)=ROUND(L$368*$D112,0),CONCATENATE(ROUND(L$368*$D111,0),"L"),ROUND(L$368*$D111,0)))</f>
        <v>106</v>
      </c>
      <c r="M111" s="190" t="n">
        <f aca="false">IF(ROUND(M$368*$D111,0)=ROUND(M$368*$D110,0),CONCATENATE(ROUND(M$368*$D111,0),"R"),IF(ROUND(M$368*$D111,0)=ROUND(M$368*$D112,0),CONCATENATE(ROUND(M$368*$D111,0),"L"),ROUND(M$368*$D111,0)))</f>
        <v>109</v>
      </c>
      <c r="N111" s="191" t="str">
        <f aca="false">IF(ROUND(N$368*$D111,0)=ROUND(N$368*$D110,0),CONCATENATE(ROUND(N$368*$D111,0),(IF(N112=CONCATENATE(ROUND(N$368*$D111,0),"R"),"C","R"))),IF(ROUND(N$368*$D111,0)=ROUND(N$368*$D112,0),CONCATENATE(ROUND(N$368*$D111,0),"L"),ROUND(N$368*$D111,0)))</f>
        <v>54L</v>
      </c>
      <c r="O111" s="191" t="n">
        <f aca="false">IF(ROUND(O$368*$D111,0)=ROUND(O$368*$D110,0),CONCATENATE(ROUND(O$368*$D111,0),(IF(O112=CONCATENATE(ROUND(O$368*$D111,0),"R"),"C","R"))),IF(ROUND(O$368*$D111,0)=ROUND(O$368*$D112,0),CONCATENATE(ROUND(O$368*$D111,0),"L"),ROUND(O$368*$D111,0)))</f>
        <v>60</v>
      </c>
      <c r="P111" s="191" t="n">
        <f aca="false">IF(ROUND(P$368*$D111,0)=ROUND(P$368*$D110,0),CONCATENATE(ROUND(P$368*$D111,0),(IF(P112=CONCATENATE(ROUND(P$368*$D111,0),"R"),"C","R"))),IF(ROUND(P$368*$D111,0)=ROUND(P$368*$D112,0),CONCATENATE(ROUND(P$368*$D111,0),"L"),ROUND(P$368*$D111,0)))</f>
        <v>63</v>
      </c>
      <c r="Q111" s="192" t="str">
        <f aca="false">IF(ROUND(Q$368*$D111,0)=ROUND(Q$368*$D110,0),CONCATENATE(ROUND(Q$368*$D111,0),(IF(Q112=CONCATENATE(ROUND(Q$368*$D111,0),"R"),"C","R"))),IF(ROUND(Q$368*$D111,0)=ROUND(Q$368*$D112,0),CONCATENATE(ROUND(Q$368*$D111,0),"L"),ROUND(Q$368*$D111,0)))</f>
        <v>51C</v>
      </c>
      <c r="R111" s="192" t="n">
        <f aca="false">IF(ROUND(R$368*$D111,0)=ROUND(R$368*$D110,0),CONCATENATE(ROUND(R$368*$D111,0),(IF(R112=CONCATENATE(ROUND(R$368*$D111,0),"R"),"C","R"))),IF(ROUND(R$368*$D111,0)=ROUND(R$368*$D112,0),CONCATENATE(ROUND(R$368*$D111,0),"L"),ROUND(R$368*$D111,0)))</f>
        <v>57</v>
      </c>
      <c r="S111" s="192" t="n">
        <f aca="false">IF(ROUND(S$368*$D111,0)=ROUND(S$368*$D110,0),CONCATENATE(ROUND(S$368*$D111,0),(IF(S112=CONCATENATE(ROUND(S$368*$D111,0),"R"),"C","R"))),IF(ROUND(S$368*$D111,0)=ROUND(S$368*$D112,0),CONCATENATE(ROUND(S$368*$D111,0),"L"),ROUND(S$368*$D111,0)))</f>
        <v>60</v>
      </c>
      <c r="T111" s="193" t="str">
        <f aca="false">IF(ROUND(T$368*$D111,0)=ROUND(T$368*$D110,0),CONCATENATE(ROUND(T$368*$D111,0),(IF(T112=CONCATENATE(ROUND(T$368*$D111,0),"R"),"C","R"))),IF(ROUND(T$368*$D111,0)=ROUND(T$368*$D112,0),CONCATENATE(ROUND(T$368*$D111,0),"L"),ROUND(T$368*$D111,0)))</f>
        <v>48C</v>
      </c>
      <c r="U111" s="193" t="str">
        <f aca="false">IF(ROUND(U$368*$D111,0)=ROUND(U$368*$D110,0),CONCATENATE(ROUND(U$368*$D111,0),(IF(U112=CONCATENATE(ROUND(U$368*$D111,0),"R"),"C","R"))),IF(ROUND(U$368*$D111,0)=ROUND(U$368*$D112,0),CONCATENATE(ROUND(U$368*$D111,0),"L"),ROUND(U$368*$D111,0)))</f>
        <v>54L</v>
      </c>
      <c r="V111" s="193" t="n">
        <f aca="false">IF(ROUND(V$368*$D111,0)=ROUND(V$368*$D110,0),CONCATENATE(ROUND(V$368*$D111,0),(IF(V112=CONCATENATE(ROUND(V$368*$D111,0),"R"),"C","R"))),IF(ROUND(V$368*$D111,0)=ROUND(V$368*$D112,0),CONCATENATE(ROUND(V$368*$D111,0),"L"),ROUND(V$368*$D111,0)))</f>
        <v>57</v>
      </c>
      <c r="W111" s="194" t="str">
        <f aca="false">IF(ROUND(W$368*$D111,0)=ROUND(W$368*$D110,0),CONCATENATE(ROUND(W$368*$D111,0),(IF(W112=CONCATENATE(ROUND(W$368*$D111,0),"R"),"C","R"))),IF(ROUND(W$368*$D111,0)=ROUND(W$368*$D112,0),CONCATENATE(ROUND(W$368*$D111,0),"L"),ROUND(W$368*$D111,0)))</f>
        <v>45C</v>
      </c>
      <c r="X111" s="194" t="str">
        <f aca="false">IF(ROUND(X$368*$D111,0)=ROUND(X$368*$D110,0),CONCATENATE(ROUND(X$368*$D111,0),(IF(X112=CONCATENATE(ROUND(X$368*$D111,0),"R"),"C","R"))),IF(ROUND(X$368*$D111,0)=ROUND(X$368*$D112,0),CONCATENATE(ROUND(X$368*$D111,0),"L"),ROUND(X$368*$D111,0)))</f>
        <v>51C</v>
      </c>
      <c r="Y111" s="194" t="str">
        <f aca="false">IF(ROUND(Y$368*$D111,0)=ROUND(Y$368*$D110,0),CONCATENATE(ROUND(Y$368*$D111,0),(IF(Y112=CONCATENATE(ROUND(Y$368*$D111,0),"R"),"C","R"))),IF(ROUND(Y$368*$D111,0)=ROUND(Y$368*$D112,0),CONCATENATE(ROUND(Y$368*$D111,0),"L"),ROUND(Y$368*$D111,0)))</f>
        <v>54L</v>
      </c>
      <c r="Z111" s="195" t="str">
        <f aca="false">IF(ROUND(Z$368*$D111,0)=ROUND(Z$368*$D110,0),CONCATENATE(ROUND(Z$368*$D111,0),(IF(Z112=CONCATENATE(ROUND(Z$368*$D111,0),"R"),"C","R"))),IF(ROUND(Z$368*$D111,0)=ROUND(Z$368*$D112,0),CONCATENATE(ROUND(Z$368*$D111,0),"L"),ROUND(Z$368*$D111,0)))</f>
        <v>42C</v>
      </c>
      <c r="AA111" s="195" t="str">
        <f aca="false">IF(ROUND(AA$368*$D111,0)=ROUND(AA$368*$D110,0),CONCATENATE(ROUND(AA$368*$D111,0),(IF(AA112=CONCATENATE(ROUND(AA$368*$D111,0),"R"),"C","R"))),IF(ROUND(AA$368*$D111,0)=ROUND(AA$368*$D112,0),CONCATENATE(ROUND(AA$368*$D111,0),"L"),ROUND(AA$368*$D111,0)))</f>
        <v>48C</v>
      </c>
      <c r="AB111" s="195" t="str">
        <f aca="false">IF(ROUND(AB$368*$D111,0)=ROUND(AB$368*$D110,0),CONCATENATE(ROUND(AB$368*$D111,0),(IF(AB112=CONCATENATE(ROUND(AB$368*$D111,0),"R"),"C","R"))),IF(ROUND(AB$368*$D111,0)=ROUND(AB$368*$D112,0),CONCATENATE(ROUND(AB$368*$D111,0),"L"),ROUND(AB$368*$D111,0)))</f>
        <v>51C</v>
      </c>
      <c r="AC111" s="196" t="str">
        <f aca="false">IF(ROUND(AC$368*$D111,0)=ROUND(AC$368*$D110,0),CONCATENATE(ROUND(AC$368*$D111,0),(IF(AC112=CONCATENATE(ROUND(AC$368*$D111,0),"R"),"C","R"))),IF(ROUND(AC$368*$D111,0)=ROUND(AC$368*$D112,0),CONCATENATE(ROUND(AC$368*$D111,0),"L"),ROUND(AC$368*$D111,0)))</f>
        <v>39C</v>
      </c>
      <c r="AD111" s="196" t="str">
        <f aca="false">IF(ROUND(AD$368*$D111,0)=ROUND(AD$368*$D110,0),CONCATENATE(ROUND(AD$368*$D111,0),(IF(AD112=CONCATENATE(ROUND(AD$368*$D111,0),"R"),"C","R"))),IF(ROUND(AD$368*$D111,0)=ROUND(AD$368*$D112,0),CONCATENATE(ROUND(AD$368*$D111,0),"L"),ROUND(AD$368*$D111,0)))</f>
        <v>45C</v>
      </c>
      <c r="AE111" s="196" t="str">
        <f aca="false">IF(ROUND(AE$368*$D111,0)=ROUND(AE$368*$D110,0),CONCATENATE(ROUND(AE$368*$D111,0),(IF(AE112=CONCATENATE(ROUND(AE$368*$D111,0),"R"),"C","R"))),IF(ROUND(AE$368*$D111,0)=ROUND(AE$368*$D112,0),CONCATENATE(ROUND(AE$368*$D111,0),"L"),ROUND(AE$368*$D111,0)))</f>
        <v>48C</v>
      </c>
      <c r="AF111" s="197" t="str">
        <f aca="false">IF(ROUND(AF$368*$D111,0)=ROUND(AF$368*$D110,0),CONCATENATE(ROUND(AF$368*$D111,0),(IF(AF112=CONCATENATE(ROUND(AF$368*$D111,0),"R"),"C","R"))),IF(ROUND(AF$368*$D111,0)=ROUND(AF$368*$D112,0),CONCATENATE(ROUND(AF$368*$D111,0),"L"),ROUND(AF$368*$D111,0)))</f>
        <v>36C</v>
      </c>
      <c r="AG111" s="197" t="str">
        <f aca="false">IF(ROUND(AG$368*$D111,0)=ROUND(AG$368*$D110,0),CONCATENATE(ROUND(AG$368*$D111,0),(IF(AG112=CONCATENATE(ROUND(AG$368*$D111,0),"R"),"C","R"))),IF(ROUND(AG$368*$D111,0)=ROUND(AG$368*$D112,0),CONCATENATE(ROUND(AG$368*$D111,0),"L"),ROUND(AG$368*$D111,0)))</f>
        <v>42C</v>
      </c>
      <c r="AH111" s="197" t="str">
        <f aca="false">IF(ROUND(AH$368*$D111,0)=ROUND(AH$368*$D110,0),CONCATENATE(ROUND(AH$368*$D111,0),(IF(AH112=CONCATENATE(ROUND(AH$368*$D111,0),"R"),"C","R"))),IF(ROUND(AH$368*$D111,0)=ROUND(AH$368*$D112,0),CONCATENATE(ROUND(AH$368*$D111,0),"L"),ROUND(AH$368*$D111,0)))</f>
        <v>45C</v>
      </c>
      <c r="AI111" s="198" t="str">
        <f aca="false">IF(ROUND(AI$368*$D111,0)=ROUND(AI$368*$D110,0),CONCATENATE(ROUND(AI$368*$D111,0),(IF(AI112=CONCATENATE(ROUND(AI$368*$D111,0),"R"),"C","R"))),IF(ROUND(AI$368*$D111,0)=ROUND(AI$368*$D112,0),CONCATENATE(ROUND(AI$368*$D111,0),"L"),ROUND(AI$368*$D111,0)))</f>
        <v>33C</v>
      </c>
      <c r="AJ111" s="198" t="str">
        <f aca="false">IF(ROUND(AJ$368*$D111,0)=ROUND(AJ$368*$D110,0),CONCATENATE(ROUND(AJ$368*$D111,0),(IF(AJ112=CONCATENATE(ROUND(AJ$368*$D111,0),"R"),"C","R"))),IF(ROUND(AJ$368*$D111,0)=ROUND(AJ$368*$D112,0),CONCATENATE(ROUND(AJ$368*$D111,0),"L"),ROUND(AJ$368*$D111,0)))</f>
        <v>39C</v>
      </c>
      <c r="AK111" s="198" t="str">
        <f aca="false">IF(ROUND(AK$368*$D111,0)=ROUND(AK$368*$D110,0),CONCATENATE(ROUND(AK$368*$D111,0),(IF(AK112=CONCATENATE(ROUND(AK$368*$D111,0),"R"),"C","R"))),IF(ROUND(AK$368*$D111,0)=ROUND(AK$368*$D112,0),CONCATENATE(ROUND(AK$368*$D111,0),"L"),ROUND(AK$368*$D111,0)))</f>
        <v>42C</v>
      </c>
    </row>
    <row r="112" customFormat="false" ht="13.5" hidden="false" customHeight="false" outlineLevel="0" collapsed="false">
      <c r="D112" s="199" t="n">
        <f aca="false">D111+0.2/72</f>
        <v>0.302777777777777</v>
      </c>
      <c r="E112" s="188" t="n">
        <f aca="false">IF(ROUND(E$368*$D112,0)=ROUND(E$368*$D111,0),CONCATENATE(ROUND(E$368*$D112,0),"R"),IF(ROUND(E$368*$D112,0)=ROUND(E$368*$D113,0),CONCATENATE(ROUND(E$368*$D112,0),"L"),ROUND(E$368*$D112,0)))</f>
        <v>113</v>
      </c>
      <c r="F112" s="188" t="n">
        <f aca="false">IF(ROUND(F$368*$D112,0)=ROUND(F$368*$D111,0),CONCATENATE(ROUND(F$368*$D112,0),"R"),IF(ROUND(F$368*$D112,0)=ROUND(F$368*$D113,0),CONCATENATE(ROUND(F$368*$D112,0),"L"),ROUND(F$368*$D112,0)))</f>
        <v>119</v>
      </c>
      <c r="G112" s="188" t="n">
        <f aca="false">IF(ROUND(G$368*$D112,0)=ROUND(G$368*$D111,0),CONCATENATE(ROUND(G$368*$D112,0),"R"),IF(ROUND(G$368*$D112,0)=ROUND(G$368*$D113,0),CONCATENATE(ROUND(G$368*$D112,0),"L"),ROUND(G$368*$D112,0)))</f>
        <v>122</v>
      </c>
      <c r="H112" s="189" t="n">
        <f aca="false">IF(ROUND(H$368*$D112,0)=ROUND(H$368*$D111,0),CONCATENATE(ROUND(H$368*$D112,0),"R"),IF(ROUND(H$368*$D112,0)=ROUND(H$368*$D113,0),CONCATENATE(ROUND(H$368*$D112,0),"L"),ROUND(H$368*$D112,0)))</f>
        <v>107</v>
      </c>
      <c r="I112" s="189" t="n">
        <f aca="false">IF(ROUND(I$368*$D112,0)=ROUND(I$368*$D111,0),CONCATENATE(ROUND(I$368*$D112,0),"R"),IF(ROUND(I$368*$D112,0)=ROUND(I$368*$D113,0),CONCATENATE(ROUND(I$368*$D112,0),"L"),ROUND(I$368*$D112,0)))</f>
        <v>113</v>
      </c>
      <c r="J112" s="189" t="n">
        <f aca="false">IF(ROUND(J$368*$D112,0)=ROUND(J$368*$D111,0),CONCATENATE(ROUND(J$368*$D112,0),"R"),IF(ROUND(J$368*$D112,0)=ROUND(J$368*$D113,0),CONCATENATE(ROUND(J$368*$D112,0),"L"),ROUND(J$368*$D112,0)))</f>
        <v>116</v>
      </c>
      <c r="K112" s="190" t="str">
        <f aca="false">IF(ROUND(K$368*$D112,0)=ROUND(K$368*$D111,0),CONCATENATE(ROUND(K$368*$D112,0),"R"),IF(ROUND(K$368*$D112,0)=ROUND(K$368*$D113,0),CONCATENATE(ROUND(K$368*$D112,0),"L"),ROUND(K$368*$D112,0)))</f>
        <v>101L</v>
      </c>
      <c r="L112" s="190" t="n">
        <f aca="false">IF(ROUND(L$368*$D112,0)=ROUND(L$368*$D111,0),CONCATENATE(ROUND(L$368*$D112,0),"R"),IF(ROUND(L$368*$D112,0)=ROUND(L$368*$D113,0),CONCATENATE(ROUND(L$368*$D112,0),"L"),ROUND(L$368*$D112,0)))</f>
        <v>107</v>
      </c>
      <c r="M112" s="190" t="n">
        <f aca="false">IF(ROUND(M$368*$D112,0)=ROUND(M$368*$D111,0),CONCATENATE(ROUND(M$368*$D112,0),"R"),IF(ROUND(M$368*$D112,0)=ROUND(M$368*$D113,0),CONCATENATE(ROUND(M$368*$D112,0),"L"),ROUND(M$368*$D112,0)))</f>
        <v>110</v>
      </c>
      <c r="N112" s="191" t="str">
        <f aca="false">IF(ROUND(N$368*$D112,0)=ROUND(N$368*$D111,0),CONCATENATE(ROUND(N$368*$D112,0),(IF(N113=CONCATENATE(ROUND(N$368*$D112,0),"R"),"C","R"))),IF(ROUND(N$368*$D112,0)=ROUND(N$368*$D113,0),CONCATENATE(ROUND(N$368*$D112,0),"L"),ROUND(N$368*$D112,0)))</f>
        <v>54R</v>
      </c>
      <c r="O112" s="191" t="str">
        <f aca="false">IF(ROUND(O$368*$D112,0)=ROUND(O$368*$D111,0),CONCATENATE(ROUND(O$368*$D112,0),(IF(O113=CONCATENATE(ROUND(O$368*$D112,0),"R"),"C","R"))),IF(ROUND(O$368*$D112,0)=ROUND(O$368*$D113,0),CONCATENATE(ROUND(O$368*$D112,0),"L"),ROUND(O$368*$D112,0)))</f>
        <v>61L</v>
      </c>
      <c r="P112" s="191" t="str">
        <f aca="false">IF(ROUND(P$368*$D112,0)=ROUND(P$368*$D111,0),CONCATENATE(ROUND(P$368*$D112,0),(IF(P113=CONCATENATE(ROUND(P$368*$D112,0),"R"),"C","R"))),IF(ROUND(P$368*$D112,0)=ROUND(P$368*$D113,0),CONCATENATE(ROUND(P$368*$D112,0),"L"),ROUND(P$368*$D112,0)))</f>
        <v>64L</v>
      </c>
      <c r="Q112" s="192" t="str">
        <f aca="false">IF(ROUND(Q$368*$D112,0)=ROUND(Q$368*$D111,0),CONCATENATE(ROUND(Q$368*$D112,0),(IF(Q113=CONCATENATE(ROUND(Q$368*$D112,0),"R"),"C","R"))),IF(ROUND(Q$368*$D112,0)=ROUND(Q$368*$D113,0),CONCATENATE(ROUND(Q$368*$D112,0),"L"),ROUND(Q$368*$D112,0)))</f>
        <v>51R</v>
      </c>
      <c r="R112" s="192" t="str">
        <f aca="false">IF(ROUND(R$368*$D112,0)=ROUND(R$368*$D111,0),CONCATENATE(ROUND(R$368*$D112,0),(IF(R113=CONCATENATE(ROUND(R$368*$D112,0),"R"),"C","R"))),IF(ROUND(R$368*$D112,0)=ROUND(R$368*$D113,0),CONCATENATE(ROUND(R$368*$D112,0),"L"),ROUND(R$368*$D112,0)))</f>
        <v>58L</v>
      </c>
      <c r="S112" s="192" t="str">
        <f aca="false">IF(ROUND(S$368*$D112,0)=ROUND(S$368*$D111,0),CONCATENATE(ROUND(S$368*$D112,0),(IF(S113=CONCATENATE(ROUND(S$368*$D112,0),"R"),"C","R"))),IF(ROUND(S$368*$D112,0)=ROUND(S$368*$D113,0),CONCATENATE(ROUND(S$368*$D112,0),"L"),ROUND(S$368*$D112,0)))</f>
        <v>61L</v>
      </c>
      <c r="T112" s="193" t="str">
        <f aca="false">IF(ROUND(T$368*$D112,0)=ROUND(T$368*$D111,0),CONCATENATE(ROUND(T$368*$D112,0),(IF(T113=CONCATENATE(ROUND(T$368*$D112,0),"R"),"C","R"))),IF(ROUND(T$368*$D112,0)=ROUND(T$368*$D113,0),CONCATENATE(ROUND(T$368*$D112,0),"L"),ROUND(T$368*$D112,0)))</f>
        <v>48R</v>
      </c>
      <c r="U112" s="193" t="str">
        <f aca="false">IF(ROUND(U$368*$D112,0)=ROUND(U$368*$D111,0),CONCATENATE(ROUND(U$368*$D112,0),(IF(U113=CONCATENATE(ROUND(U$368*$D112,0),"R"),"C","R"))),IF(ROUND(U$368*$D112,0)=ROUND(U$368*$D113,0),CONCATENATE(ROUND(U$368*$D112,0),"L"),ROUND(U$368*$D112,0)))</f>
        <v>54R</v>
      </c>
      <c r="V112" s="193" t="str">
        <f aca="false">IF(ROUND(V$368*$D112,0)=ROUND(V$368*$D111,0),CONCATENATE(ROUND(V$368*$D112,0),(IF(V113=CONCATENATE(ROUND(V$368*$D112,0),"R"),"C","R"))),IF(ROUND(V$368*$D112,0)=ROUND(V$368*$D113,0),CONCATENATE(ROUND(V$368*$D112,0),"L"),ROUND(V$368*$D112,0)))</f>
        <v>58L</v>
      </c>
      <c r="W112" s="194" t="str">
        <f aca="false">IF(ROUND(W$368*$D112,0)=ROUND(W$368*$D111,0),CONCATENATE(ROUND(W$368*$D112,0),(IF(W113=CONCATENATE(ROUND(W$368*$D112,0),"R"),"C","R"))),IF(ROUND(W$368*$D112,0)=ROUND(W$368*$D113,0),CONCATENATE(ROUND(W$368*$D112,0),"L"),ROUND(W$368*$D112,0)))</f>
        <v>45R</v>
      </c>
      <c r="X112" s="194" t="str">
        <f aca="false">IF(ROUND(X$368*$D112,0)=ROUND(X$368*$D111,0),CONCATENATE(ROUND(X$368*$D112,0),(IF(X113=CONCATENATE(ROUND(X$368*$D112,0),"R"),"C","R"))),IF(ROUND(X$368*$D112,0)=ROUND(X$368*$D113,0),CONCATENATE(ROUND(X$368*$D112,0),"L"),ROUND(X$368*$D112,0)))</f>
        <v>51R</v>
      </c>
      <c r="Y112" s="194" t="str">
        <f aca="false">IF(ROUND(Y$368*$D112,0)=ROUND(Y$368*$D111,0),CONCATENATE(ROUND(Y$368*$D112,0),(IF(Y113=CONCATENATE(ROUND(Y$368*$D112,0),"R"),"C","R"))),IF(ROUND(Y$368*$D112,0)=ROUND(Y$368*$D113,0),CONCATENATE(ROUND(Y$368*$D112,0),"L"),ROUND(Y$368*$D112,0)))</f>
        <v>54R</v>
      </c>
      <c r="Z112" s="195" t="str">
        <f aca="false">IF(ROUND(Z$368*$D112,0)=ROUND(Z$368*$D111,0),CONCATENATE(ROUND(Z$368*$D112,0),(IF(Z113=CONCATENATE(ROUND(Z$368*$D112,0),"R"),"C","R"))),IF(ROUND(Z$368*$D112,0)=ROUND(Z$368*$D113,0),CONCATENATE(ROUND(Z$368*$D112,0),"L"),ROUND(Z$368*$D112,0)))</f>
        <v>42R</v>
      </c>
      <c r="AA112" s="195" t="str">
        <f aca="false">IF(ROUND(AA$368*$D112,0)=ROUND(AA$368*$D111,0),CONCATENATE(ROUND(AA$368*$D112,0),(IF(AA113=CONCATENATE(ROUND(AA$368*$D112,0),"R"),"C","R"))),IF(ROUND(AA$368*$D112,0)=ROUND(AA$368*$D113,0),CONCATENATE(ROUND(AA$368*$D112,0),"L"),ROUND(AA$368*$D112,0)))</f>
        <v>48R</v>
      </c>
      <c r="AB112" s="195" t="str">
        <f aca="false">IF(ROUND(AB$368*$D112,0)=ROUND(AB$368*$D111,0),CONCATENATE(ROUND(AB$368*$D112,0),(IF(AB113=CONCATENATE(ROUND(AB$368*$D112,0),"R"),"C","R"))),IF(ROUND(AB$368*$D112,0)=ROUND(AB$368*$D113,0),CONCATENATE(ROUND(AB$368*$D112,0),"L"),ROUND(AB$368*$D112,0)))</f>
        <v>51R</v>
      </c>
      <c r="AC112" s="196" t="str">
        <f aca="false">IF(ROUND(AC$368*$D112,0)=ROUND(AC$368*$D111,0),CONCATENATE(ROUND(AC$368*$D112,0),(IF(AC113=CONCATENATE(ROUND(AC$368*$D112,0),"R"),"C","R"))),IF(ROUND(AC$368*$D112,0)=ROUND(AC$368*$D113,0),CONCATENATE(ROUND(AC$368*$D112,0),"L"),ROUND(AC$368*$D112,0)))</f>
        <v>39R</v>
      </c>
      <c r="AD112" s="196" t="str">
        <f aca="false">IF(ROUND(AD$368*$D112,0)=ROUND(AD$368*$D111,0),CONCATENATE(ROUND(AD$368*$D112,0),(IF(AD113=CONCATENATE(ROUND(AD$368*$D112,0),"R"),"C","R"))),IF(ROUND(AD$368*$D112,0)=ROUND(AD$368*$D113,0),CONCATENATE(ROUND(AD$368*$D112,0),"L"),ROUND(AD$368*$D112,0)))</f>
        <v>45R</v>
      </c>
      <c r="AE112" s="196" t="str">
        <f aca="false">IF(ROUND(AE$368*$D112,0)=ROUND(AE$368*$D111,0),CONCATENATE(ROUND(AE$368*$D112,0),(IF(AE113=CONCATENATE(ROUND(AE$368*$D112,0),"R"),"C","R"))),IF(ROUND(AE$368*$D112,0)=ROUND(AE$368*$D113,0),CONCATENATE(ROUND(AE$368*$D112,0),"L"),ROUND(AE$368*$D112,0)))</f>
        <v>48R</v>
      </c>
      <c r="AF112" s="197" t="str">
        <f aca="false">IF(ROUND(AF$368*$D112,0)=ROUND(AF$368*$D111,0),CONCATENATE(ROUND(AF$368*$D112,0),(IF(AF113=CONCATENATE(ROUND(AF$368*$D112,0),"R"),"C","R"))),IF(ROUND(AF$368*$D112,0)=ROUND(AF$368*$D113,0),CONCATENATE(ROUND(AF$368*$D112,0),"L"),ROUND(AF$368*$D112,0)))</f>
        <v>36R</v>
      </c>
      <c r="AG112" s="197" t="str">
        <f aca="false">IF(ROUND(AG$368*$D112,0)=ROUND(AG$368*$D111,0),CONCATENATE(ROUND(AG$368*$D112,0),(IF(AG113=CONCATENATE(ROUND(AG$368*$D112,0),"R"),"C","R"))),IF(ROUND(AG$368*$D112,0)=ROUND(AG$368*$D113,0),CONCATENATE(ROUND(AG$368*$D112,0),"L"),ROUND(AG$368*$D112,0)))</f>
        <v>42R</v>
      </c>
      <c r="AH112" s="197" t="str">
        <f aca="false">IF(ROUND(AH$368*$D112,0)=ROUND(AH$368*$D111,0),CONCATENATE(ROUND(AH$368*$D112,0),(IF(AH113=CONCATENATE(ROUND(AH$368*$D112,0),"R"),"C","R"))),IF(ROUND(AH$368*$D112,0)=ROUND(AH$368*$D113,0),CONCATENATE(ROUND(AH$368*$D112,0),"L"),ROUND(AH$368*$D112,0)))</f>
        <v>45R</v>
      </c>
      <c r="AI112" s="198" t="str">
        <f aca="false">IF(ROUND(AI$368*$D112,0)=ROUND(AI$368*$D111,0),CONCATENATE(ROUND(AI$368*$D112,0),(IF(AI113=CONCATENATE(ROUND(AI$368*$D112,0),"R"),"C","R"))),IF(ROUND(AI$368*$D112,0)=ROUND(AI$368*$D113,0),CONCATENATE(ROUND(AI$368*$D112,0),"L"),ROUND(AI$368*$D112,0)))</f>
        <v>33R</v>
      </c>
      <c r="AJ112" s="198" t="str">
        <f aca="false">IF(ROUND(AJ$368*$D112,0)=ROUND(AJ$368*$D111,0),CONCATENATE(ROUND(AJ$368*$D112,0),(IF(AJ113=CONCATENATE(ROUND(AJ$368*$D112,0),"R"),"C","R"))),IF(ROUND(AJ$368*$D112,0)=ROUND(AJ$368*$D113,0),CONCATENATE(ROUND(AJ$368*$D112,0),"L"),ROUND(AJ$368*$D112,0)))</f>
        <v>39R</v>
      </c>
      <c r="AK112" s="198" t="str">
        <f aca="false">IF(ROUND(AK$368*$D112,0)=ROUND(AK$368*$D111,0),CONCATENATE(ROUND(AK$368*$D112,0),(IF(AK113=CONCATENATE(ROUND(AK$368*$D112,0),"R"),"C","R"))),IF(ROUND(AK$368*$D112,0)=ROUND(AK$368*$D113,0),CONCATENATE(ROUND(AK$368*$D112,0),"L"),ROUND(AK$368*$D112,0)))</f>
        <v>42R</v>
      </c>
    </row>
    <row r="113" customFormat="false" ht="13.5" hidden="false" customHeight="false" outlineLevel="0" collapsed="false">
      <c r="D113" s="199" t="n">
        <f aca="false">D112+0.2/72</f>
        <v>0.305555555555555</v>
      </c>
      <c r="E113" s="188" t="n">
        <f aca="false">IF(ROUND(E$368*$D113,0)=ROUND(E$368*$D112,0),CONCATENATE(ROUND(E$368*$D113,0),"R"),IF(ROUND(E$368*$D113,0)=ROUND(E$368*$D114,0),CONCATENATE(ROUND(E$368*$D113,0),"L"),ROUND(E$368*$D113,0)))</f>
        <v>114</v>
      </c>
      <c r="F113" s="188" t="n">
        <f aca="false">IF(ROUND(F$368*$D113,0)=ROUND(F$368*$D112,0),CONCATENATE(ROUND(F$368*$D113,0),"R"),IF(ROUND(F$368*$D113,0)=ROUND(F$368*$D114,0),CONCATENATE(ROUND(F$368*$D113,0),"L"),ROUND(F$368*$D113,0)))</f>
        <v>120</v>
      </c>
      <c r="G113" s="188" t="n">
        <f aca="false">IF(ROUND(G$368*$D113,0)=ROUND(G$368*$D112,0),CONCATENATE(ROUND(G$368*$D113,0),"R"),IF(ROUND(G$368*$D113,0)=ROUND(G$368*$D114,0),CONCATENATE(ROUND(G$368*$D113,0),"L"),ROUND(G$368*$D113,0)))</f>
        <v>123</v>
      </c>
      <c r="H113" s="189" t="n">
        <f aca="false">IF(ROUND(H$368*$D113,0)=ROUND(H$368*$D112,0),CONCATENATE(ROUND(H$368*$D113,0),"R"),IF(ROUND(H$368*$D113,0)=ROUND(H$368*$D114,0),CONCATENATE(ROUND(H$368*$D113,0),"L"),ROUND(H$368*$D113,0)))</f>
        <v>108</v>
      </c>
      <c r="I113" s="189" t="n">
        <f aca="false">IF(ROUND(I$368*$D113,0)=ROUND(I$368*$D112,0),CONCATENATE(ROUND(I$368*$D113,0),"R"),IF(ROUND(I$368*$D113,0)=ROUND(I$368*$D114,0),CONCATENATE(ROUND(I$368*$D113,0),"L"),ROUND(I$368*$D113,0)))</f>
        <v>114</v>
      </c>
      <c r="J113" s="189" t="n">
        <f aca="false">IF(ROUND(J$368*$D113,0)=ROUND(J$368*$D112,0),CONCATENATE(ROUND(J$368*$D113,0),"R"),IF(ROUND(J$368*$D113,0)=ROUND(J$368*$D114,0),CONCATENATE(ROUND(J$368*$D113,0),"L"),ROUND(J$368*$D113,0)))</f>
        <v>117</v>
      </c>
      <c r="K113" s="190" t="str">
        <f aca="false">IF(ROUND(K$368*$D113,0)=ROUND(K$368*$D112,0),CONCATENATE(ROUND(K$368*$D113,0),"R"),IF(ROUND(K$368*$D113,0)=ROUND(K$368*$D114,0),CONCATENATE(ROUND(K$368*$D113,0),"L"),ROUND(K$368*$D113,0)))</f>
        <v>101R</v>
      </c>
      <c r="L113" s="190" t="n">
        <f aca="false">IF(ROUND(L$368*$D113,0)=ROUND(L$368*$D112,0),CONCATENATE(ROUND(L$368*$D113,0),"R"),IF(ROUND(L$368*$D113,0)=ROUND(L$368*$D114,0),CONCATENATE(ROUND(L$368*$D113,0),"L"),ROUND(L$368*$D113,0)))</f>
        <v>108</v>
      </c>
      <c r="M113" s="190" t="n">
        <f aca="false">IF(ROUND(M$368*$D113,0)=ROUND(M$368*$D112,0),CONCATENATE(ROUND(M$368*$D113,0),"R"),IF(ROUND(M$368*$D113,0)=ROUND(M$368*$D114,0),CONCATENATE(ROUND(M$368*$D113,0),"L"),ROUND(M$368*$D113,0)))</f>
        <v>111</v>
      </c>
      <c r="N113" s="191" t="str">
        <f aca="false">IF(ROUND(N$368*$D113,0)=ROUND(N$368*$D112,0),CONCATENATE(ROUND(N$368*$D113,0),(IF(N114=CONCATENATE(ROUND(N$368*$D113,0),"R"),"C","R"))),IF(ROUND(N$368*$D113,0)=ROUND(N$368*$D114,0),CONCATENATE(ROUND(N$368*$D113,0),"L"),ROUND(N$368*$D113,0)))</f>
        <v>55L</v>
      </c>
      <c r="O113" s="191" t="str">
        <f aca="false">IF(ROUND(O$368*$D113,0)=ROUND(O$368*$D112,0),CONCATENATE(ROUND(O$368*$D113,0),(IF(O114=CONCATENATE(ROUND(O$368*$D113,0),"R"),"C","R"))),IF(ROUND(O$368*$D113,0)=ROUND(O$368*$D114,0),CONCATENATE(ROUND(O$368*$D113,0),"L"),ROUND(O$368*$D113,0)))</f>
        <v>61R</v>
      </c>
      <c r="P113" s="191" t="str">
        <f aca="false">IF(ROUND(P$368*$D113,0)=ROUND(P$368*$D112,0),CONCATENATE(ROUND(P$368*$D113,0),(IF(P114=CONCATENATE(ROUND(P$368*$D113,0),"R"),"C","R"))),IF(ROUND(P$368*$D113,0)=ROUND(P$368*$D114,0),CONCATENATE(ROUND(P$368*$D113,0),"L"),ROUND(P$368*$D113,0)))</f>
        <v>64R</v>
      </c>
      <c r="Q113" s="192" t="str">
        <f aca="false">IF(ROUND(Q$368*$D113,0)=ROUND(Q$368*$D112,0),CONCATENATE(ROUND(Q$368*$D113,0),(IF(Q114=CONCATENATE(ROUND(Q$368*$D113,0),"R"),"C","R"))),IF(ROUND(Q$368*$D113,0)=ROUND(Q$368*$D114,0),CONCATENATE(ROUND(Q$368*$D113,0),"L"),ROUND(Q$368*$D113,0)))</f>
        <v>52L</v>
      </c>
      <c r="R113" s="192" t="str">
        <f aca="false">IF(ROUND(R$368*$D113,0)=ROUND(R$368*$D112,0),CONCATENATE(ROUND(R$368*$D113,0),(IF(R114=CONCATENATE(ROUND(R$368*$D113,0),"R"),"C","R"))),IF(ROUND(R$368*$D113,0)=ROUND(R$368*$D114,0),CONCATENATE(ROUND(R$368*$D113,0),"L"),ROUND(R$368*$D113,0)))</f>
        <v>58R</v>
      </c>
      <c r="S113" s="192" t="str">
        <f aca="false">IF(ROUND(S$368*$D113,0)=ROUND(S$368*$D112,0),CONCATENATE(ROUND(S$368*$D113,0),(IF(S114=CONCATENATE(ROUND(S$368*$D113,0),"R"),"C","R"))),IF(ROUND(S$368*$D113,0)=ROUND(S$368*$D114,0),CONCATENATE(ROUND(S$368*$D113,0),"L"),ROUND(S$368*$D113,0)))</f>
        <v>61R</v>
      </c>
      <c r="T113" s="193" t="str">
        <f aca="false">IF(ROUND(T$368*$D113,0)=ROUND(T$368*$D112,0),CONCATENATE(ROUND(T$368*$D113,0),(IF(T114=CONCATENATE(ROUND(T$368*$D113,0),"R"),"C","R"))),IF(ROUND(T$368*$D113,0)=ROUND(T$368*$D114,0),CONCATENATE(ROUND(T$368*$D113,0),"L"),ROUND(T$368*$D113,0)))</f>
        <v>49L</v>
      </c>
      <c r="U113" s="193" t="str">
        <f aca="false">IF(ROUND(U$368*$D113,0)=ROUND(U$368*$D112,0),CONCATENATE(ROUND(U$368*$D113,0),(IF(U114=CONCATENATE(ROUND(U$368*$D113,0),"R"),"C","R"))),IF(ROUND(U$368*$D113,0)=ROUND(U$368*$D114,0),CONCATENATE(ROUND(U$368*$D113,0),"L"),ROUND(U$368*$D113,0)))</f>
        <v>55L</v>
      </c>
      <c r="V113" s="193" t="str">
        <f aca="false">IF(ROUND(V$368*$D113,0)=ROUND(V$368*$D112,0),CONCATENATE(ROUND(V$368*$D113,0),(IF(V114=CONCATENATE(ROUND(V$368*$D113,0),"R"),"C","R"))),IF(ROUND(V$368*$D113,0)=ROUND(V$368*$D114,0),CONCATENATE(ROUND(V$368*$D113,0),"L"),ROUND(V$368*$D113,0)))</f>
        <v>58R</v>
      </c>
      <c r="W113" s="194" t="str">
        <f aca="false">IF(ROUND(W$368*$D113,0)=ROUND(W$368*$D112,0),CONCATENATE(ROUND(W$368*$D113,0),(IF(W114=CONCATENATE(ROUND(W$368*$D113,0),"R"),"C","R"))),IF(ROUND(W$368*$D113,0)=ROUND(W$368*$D114,0),CONCATENATE(ROUND(W$368*$D113,0),"L"),ROUND(W$368*$D113,0)))</f>
        <v>46L</v>
      </c>
      <c r="X113" s="194" t="str">
        <f aca="false">IF(ROUND(X$368*$D113,0)=ROUND(X$368*$D112,0),CONCATENATE(ROUND(X$368*$D113,0),(IF(X114=CONCATENATE(ROUND(X$368*$D113,0),"R"),"C","R"))),IF(ROUND(X$368*$D113,0)=ROUND(X$368*$D114,0),CONCATENATE(ROUND(X$368*$D113,0),"L"),ROUND(X$368*$D113,0)))</f>
        <v>52L</v>
      </c>
      <c r="Y113" s="194" t="str">
        <f aca="false">IF(ROUND(Y$368*$D113,0)=ROUND(Y$368*$D112,0),CONCATENATE(ROUND(Y$368*$D113,0),(IF(Y114=CONCATENATE(ROUND(Y$368*$D113,0),"R"),"C","R"))),IF(ROUND(Y$368*$D113,0)=ROUND(Y$368*$D114,0),CONCATENATE(ROUND(Y$368*$D113,0),"L"),ROUND(Y$368*$D113,0)))</f>
        <v>55L</v>
      </c>
      <c r="Z113" s="195" t="str">
        <f aca="false">IF(ROUND(Z$368*$D113,0)=ROUND(Z$368*$D112,0),CONCATENATE(ROUND(Z$368*$D113,0),(IF(Z114=CONCATENATE(ROUND(Z$368*$D113,0),"R"),"C","R"))),IF(ROUND(Z$368*$D113,0)=ROUND(Z$368*$D114,0),CONCATENATE(ROUND(Z$368*$D113,0),"L"),ROUND(Z$368*$D113,0)))</f>
        <v>43L</v>
      </c>
      <c r="AA113" s="195" t="str">
        <f aca="false">IF(ROUND(AA$368*$D113,0)=ROUND(AA$368*$D112,0),CONCATENATE(ROUND(AA$368*$D113,0),(IF(AA114=CONCATENATE(ROUND(AA$368*$D113,0),"R"),"C","R"))),IF(ROUND(AA$368*$D113,0)=ROUND(AA$368*$D114,0),CONCATENATE(ROUND(AA$368*$D113,0),"L"),ROUND(AA$368*$D113,0)))</f>
        <v>49L</v>
      </c>
      <c r="AB113" s="195" t="str">
        <f aca="false">IF(ROUND(AB$368*$D113,0)=ROUND(AB$368*$D112,0),CONCATENATE(ROUND(AB$368*$D113,0),(IF(AB114=CONCATENATE(ROUND(AB$368*$D113,0),"R"),"C","R"))),IF(ROUND(AB$368*$D113,0)=ROUND(AB$368*$D114,0),CONCATENATE(ROUND(AB$368*$D113,0),"L"),ROUND(AB$368*$D113,0)))</f>
        <v>52L</v>
      </c>
      <c r="AC113" s="196" t="str">
        <f aca="false">IF(ROUND(AC$368*$D113,0)=ROUND(AC$368*$D112,0),CONCATENATE(ROUND(AC$368*$D113,0),(IF(AC114=CONCATENATE(ROUND(AC$368*$D113,0),"R"),"C","R"))),IF(ROUND(AC$368*$D113,0)=ROUND(AC$368*$D114,0),CONCATENATE(ROUND(AC$368*$D113,0),"L"),ROUND(AC$368*$D113,0)))</f>
        <v>40L</v>
      </c>
      <c r="AD113" s="196" t="str">
        <f aca="false">IF(ROUND(AD$368*$D113,0)=ROUND(AD$368*$D112,0),CONCATENATE(ROUND(AD$368*$D113,0),(IF(AD114=CONCATENATE(ROUND(AD$368*$D113,0),"R"),"C","R"))),IF(ROUND(AD$368*$D113,0)=ROUND(AD$368*$D114,0),CONCATENATE(ROUND(AD$368*$D113,0),"L"),ROUND(AD$368*$D113,0)))</f>
        <v>46L</v>
      </c>
      <c r="AE113" s="196" t="str">
        <f aca="false">IF(ROUND(AE$368*$D113,0)=ROUND(AE$368*$D112,0),CONCATENATE(ROUND(AE$368*$D113,0),(IF(AE114=CONCATENATE(ROUND(AE$368*$D113,0),"R"),"C","R"))),IF(ROUND(AE$368*$D113,0)=ROUND(AE$368*$D114,0),CONCATENATE(ROUND(AE$368*$D113,0),"L"),ROUND(AE$368*$D113,0)))</f>
        <v>49L</v>
      </c>
      <c r="AF113" s="197" t="str">
        <f aca="false">IF(ROUND(AF$368*$D113,0)=ROUND(AF$368*$D112,0),CONCATENATE(ROUND(AF$368*$D113,0),(IF(AF114=CONCATENATE(ROUND(AF$368*$D113,0),"R"),"C","R"))),IF(ROUND(AF$368*$D113,0)=ROUND(AF$368*$D114,0),CONCATENATE(ROUND(AF$368*$D113,0),"L"),ROUND(AF$368*$D113,0)))</f>
        <v>37L</v>
      </c>
      <c r="AG113" s="197" t="str">
        <f aca="false">IF(ROUND(AG$368*$D113,0)=ROUND(AG$368*$D112,0),CONCATENATE(ROUND(AG$368*$D113,0),(IF(AG114=CONCATENATE(ROUND(AG$368*$D113,0),"R"),"C","R"))),IF(ROUND(AG$368*$D113,0)=ROUND(AG$368*$D114,0),CONCATENATE(ROUND(AG$368*$D113,0),"L"),ROUND(AG$368*$D113,0)))</f>
        <v>43L</v>
      </c>
      <c r="AH113" s="197" t="str">
        <f aca="false">IF(ROUND(AH$368*$D113,0)=ROUND(AH$368*$D112,0),CONCATENATE(ROUND(AH$368*$D113,0),(IF(AH114=CONCATENATE(ROUND(AH$368*$D113,0),"R"),"C","R"))),IF(ROUND(AH$368*$D113,0)=ROUND(AH$368*$D114,0),CONCATENATE(ROUND(AH$368*$D113,0),"L"),ROUND(AH$368*$D113,0)))</f>
        <v>46L</v>
      </c>
      <c r="AI113" s="198" t="str">
        <f aca="false">IF(ROUND(AI$368*$D113,0)=ROUND(AI$368*$D112,0),CONCATENATE(ROUND(AI$368*$D113,0),(IF(AI114=CONCATENATE(ROUND(AI$368*$D113,0),"R"),"C","R"))),IF(ROUND(AI$368*$D113,0)=ROUND(AI$368*$D114,0),CONCATENATE(ROUND(AI$368*$D113,0),"L"),ROUND(AI$368*$D113,0)))</f>
        <v>34L</v>
      </c>
      <c r="AJ113" s="198" t="str">
        <f aca="false">IF(ROUND(AJ$368*$D113,0)=ROUND(AJ$368*$D112,0),CONCATENATE(ROUND(AJ$368*$D113,0),(IF(AJ114=CONCATENATE(ROUND(AJ$368*$D113,0),"R"),"C","R"))),IF(ROUND(AJ$368*$D113,0)=ROUND(AJ$368*$D114,0),CONCATENATE(ROUND(AJ$368*$D113,0),"L"),ROUND(AJ$368*$D113,0)))</f>
        <v>40L</v>
      </c>
      <c r="AK113" s="198" t="str">
        <f aca="false">IF(ROUND(AK$368*$D113,0)=ROUND(AK$368*$D112,0),CONCATENATE(ROUND(AK$368*$D113,0),(IF(AK114=CONCATENATE(ROUND(AK$368*$D113,0),"R"),"C","R"))),IF(ROUND(AK$368*$D113,0)=ROUND(AK$368*$D114,0),CONCATENATE(ROUND(AK$368*$D113,0),"L"),ROUND(AK$368*$D113,0)))</f>
        <v>43L</v>
      </c>
    </row>
    <row r="114" customFormat="false" ht="13.5" hidden="false" customHeight="false" outlineLevel="0" collapsed="false">
      <c r="D114" s="199" t="n">
        <f aca="false">D113+0.2/72</f>
        <v>0.308333333333333</v>
      </c>
      <c r="E114" s="188" t="n">
        <f aca="false">IF(ROUND(E$368*$D114,0)=ROUND(E$368*$D113,0),CONCATENATE(ROUND(E$368*$D114,0),"R"),IF(ROUND(E$368*$D114,0)=ROUND(E$368*$D115,0),CONCATENATE(ROUND(E$368*$D114,0),"L"),ROUND(E$368*$D114,0)))</f>
        <v>115</v>
      </c>
      <c r="F114" s="188" t="n">
        <f aca="false">IF(ROUND(F$368*$D114,0)=ROUND(F$368*$D113,0),CONCATENATE(ROUND(F$368*$D114,0),"R"),IF(ROUND(F$368*$D114,0)=ROUND(F$368*$D115,0),CONCATENATE(ROUND(F$368*$D114,0),"L"),ROUND(F$368*$D114,0)))</f>
        <v>121</v>
      </c>
      <c r="G114" s="188" t="n">
        <f aca="false">IF(ROUND(G$368*$D114,0)=ROUND(G$368*$D113,0),CONCATENATE(ROUND(G$368*$D114,0),"R"),IF(ROUND(G$368*$D114,0)=ROUND(G$368*$D115,0),CONCATENATE(ROUND(G$368*$D114,0),"L"),ROUND(G$368*$D114,0)))</f>
        <v>124</v>
      </c>
      <c r="H114" s="189" t="n">
        <f aca="false">IF(ROUND(H$368*$D114,0)=ROUND(H$368*$D113,0),CONCATENATE(ROUND(H$368*$D114,0),"R"),IF(ROUND(H$368*$D114,0)=ROUND(H$368*$D115,0),CONCATENATE(ROUND(H$368*$D114,0),"L"),ROUND(H$368*$D114,0)))</f>
        <v>109</v>
      </c>
      <c r="I114" s="189" t="n">
        <f aca="false">IF(ROUND(I$368*$D114,0)=ROUND(I$368*$D113,0),CONCATENATE(ROUND(I$368*$D114,0),"R"),IF(ROUND(I$368*$D114,0)=ROUND(I$368*$D115,0),CONCATENATE(ROUND(I$368*$D114,0),"L"),ROUND(I$368*$D114,0)))</f>
        <v>115</v>
      </c>
      <c r="J114" s="189" t="n">
        <f aca="false">IF(ROUND(J$368*$D114,0)=ROUND(J$368*$D113,0),CONCATENATE(ROUND(J$368*$D114,0),"R"),IF(ROUND(J$368*$D114,0)=ROUND(J$368*$D115,0),CONCATENATE(ROUND(J$368*$D114,0),"L"),ROUND(J$368*$D114,0)))</f>
        <v>118</v>
      </c>
      <c r="K114" s="190" t="n">
        <f aca="false">IF(ROUND(K$368*$D114,0)=ROUND(K$368*$D113,0),CONCATENATE(ROUND(K$368*$D114,0),"R"),IF(ROUND(K$368*$D114,0)=ROUND(K$368*$D115,0),CONCATENATE(ROUND(K$368*$D114,0),"L"),ROUND(K$368*$D114,0)))</f>
        <v>102</v>
      </c>
      <c r="L114" s="190" t="n">
        <f aca="false">IF(ROUND(L$368*$D114,0)=ROUND(L$368*$D113,0),CONCATENATE(ROUND(L$368*$D114,0),"R"),IF(ROUND(L$368*$D114,0)=ROUND(L$368*$D115,0),CONCATENATE(ROUND(L$368*$D114,0),"L"),ROUND(L$368*$D114,0)))</f>
        <v>109</v>
      </c>
      <c r="M114" s="190" t="n">
        <f aca="false">IF(ROUND(M$368*$D114,0)=ROUND(M$368*$D113,0),CONCATENATE(ROUND(M$368*$D114,0),"R"),IF(ROUND(M$368*$D114,0)=ROUND(M$368*$D115,0),CONCATENATE(ROUND(M$368*$D114,0),"L"),ROUND(M$368*$D114,0)))</f>
        <v>112</v>
      </c>
      <c r="N114" s="191" t="str">
        <f aca="false">IF(ROUND(N$368*$D114,0)=ROUND(N$368*$D113,0),CONCATENATE(ROUND(N$368*$D114,0),(IF(N115=CONCATENATE(ROUND(N$368*$D114,0),"R"),"C","R"))),IF(ROUND(N$368*$D114,0)=ROUND(N$368*$D115,0),CONCATENATE(ROUND(N$368*$D114,0),"L"),ROUND(N$368*$D114,0)))</f>
        <v>55R</v>
      </c>
      <c r="O114" s="191" t="str">
        <f aca="false">IF(ROUND(O$368*$D114,0)=ROUND(O$368*$D113,0),CONCATENATE(ROUND(O$368*$D114,0),(IF(O115=CONCATENATE(ROUND(O$368*$D114,0),"R"),"C","R"))),IF(ROUND(O$368*$D114,0)=ROUND(O$368*$D115,0),CONCATENATE(ROUND(O$368*$D114,0),"L"),ROUND(O$368*$D114,0)))</f>
        <v>62L</v>
      </c>
      <c r="P114" s="191" t="str">
        <f aca="false">IF(ROUND(P$368*$D114,0)=ROUND(P$368*$D113,0),CONCATENATE(ROUND(P$368*$D114,0),(IF(P115=CONCATENATE(ROUND(P$368*$D114,0),"R"),"C","R"))),IF(ROUND(P$368*$D114,0)=ROUND(P$368*$D115,0),CONCATENATE(ROUND(P$368*$D114,0),"L"),ROUND(P$368*$D114,0)))</f>
        <v>65L</v>
      </c>
      <c r="Q114" s="192" t="str">
        <f aca="false">IF(ROUND(Q$368*$D114,0)=ROUND(Q$368*$D113,0),CONCATENATE(ROUND(Q$368*$D114,0),(IF(Q115=CONCATENATE(ROUND(Q$368*$D114,0),"R"),"C","R"))),IF(ROUND(Q$368*$D114,0)=ROUND(Q$368*$D115,0),CONCATENATE(ROUND(Q$368*$D114,0),"L"),ROUND(Q$368*$D114,0)))</f>
        <v>52R</v>
      </c>
      <c r="R114" s="192" t="str">
        <f aca="false">IF(ROUND(R$368*$D114,0)=ROUND(R$368*$D113,0),CONCATENATE(ROUND(R$368*$D114,0),(IF(R115=CONCATENATE(ROUND(R$368*$D114,0),"R"),"C","R"))),IF(ROUND(R$368*$D114,0)=ROUND(R$368*$D115,0),CONCATENATE(ROUND(R$368*$D114,0),"L"),ROUND(R$368*$D114,0)))</f>
        <v>59L</v>
      </c>
      <c r="S114" s="192" t="str">
        <f aca="false">IF(ROUND(S$368*$D114,0)=ROUND(S$368*$D113,0),CONCATENATE(ROUND(S$368*$D114,0),(IF(S115=CONCATENATE(ROUND(S$368*$D114,0),"R"),"C","R"))),IF(ROUND(S$368*$D114,0)=ROUND(S$368*$D115,0),CONCATENATE(ROUND(S$368*$D114,0),"L"),ROUND(S$368*$D114,0)))</f>
        <v>62L</v>
      </c>
      <c r="T114" s="193" t="str">
        <f aca="false">IF(ROUND(T$368*$D114,0)=ROUND(T$368*$D113,0),CONCATENATE(ROUND(T$368*$D114,0),(IF(T115=CONCATENATE(ROUND(T$368*$D114,0),"R"),"C","R"))),IF(ROUND(T$368*$D114,0)=ROUND(T$368*$D115,0),CONCATENATE(ROUND(T$368*$D114,0),"L"),ROUND(T$368*$D114,0)))</f>
        <v>49R</v>
      </c>
      <c r="U114" s="193" t="str">
        <f aca="false">IF(ROUND(U$368*$D114,0)=ROUND(U$368*$D113,0),CONCATENATE(ROUND(U$368*$D114,0),(IF(U115=CONCATENATE(ROUND(U$368*$D114,0),"R"),"C","R"))),IF(ROUND(U$368*$D114,0)=ROUND(U$368*$D115,0),CONCATENATE(ROUND(U$368*$D114,0),"L"),ROUND(U$368*$D114,0)))</f>
        <v>55R</v>
      </c>
      <c r="V114" s="193" t="str">
        <f aca="false">IF(ROUND(V$368*$D114,0)=ROUND(V$368*$D113,0),CONCATENATE(ROUND(V$368*$D114,0),(IF(V115=CONCATENATE(ROUND(V$368*$D114,0),"R"),"C","R"))),IF(ROUND(V$368*$D114,0)=ROUND(V$368*$D115,0),CONCATENATE(ROUND(V$368*$D114,0),"L"),ROUND(V$368*$D114,0)))</f>
        <v>59L</v>
      </c>
      <c r="W114" s="194" t="str">
        <f aca="false">IF(ROUND(W$368*$D114,0)=ROUND(W$368*$D113,0),CONCATENATE(ROUND(W$368*$D114,0),(IF(W115=CONCATENATE(ROUND(W$368*$D114,0),"R"),"C","R"))),IF(ROUND(W$368*$D114,0)=ROUND(W$368*$D115,0),CONCATENATE(ROUND(W$368*$D114,0),"L"),ROUND(W$368*$D114,0)))</f>
        <v>46R</v>
      </c>
      <c r="X114" s="194" t="str">
        <f aca="false">IF(ROUND(X$368*$D114,0)=ROUND(X$368*$D113,0),CONCATENATE(ROUND(X$368*$D114,0),(IF(X115=CONCATENATE(ROUND(X$368*$D114,0),"R"),"C","R"))),IF(ROUND(X$368*$D114,0)=ROUND(X$368*$D115,0),CONCATENATE(ROUND(X$368*$D114,0),"L"),ROUND(X$368*$D114,0)))</f>
        <v>52R</v>
      </c>
      <c r="Y114" s="194" t="str">
        <f aca="false">IF(ROUND(Y$368*$D114,0)=ROUND(Y$368*$D113,0),CONCATENATE(ROUND(Y$368*$D114,0),(IF(Y115=CONCATENATE(ROUND(Y$368*$D114,0),"R"),"C","R"))),IF(ROUND(Y$368*$D114,0)=ROUND(Y$368*$D115,0),CONCATENATE(ROUND(Y$368*$D114,0),"L"),ROUND(Y$368*$D114,0)))</f>
        <v>55R</v>
      </c>
      <c r="Z114" s="195" t="str">
        <f aca="false">IF(ROUND(Z$368*$D114,0)=ROUND(Z$368*$D113,0),CONCATENATE(ROUND(Z$368*$D114,0),(IF(Z115=CONCATENATE(ROUND(Z$368*$D114,0),"R"),"C","R"))),IF(ROUND(Z$368*$D114,0)=ROUND(Z$368*$D115,0),CONCATENATE(ROUND(Z$368*$D114,0),"L"),ROUND(Z$368*$D114,0)))</f>
        <v>43R</v>
      </c>
      <c r="AA114" s="195" t="str">
        <f aca="false">IF(ROUND(AA$368*$D114,0)=ROUND(AA$368*$D113,0),CONCATENATE(ROUND(AA$368*$D114,0),(IF(AA115=CONCATENATE(ROUND(AA$368*$D114,0),"R"),"C","R"))),IF(ROUND(AA$368*$D114,0)=ROUND(AA$368*$D115,0),CONCATENATE(ROUND(AA$368*$D114,0),"L"),ROUND(AA$368*$D114,0)))</f>
        <v>49R</v>
      </c>
      <c r="AB114" s="195" t="str">
        <f aca="false">IF(ROUND(AB$368*$D114,0)=ROUND(AB$368*$D113,0),CONCATENATE(ROUND(AB$368*$D114,0),(IF(AB115=CONCATENATE(ROUND(AB$368*$D114,0),"R"),"C","R"))),IF(ROUND(AB$368*$D114,0)=ROUND(AB$368*$D115,0),CONCATENATE(ROUND(AB$368*$D114,0),"L"),ROUND(AB$368*$D114,0)))</f>
        <v>52R</v>
      </c>
      <c r="AC114" s="196" t="str">
        <f aca="false">IF(ROUND(AC$368*$D114,0)=ROUND(AC$368*$D113,0),CONCATENATE(ROUND(AC$368*$D114,0),(IF(AC115=CONCATENATE(ROUND(AC$368*$D114,0),"R"),"C","R"))),IF(ROUND(AC$368*$D114,0)=ROUND(AC$368*$D115,0),CONCATENATE(ROUND(AC$368*$D114,0),"L"),ROUND(AC$368*$D114,0)))</f>
        <v>40C</v>
      </c>
      <c r="AD114" s="196" t="str">
        <f aca="false">IF(ROUND(AD$368*$D114,0)=ROUND(AD$368*$D113,0),CONCATENATE(ROUND(AD$368*$D114,0),(IF(AD115=CONCATENATE(ROUND(AD$368*$D114,0),"R"),"C","R"))),IF(ROUND(AD$368*$D114,0)=ROUND(AD$368*$D115,0),CONCATENATE(ROUND(AD$368*$D114,0),"L"),ROUND(AD$368*$D114,0)))</f>
        <v>46R</v>
      </c>
      <c r="AE114" s="196" t="str">
        <f aca="false">IF(ROUND(AE$368*$D114,0)=ROUND(AE$368*$D113,0),CONCATENATE(ROUND(AE$368*$D114,0),(IF(AE115=CONCATENATE(ROUND(AE$368*$D114,0),"R"),"C","R"))),IF(ROUND(AE$368*$D114,0)=ROUND(AE$368*$D115,0),CONCATENATE(ROUND(AE$368*$D114,0),"L"),ROUND(AE$368*$D114,0)))</f>
        <v>49R</v>
      </c>
      <c r="AF114" s="197" t="str">
        <f aca="false">IF(ROUND(AF$368*$D114,0)=ROUND(AF$368*$D113,0),CONCATENATE(ROUND(AF$368*$D114,0),(IF(AF115=CONCATENATE(ROUND(AF$368*$D114,0),"R"),"C","R"))),IF(ROUND(AF$368*$D114,0)=ROUND(AF$368*$D115,0),CONCATENATE(ROUND(AF$368*$D114,0),"L"),ROUND(AF$368*$D114,0)))</f>
        <v>37C</v>
      </c>
      <c r="AG114" s="197" t="str">
        <f aca="false">IF(ROUND(AG$368*$D114,0)=ROUND(AG$368*$D113,0),CONCATENATE(ROUND(AG$368*$D114,0),(IF(AG115=CONCATENATE(ROUND(AG$368*$D114,0),"R"),"C","R"))),IF(ROUND(AG$368*$D114,0)=ROUND(AG$368*$D115,0),CONCATENATE(ROUND(AG$368*$D114,0),"L"),ROUND(AG$368*$D114,0)))</f>
        <v>43R</v>
      </c>
      <c r="AH114" s="197" t="str">
        <f aca="false">IF(ROUND(AH$368*$D114,0)=ROUND(AH$368*$D113,0),CONCATENATE(ROUND(AH$368*$D114,0),(IF(AH115=CONCATENATE(ROUND(AH$368*$D114,0),"R"),"C","R"))),IF(ROUND(AH$368*$D114,0)=ROUND(AH$368*$D115,0),CONCATENATE(ROUND(AH$368*$D114,0),"L"),ROUND(AH$368*$D114,0)))</f>
        <v>46R</v>
      </c>
      <c r="AI114" s="198" t="str">
        <f aca="false">IF(ROUND(AI$368*$D114,0)=ROUND(AI$368*$D113,0),CONCATENATE(ROUND(AI$368*$D114,0),(IF(AI115=CONCATENATE(ROUND(AI$368*$D114,0),"R"),"C","R"))),IF(ROUND(AI$368*$D114,0)=ROUND(AI$368*$D115,0),CONCATENATE(ROUND(AI$368*$D114,0),"L"),ROUND(AI$368*$D114,0)))</f>
        <v>34C</v>
      </c>
      <c r="AJ114" s="198" t="str">
        <f aca="false">IF(ROUND(AJ$368*$D114,0)=ROUND(AJ$368*$D113,0),CONCATENATE(ROUND(AJ$368*$D114,0),(IF(AJ115=CONCATENATE(ROUND(AJ$368*$D114,0),"R"),"C","R"))),IF(ROUND(AJ$368*$D114,0)=ROUND(AJ$368*$D115,0),CONCATENATE(ROUND(AJ$368*$D114,0),"L"),ROUND(AJ$368*$D114,0)))</f>
        <v>40C</v>
      </c>
      <c r="AK114" s="198" t="str">
        <f aca="false">IF(ROUND(AK$368*$D114,0)=ROUND(AK$368*$D113,0),CONCATENATE(ROUND(AK$368*$D114,0),(IF(AK115=CONCATENATE(ROUND(AK$368*$D114,0),"R"),"C","R"))),IF(ROUND(AK$368*$D114,0)=ROUND(AK$368*$D115,0),CONCATENATE(ROUND(AK$368*$D114,0),"L"),ROUND(AK$368*$D114,0)))</f>
        <v>43R</v>
      </c>
    </row>
    <row r="115" customFormat="false" ht="13.5" hidden="false" customHeight="false" outlineLevel="0" collapsed="false">
      <c r="D115" s="199" t="n">
        <f aca="false">D114+0.2/72</f>
        <v>0.31111111111111</v>
      </c>
      <c r="E115" s="188" t="n">
        <f aca="false">IF(ROUND(E$368*$D115,0)=ROUND(E$368*$D114,0),CONCATENATE(ROUND(E$368*$D115,0),"R"),IF(ROUND(E$368*$D115,0)=ROUND(E$368*$D116,0),CONCATENATE(ROUND(E$368*$D115,0),"L"),ROUND(E$368*$D115,0)))</f>
        <v>116</v>
      </c>
      <c r="F115" s="188" t="n">
        <f aca="false">IF(ROUND(F$368*$D115,0)=ROUND(F$368*$D114,0),CONCATENATE(ROUND(F$368*$D115,0),"R"),IF(ROUND(F$368*$D115,0)=ROUND(F$368*$D116,0),CONCATENATE(ROUND(F$368*$D115,0),"L"),ROUND(F$368*$D115,0)))</f>
        <v>122</v>
      </c>
      <c r="G115" s="188" t="n">
        <f aca="false">IF(ROUND(G$368*$D115,0)=ROUND(G$368*$D114,0),CONCATENATE(ROUND(G$368*$D115,0),"R"),IF(ROUND(G$368*$D115,0)=ROUND(G$368*$D116,0),CONCATENATE(ROUND(G$368*$D115,0),"L"),ROUND(G$368*$D115,0)))</f>
        <v>125</v>
      </c>
      <c r="H115" s="189" t="str">
        <f aca="false">IF(ROUND(H$368*$D115,0)=ROUND(H$368*$D114,0),CONCATENATE(ROUND(H$368*$D115,0),"R"),IF(ROUND(H$368*$D115,0)=ROUND(H$368*$D116,0),CONCATENATE(ROUND(H$368*$D115,0),"L"),ROUND(H$368*$D115,0)))</f>
        <v>110L</v>
      </c>
      <c r="I115" s="189" t="n">
        <f aca="false">IF(ROUND(I$368*$D115,0)=ROUND(I$368*$D114,0),CONCATENATE(ROUND(I$368*$D115,0),"R"),IF(ROUND(I$368*$D115,0)=ROUND(I$368*$D116,0),CONCATENATE(ROUND(I$368*$D115,0),"L"),ROUND(I$368*$D115,0)))</f>
        <v>116</v>
      </c>
      <c r="J115" s="189" t="n">
        <f aca="false">IF(ROUND(J$368*$D115,0)=ROUND(J$368*$D114,0),CONCATENATE(ROUND(J$368*$D115,0),"R"),IF(ROUND(J$368*$D115,0)=ROUND(J$368*$D116,0),CONCATENATE(ROUND(J$368*$D115,0),"L"),ROUND(J$368*$D115,0)))</f>
        <v>119</v>
      </c>
      <c r="K115" s="190" t="n">
        <f aca="false">IF(ROUND(K$368*$D115,0)=ROUND(K$368*$D114,0),CONCATENATE(ROUND(K$368*$D115,0),"R"),IF(ROUND(K$368*$D115,0)=ROUND(K$368*$D116,0),CONCATENATE(ROUND(K$368*$D115,0),"L"),ROUND(K$368*$D115,0)))</f>
        <v>103</v>
      </c>
      <c r="L115" s="190" t="str">
        <f aca="false">IF(ROUND(L$368*$D115,0)=ROUND(L$368*$D114,0),CONCATENATE(ROUND(L$368*$D115,0),"R"),IF(ROUND(L$368*$D115,0)=ROUND(L$368*$D116,0),CONCATENATE(ROUND(L$368*$D115,0),"L"),ROUND(L$368*$D115,0)))</f>
        <v>110L</v>
      </c>
      <c r="M115" s="190" t="n">
        <f aca="false">IF(ROUND(M$368*$D115,0)=ROUND(M$368*$D114,0),CONCATENATE(ROUND(M$368*$D115,0),"R"),IF(ROUND(M$368*$D115,0)=ROUND(M$368*$D116,0),CONCATENATE(ROUND(M$368*$D115,0),"L"),ROUND(M$368*$D115,0)))</f>
        <v>113</v>
      </c>
      <c r="N115" s="191" t="str">
        <f aca="false">IF(ROUND(N$368*$D115,0)=ROUND(N$368*$D114,0),CONCATENATE(ROUND(N$368*$D115,0),(IF(N116=CONCATENATE(ROUND(N$368*$D115,0),"R"),"C","R"))),IF(ROUND(N$368*$D115,0)=ROUND(N$368*$D116,0),CONCATENATE(ROUND(N$368*$D115,0),"L"),ROUND(N$368*$D115,0)))</f>
        <v>56L</v>
      </c>
      <c r="O115" s="191" t="str">
        <f aca="false">IF(ROUND(O$368*$D115,0)=ROUND(O$368*$D114,0),CONCATENATE(ROUND(O$368*$D115,0),(IF(O116=CONCATENATE(ROUND(O$368*$D115,0),"R"),"C","R"))),IF(ROUND(O$368*$D115,0)=ROUND(O$368*$D116,0),CONCATENATE(ROUND(O$368*$D115,0),"L"),ROUND(O$368*$D115,0)))</f>
        <v>62R</v>
      </c>
      <c r="P115" s="191" t="str">
        <f aca="false">IF(ROUND(P$368*$D115,0)=ROUND(P$368*$D114,0),CONCATENATE(ROUND(P$368*$D115,0),(IF(P116=CONCATENATE(ROUND(P$368*$D115,0),"R"),"C","R"))),IF(ROUND(P$368*$D115,0)=ROUND(P$368*$D116,0),CONCATENATE(ROUND(P$368*$D115,0),"L"),ROUND(P$368*$D115,0)))</f>
        <v>65R</v>
      </c>
      <c r="Q115" s="192" t="str">
        <f aca="false">IF(ROUND(Q$368*$D115,0)=ROUND(Q$368*$D114,0),CONCATENATE(ROUND(Q$368*$D115,0),(IF(Q116=CONCATENATE(ROUND(Q$368*$D115,0),"R"),"C","R"))),IF(ROUND(Q$368*$D115,0)=ROUND(Q$368*$D116,0),CONCATENATE(ROUND(Q$368*$D115,0),"L"),ROUND(Q$368*$D115,0)))</f>
        <v>53L</v>
      </c>
      <c r="R115" s="192" t="str">
        <f aca="false">IF(ROUND(R$368*$D115,0)=ROUND(R$368*$D114,0),CONCATENATE(ROUND(R$368*$D115,0),(IF(R116=CONCATENATE(ROUND(R$368*$D115,0),"R"),"C","R"))),IF(ROUND(R$368*$D115,0)=ROUND(R$368*$D116,0),CONCATENATE(ROUND(R$368*$D115,0),"L"),ROUND(R$368*$D115,0)))</f>
        <v>59R</v>
      </c>
      <c r="S115" s="192" t="str">
        <f aca="false">IF(ROUND(S$368*$D115,0)=ROUND(S$368*$D114,0),CONCATENATE(ROUND(S$368*$D115,0),(IF(S116=CONCATENATE(ROUND(S$368*$D115,0),"R"),"C","R"))),IF(ROUND(S$368*$D115,0)=ROUND(S$368*$D116,0),CONCATENATE(ROUND(S$368*$D115,0),"L"),ROUND(S$368*$D115,0)))</f>
        <v>62R</v>
      </c>
      <c r="T115" s="193" t="str">
        <f aca="false">IF(ROUND(T$368*$D115,0)=ROUND(T$368*$D114,0),CONCATENATE(ROUND(T$368*$D115,0),(IF(T116=CONCATENATE(ROUND(T$368*$D115,0),"R"),"C","R"))),IF(ROUND(T$368*$D115,0)=ROUND(T$368*$D116,0),CONCATENATE(ROUND(T$368*$D115,0),"L"),ROUND(T$368*$D115,0)))</f>
        <v>50L</v>
      </c>
      <c r="U115" s="193" t="str">
        <f aca="false">IF(ROUND(U$368*$D115,0)=ROUND(U$368*$D114,0),CONCATENATE(ROUND(U$368*$D115,0),(IF(U116=CONCATENATE(ROUND(U$368*$D115,0),"R"),"C","R"))),IF(ROUND(U$368*$D115,0)=ROUND(U$368*$D116,0),CONCATENATE(ROUND(U$368*$D115,0),"L"),ROUND(U$368*$D115,0)))</f>
        <v>56L</v>
      </c>
      <c r="V115" s="193" t="str">
        <f aca="false">IF(ROUND(V$368*$D115,0)=ROUND(V$368*$D114,0),CONCATENATE(ROUND(V$368*$D115,0),(IF(V116=CONCATENATE(ROUND(V$368*$D115,0),"R"),"C","R"))),IF(ROUND(V$368*$D115,0)=ROUND(V$368*$D116,0),CONCATENATE(ROUND(V$368*$D115,0),"L"),ROUND(V$368*$D115,0)))</f>
        <v>59R</v>
      </c>
      <c r="W115" s="194" t="str">
        <f aca="false">IF(ROUND(W$368*$D115,0)=ROUND(W$368*$D114,0),CONCATENATE(ROUND(W$368*$D115,0),(IF(W116=CONCATENATE(ROUND(W$368*$D115,0),"R"),"C","R"))),IF(ROUND(W$368*$D115,0)=ROUND(W$368*$D116,0),CONCATENATE(ROUND(W$368*$D115,0),"L"),ROUND(W$368*$D115,0)))</f>
        <v>47L</v>
      </c>
      <c r="X115" s="194" t="str">
        <f aca="false">IF(ROUND(X$368*$D115,0)=ROUND(X$368*$D114,0),CONCATENATE(ROUND(X$368*$D115,0),(IF(X116=CONCATENATE(ROUND(X$368*$D115,0),"R"),"C","R"))),IF(ROUND(X$368*$D115,0)=ROUND(X$368*$D116,0),CONCATENATE(ROUND(X$368*$D115,0),"L"),ROUND(X$368*$D115,0)))</f>
        <v>53L</v>
      </c>
      <c r="Y115" s="194" t="str">
        <f aca="false">IF(ROUND(Y$368*$D115,0)=ROUND(Y$368*$D114,0),CONCATENATE(ROUND(Y$368*$D115,0),(IF(Y116=CONCATENATE(ROUND(Y$368*$D115,0),"R"),"C","R"))),IF(ROUND(Y$368*$D115,0)=ROUND(Y$368*$D116,0),CONCATENATE(ROUND(Y$368*$D115,0),"L"),ROUND(Y$368*$D115,0)))</f>
        <v>56L</v>
      </c>
      <c r="Z115" s="195" t="str">
        <f aca="false">IF(ROUND(Z$368*$D115,0)=ROUND(Z$368*$D114,0),CONCATENATE(ROUND(Z$368*$D115,0),(IF(Z116=CONCATENATE(ROUND(Z$368*$D115,0),"R"),"C","R"))),IF(ROUND(Z$368*$D115,0)=ROUND(Z$368*$D116,0),CONCATENATE(ROUND(Z$368*$D115,0),"L"),ROUND(Z$368*$D115,0)))</f>
        <v>44L</v>
      </c>
      <c r="AA115" s="195" t="str">
        <f aca="false">IF(ROUND(AA$368*$D115,0)=ROUND(AA$368*$D114,0),CONCATENATE(ROUND(AA$368*$D115,0),(IF(AA116=CONCATENATE(ROUND(AA$368*$D115,0),"R"),"C","R"))),IF(ROUND(AA$368*$D115,0)=ROUND(AA$368*$D116,0),CONCATENATE(ROUND(AA$368*$D115,0),"L"),ROUND(AA$368*$D115,0)))</f>
        <v>50L</v>
      </c>
      <c r="AB115" s="195" t="str">
        <f aca="false">IF(ROUND(AB$368*$D115,0)=ROUND(AB$368*$D114,0),CONCATENATE(ROUND(AB$368*$D115,0),(IF(AB116=CONCATENATE(ROUND(AB$368*$D115,0),"R"),"C","R"))),IF(ROUND(AB$368*$D115,0)=ROUND(AB$368*$D116,0),CONCATENATE(ROUND(AB$368*$D115,0),"L"),ROUND(AB$368*$D115,0)))</f>
        <v>53L</v>
      </c>
      <c r="AC115" s="196" t="str">
        <f aca="false">IF(ROUND(AC$368*$D115,0)=ROUND(AC$368*$D114,0),CONCATENATE(ROUND(AC$368*$D115,0),(IF(AC116=CONCATENATE(ROUND(AC$368*$D115,0),"R"),"C","R"))),IF(ROUND(AC$368*$D115,0)=ROUND(AC$368*$D116,0),CONCATENATE(ROUND(AC$368*$D115,0),"L"),ROUND(AC$368*$D115,0)))</f>
        <v>40R</v>
      </c>
      <c r="AD115" s="196" t="str">
        <f aca="false">IF(ROUND(AD$368*$D115,0)=ROUND(AD$368*$D114,0),CONCATENATE(ROUND(AD$368*$D115,0),(IF(AD116=CONCATENATE(ROUND(AD$368*$D115,0),"R"),"C","R"))),IF(ROUND(AD$368*$D115,0)=ROUND(AD$368*$D116,0),CONCATENATE(ROUND(AD$368*$D115,0),"L"),ROUND(AD$368*$D115,0)))</f>
        <v>47L</v>
      </c>
      <c r="AE115" s="196" t="str">
        <f aca="false">IF(ROUND(AE$368*$D115,0)=ROUND(AE$368*$D114,0),CONCATENATE(ROUND(AE$368*$D115,0),(IF(AE116=CONCATENATE(ROUND(AE$368*$D115,0),"R"),"C","R"))),IF(ROUND(AE$368*$D115,0)=ROUND(AE$368*$D116,0),CONCATENATE(ROUND(AE$368*$D115,0),"L"),ROUND(AE$368*$D115,0)))</f>
        <v>50L</v>
      </c>
      <c r="AF115" s="197" t="str">
        <f aca="false">IF(ROUND(AF$368*$D115,0)=ROUND(AF$368*$D114,0),CONCATENATE(ROUND(AF$368*$D115,0),(IF(AF116=CONCATENATE(ROUND(AF$368*$D115,0),"R"),"C","R"))),IF(ROUND(AF$368*$D115,0)=ROUND(AF$368*$D116,0),CONCATENATE(ROUND(AF$368*$D115,0),"L"),ROUND(AF$368*$D115,0)))</f>
        <v>37R</v>
      </c>
      <c r="AG115" s="197" t="str">
        <f aca="false">IF(ROUND(AG$368*$D115,0)=ROUND(AG$368*$D114,0),CONCATENATE(ROUND(AG$368*$D115,0),(IF(AG116=CONCATENATE(ROUND(AG$368*$D115,0),"R"),"C","R"))),IF(ROUND(AG$368*$D115,0)=ROUND(AG$368*$D116,0),CONCATENATE(ROUND(AG$368*$D115,0),"L"),ROUND(AG$368*$D115,0)))</f>
        <v>44L</v>
      </c>
      <c r="AH115" s="197" t="str">
        <f aca="false">IF(ROUND(AH$368*$D115,0)=ROUND(AH$368*$D114,0),CONCATENATE(ROUND(AH$368*$D115,0),(IF(AH116=CONCATENATE(ROUND(AH$368*$D115,0),"R"),"C","R"))),IF(ROUND(AH$368*$D115,0)=ROUND(AH$368*$D116,0),CONCATENATE(ROUND(AH$368*$D115,0),"L"),ROUND(AH$368*$D115,0)))</f>
        <v>47L</v>
      </c>
      <c r="AI115" s="198" t="str">
        <f aca="false">IF(ROUND(AI$368*$D115,0)=ROUND(AI$368*$D114,0),CONCATENATE(ROUND(AI$368*$D115,0),(IF(AI116=CONCATENATE(ROUND(AI$368*$D115,0),"R"),"C","R"))),IF(ROUND(AI$368*$D115,0)=ROUND(AI$368*$D116,0),CONCATENATE(ROUND(AI$368*$D115,0),"L"),ROUND(AI$368*$D115,0)))</f>
        <v>34R</v>
      </c>
      <c r="AJ115" s="198" t="str">
        <f aca="false">IF(ROUND(AJ$368*$D115,0)=ROUND(AJ$368*$D114,0),CONCATENATE(ROUND(AJ$368*$D115,0),(IF(AJ116=CONCATENATE(ROUND(AJ$368*$D115,0),"R"),"C","R"))),IF(ROUND(AJ$368*$D115,0)=ROUND(AJ$368*$D116,0),CONCATENATE(ROUND(AJ$368*$D115,0),"L"),ROUND(AJ$368*$D115,0)))</f>
        <v>40R</v>
      </c>
      <c r="AK115" s="198" t="str">
        <f aca="false">IF(ROUND(AK$368*$D115,0)=ROUND(AK$368*$D114,0),CONCATENATE(ROUND(AK$368*$D115,0),(IF(AK116=CONCATENATE(ROUND(AK$368*$D115,0),"R"),"C","R"))),IF(ROUND(AK$368*$D115,0)=ROUND(AK$368*$D116,0),CONCATENATE(ROUND(AK$368*$D115,0),"L"),ROUND(AK$368*$D115,0)))</f>
        <v>44L</v>
      </c>
    </row>
    <row r="116" customFormat="false" ht="13.5" hidden="false" customHeight="false" outlineLevel="0" collapsed="false">
      <c r="D116" s="199" t="n">
        <f aca="false">D115+0.2/72</f>
        <v>0.313888888888888</v>
      </c>
      <c r="E116" s="188" t="n">
        <f aca="false">IF(ROUND(E$368*$D116,0)=ROUND(E$368*$D115,0),CONCATENATE(ROUND(E$368*$D116,0),"R"),IF(ROUND(E$368*$D116,0)=ROUND(E$368*$D117,0),CONCATENATE(ROUND(E$368*$D116,0),"L"),ROUND(E$368*$D116,0)))</f>
        <v>117</v>
      </c>
      <c r="F116" s="188" t="n">
        <f aca="false">IF(ROUND(F$368*$D116,0)=ROUND(F$368*$D115,0),CONCATENATE(ROUND(F$368*$D116,0),"R"),IF(ROUND(F$368*$D116,0)=ROUND(F$368*$D117,0),CONCATENATE(ROUND(F$368*$D116,0),"L"),ROUND(F$368*$D116,0)))</f>
        <v>123</v>
      </c>
      <c r="G116" s="188" t="n">
        <f aca="false">IF(ROUND(G$368*$D116,0)=ROUND(G$368*$D115,0),CONCATENATE(ROUND(G$368*$D116,0),"R"),IF(ROUND(G$368*$D116,0)=ROUND(G$368*$D117,0),CONCATENATE(ROUND(G$368*$D116,0),"L"),ROUND(G$368*$D116,0)))</f>
        <v>126</v>
      </c>
      <c r="H116" s="189" t="str">
        <f aca="false">IF(ROUND(H$368*$D116,0)=ROUND(H$368*$D115,0),CONCATENATE(ROUND(H$368*$D116,0),"R"),IF(ROUND(H$368*$D116,0)=ROUND(H$368*$D117,0),CONCATENATE(ROUND(H$368*$D116,0),"L"),ROUND(H$368*$D116,0)))</f>
        <v>110R</v>
      </c>
      <c r="I116" s="189" t="n">
        <f aca="false">IF(ROUND(I$368*$D116,0)=ROUND(I$368*$D115,0),CONCATENATE(ROUND(I$368*$D116,0),"R"),IF(ROUND(I$368*$D116,0)=ROUND(I$368*$D117,0),CONCATENATE(ROUND(I$368*$D116,0),"L"),ROUND(I$368*$D116,0)))</f>
        <v>117</v>
      </c>
      <c r="J116" s="189" t="n">
        <f aca="false">IF(ROUND(J$368*$D116,0)=ROUND(J$368*$D115,0),CONCATENATE(ROUND(J$368*$D116,0),"R"),IF(ROUND(J$368*$D116,0)=ROUND(J$368*$D117,0),CONCATENATE(ROUND(J$368*$D116,0),"L"),ROUND(J$368*$D116,0)))</f>
        <v>120</v>
      </c>
      <c r="K116" s="190" t="n">
        <f aca="false">IF(ROUND(K$368*$D116,0)=ROUND(K$368*$D115,0),CONCATENATE(ROUND(K$368*$D116,0),"R"),IF(ROUND(K$368*$D116,0)=ROUND(K$368*$D117,0),CONCATENATE(ROUND(K$368*$D116,0),"L"),ROUND(K$368*$D116,0)))</f>
        <v>104</v>
      </c>
      <c r="L116" s="190" t="str">
        <f aca="false">IF(ROUND(L$368*$D116,0)=ROUND(L$368*$D115,0),CONCATENATE(ROUND(L$368*$D116,0),"R"),IF(ROUND(L$368*$D116,0)=ROUND(L$368*$D117,0),CONCATENATE(ROUND(L$368*$D116,0),"L"),ROUND(L$368*$D116,0)))</f>
        <v>110R</v>
      </c>
      <c r="M116" s="190" t="n">
        <f aca="false">IF(ROUND(M$368*$D116,0)=ROUND(M$368*$D115,0),CONCATENATE(ROUND(M$368*$D116,0),"R"),IF(ROUND(M$368*$D116,0)=ROUND(M$368*$D117,0),CONCATENATE(ROUND(M$368*$D116,0),"L"),ROUND(M$368*$D116,0)))</f>
        <v>114</v>
      </c>
      <c r="N116" s="191" t="str">
        <f aca="false">IF(ROUND(N$368*$D116,0)=ROUND(N$368*$D115,0),CONCATENATE(ROUND(N$368*$D116,0),(IF(N117=CONCATENATE(ROUND(N$368*$D116,0),"R"),"C","R"))),IF(ROUND(N$368*$D116,0)=ROUND(N$368*$D117,0),CONCATENATE(ROUND(N$368*$D116,0),"L"),ROUND(N$368*$D116,0)))</f>
        <v>56R</v>
      </c>
      <c r="O116" s="191" t="str">
        <f aca="false">IF(ROUND(O$368*$D116,0)=ROUND(O$368*$D115,0),CONCATENATE(ROUND(O$368*$D116,0),(IF(O117=CONCATENATE(ROUND(O$368*$D116,0),"R"),"C","R"))),IF(ROUND(O$368*$D116,0)=ROUND(O$368*$D117,0),CONCATENATE(ROUND(O$368*$D116,0),"L"),ROUND(O$368*$D116,0)))</f>
        <v>63L</v>
      </c>
      <c r="P116" s="191" t="str">
        <f aca="false">IF(ROUND(P$368*$D116,0)=ROUND(P$368*$D115,0),CONCATENATE(ROUND(P$368*$D116,0),(IF(P117=CONCATENATE(ROUND(P$368*$D116,0),"R"),"C","R"))),IF(ROUND(P$368*$D116,0)=ROUND(P$368*$D117,0),CONCATENATE(ROUND(P$368*$D116,0),"L"),ROUND(P$368*$D116,0)))</f>
        <v>66L</v>
      </c>
      <c r="Q116" s="192" t="str">
        <f aca="false">IF(ROUND(Q$368*$D116,0)=ROUND(Q$368*$D115,0),CONCATENATE(ROUND(Q$368*$D116,0),(IF(Q117=CONCATENATE(ROUND(Q$368*$D116,0),"R"),"C","R"))),IF(ROUND(Q$368*$D116,0)=ROUND(Q$368*$D117,0),CONCATENATE(ROUND(Q$368*$D116,0),"L"),ROUND(Q$368*$D116,0)))</f>
        <v>53R</v>
      </c>
      <c r="R116" s="192" t="str">
        <f aca="false">IF(ROUND(R$368*$D116,0)=ROUND(R$368*$D115,0),CONCATENATE(ROUND(R$368*$D116,0),(IF(R117=CONCATENATE(ROUND(R$368*$D116,0),"R"),"C","R"))),IF(ROUND(R$368*$D116,0)=ROUND(R$368*$D117,0),CONCATENATE(ROUND(R$368*$D116,0),"L"),ROUND(R$368*$D116,0)))</f>
        <v>60L</v>
      </c>
      <c r="S116" s="192" t="str">
        <f aca="false">IF(ROUND(S$368*$D116,0)=ROUND(S$368*$D115,0),CONCATENATE(ROUND(S$368*$D116,0),(IF(S117=CONCATENATE(ROUND(S$368*$D116,0),"R"),"C","R"))),IF(ROUND(S$368*$D116,0)=ROUND(S$368*$D117,0),CONCATENATE(ROUND(S$368*$D116,0),"L"),ROUND(S$368*$D116,0)))</f>
        <v>63L</v>
      </c>
      <c r="T116" s="193" t="str">
        <f aca="false">IF(ROUND(T$368*$D116,0)=ROUND(T$368*$D115,0),CONCATENATE(ROUND(T$368*$D116,0),(IF(T117=CONCATENATE(ROUND(T$368*$D116,0),"R"),"C","R"))),IF(ROUND(T$368*$D116,0)=ROUND(T$368*$D117,0),CONCATENATE(ROUND(T$368*$D116,0),"L"),ROUND(T$368*$D116,0)))</f>
        <v>50R</v>
      </c>
      <c r="U116" s="193" t="str">
        <f aca="false">IF(ROUND(U$368*$D116,0)=ROUND(U$368*$D115,0),CONCATENATE(ROUND(U$368*$D116,0),(IF(U117=CONCATENATE(ROUND(U$368*$D116,0),"R"),"C","R"))),IF(ROUND(U$368*$D116,0)=ROUND(U$368*$D117,0),CONCATENATE(ROUND(U$368*$D116,0),"L"),ROUND(U$368*$D116,0)))</f>
        <v>56R</v>
      </c>
      <c r="V116" s="193" t="str">
        <f aca="false">IF(ROUND(V$368*$D116,0)=ROUND(V$368*$D115,0),CONCATENATE(ROUND(V$368*$D116,0),(IF(V117=CONCATENATE(ROUND(V$368*$D116,0),"R"),"C","R"))),IF(ROUND(V$368*$D116,0)=ROUND(V$368*$D117,0),CONCATENATE(ROUND(V$368*$D116,0),"L"),ROUND(V$368*$D116,0)))</f>
        <v>60L</v>
      </c>
      <c r="W116" s="194" t="str">
        <f aca="false">IF(ROUND(W$368*$D116,0)=ROUND(W$368*$D115,0),CONCATENATE(ROUND(W$368*$D116,0),(IF(W117=CONCATENATE(ROUND(W$368*$D116,0),"R"),"C","R"))),IF(ROUND(W$368*$D116,0)=ROUND(W$368*$D117,0),CONCATENATE(ROUND(W$368*$D116,0),"L"),ROUND(W$368*$D116,0)))</f>
        <v>47R</v>
      </c>
      <c r="X116" s="194" t="str">
        <f aca="false">IF(ROUND(X$368*$D116,0)=ROUND(X$368*$D115,0),CONCATENATE(ROUND(X$368*$D116,0),(IF(X117=CONCATENATE(ROUND(X$368*$D116,0),"R"),"C","R"))),IF(ROUND(X$368*$D116,0)=ROUND(X$368*$D117,0),CONCATENATE(ROUND(X$368*$D116,0),"L"),ROUND(X$368*$D116,0)))</f>
        <v>53R</v>
      </c>
      <c r="Y116" s="194" t="str">
        <f aca="false">IF(ROUND(Y$368*$D116,0)=ROUND(Y$368*$D115,0),CONCATENATE(ROUND(Y$368*$D116,0),(IF(Y117=CONCATENATE(ROUND(Y$368*$D116,0),"R"),"C","R"))),IF(ROUND(Y$368*$D116,0)=ROUND(Y$368*$D117,0),CONCATENATE(ROUND(Y$368*$D116,0),"L"),ROUND(Y$368*$D116,0)))</f>
        <v>56R</v>
      </c>
      <c r="Z116" s="195" t="str">
        <f aca="false">IF(ROUND(Z$368*$D116,0)=ROUND(Z$368*$D115,0),CONCATENATE(ROUND(Z$368*$D116,0),(IF(Z117=CONCATENATE(ROUND(Z$368*$D116,0),"R"),"C","R"))),IF(ROUND(Z$368*$D116,0)=ROUND(Z$368*$D117,0),CONCATENATE(ROUND(Z$368*$D116,0),"L"),ROUND(Z$368*$D116,0)))</f>
        <v>44C</v>
      </c>
      <c r="AA116" s="195" t="str">
        <f aca="false">IF(ROUND(AA$368*$D116,0)=ROUND(AA$368*$D115,0),CONCATENATE(ROUND(AA$368*$D116,0),(IF(AA117=CONCATENATE(ROUND(AA$368*$D116,0),"R"),"C","R"))),IF(ROUND(AA$368*$D116,0)=ROUND(AA$368*$D117,0),CONCATENATE(ROUND(AA$368*$D116,0),"L"),ROUND(AA$368*$D116,0)))</f>
        <v>50R</v>
      </c>
      <c r="AB116" s="195" t="str">
        <f aca="false">IF(ROUND(AB$368*$D116,0)=ROUND(AB$368*$D115,0),CONCATENATE(ROUND(AB$368*$D116,0),(IF(AB117=CONCATENATE(ROUND(AB$368*$D116,0),"R"),"C","R"))),IF(ROUND(AB$368*$D116,0)=ROUND(AB$368*$D117,0),CONCATENATE(ROUND(AB$368*$D116,0),"L"),ROUND(AB$368*$D116,0)))</f>
        <v>53R</v>
      </c>
      <c r="AC116" s="196" t="str">
        <f aca="false">IF(ROUND(AC$368*$D116,0)=ROUND(AC$368*$D115,0),CONCATENATE(ROUND(AC$368*$D116,0),(IF(AC117=CONCATENATE(ROUND(AC$368*$D116,0),"R"),"C","R"))),IF(ROUND(AC$368*$D116,0)=ROUND(AC$368*$D117,0),CONCATENATE(ROUND(AC$368*$D116,0),"L"),ROUND(AC$368*$D116,0)))</f>
        <v>41L</v>
      </c>
      <c r="AD116" s="196" t="str">
        <f aca="false">IF(ROUND(AD$368*$D116,0)=ROUND(AD$368*$D115,0),CONCATENATE(ROUND(AD$368*$D116,0),(IF(AD117=CONCATENATE(ROUND(AD$368*$D116,0),"R"),"C","R"))),IF(ROUND(AD$368*$D116,0)=ROUND(AD$368*$D117,0),CONCATENATE(ROUND(AD$368*$D116,0),"L"),ROUND(AD$368*$D116,0)))</f>
        <v>47R</v>
      </c>
      <c r="AE116" s="196" t="str">
        <f aca="false">IF(ROUND(AE$368*$D116,0)=ROUND(AE$368*$D115,0),CONCATENATE(ROUND(AE$368*$D116,0),(IF(AE117=CONCATENATE(ROUND(AE$368*$D116,0),"R"),"C","R"))),IF(ROUND(AE$368*$D116,0)=ROUND(AE$368*$D117,0),CONCATENATE(ROUND(AE$368*$D116,0),"L"),ROUND(AE$368*$D116,0)))</f>
        <v>50R</v>
      </c>
      <c r="AF116" s="197" t="str">
        <f aca="false">IF(ROUND(AF$368*$D116,0)=ROUND(AF$368*$D115,0),CONCATENATE(ROUND(AF$368*$D116,0),(IF(AF117=CONCATENATE(ROUND(AF$368*$D116,0),"R"),"C","R"))),IF(ROUND(AF$368*$D116,0)=ROUND(AF$368*$D117,0),CONCATENATE(ROUND(AF$368*$D116,0),"L"),ROUND(AF$368*$D116,0)))</f>
        <v>38L</v>
      </c>
      <c r="AG116" s="197" t="str">
        <f aca="false">IF(ROUND(AG$368*$D116,0)=ROUND(AG$368*$D115,0),CONCATENATE(ROUND(AG$368*$D116,0),(IF(AG117=CONCATENATE(ROUND(AG$368*$D116,0),"R"),"C","R"))),IF(ROUND(AG$368*$D116,0)=ROUND(AG$368*$D117,0),CONCATENATE(ROUND(AG$368*$D116,0),"L"),ROUND(AG$368*$D116,0)))</f>
        <v>44C</v>
      </c>
      <c r="AH116" s="197" t="str">
        <f aca="false">IF(ROUND(AH$368*$D116,0)=ROUND(AH$368*$D115,0),CONCATENATE(ROUND(AH$368*$D116,0),(IF(AH117=CONCATENATE(ROUND(AH$368*$D116,0),"R"),"C","R"))),IF(ROUND(AH$368*$D116,0)=ROUND(AH$368*$D117,0),CONCATENATE(ROUND(AH$368*$D116,0),"L"),ROUND(AH$368*$D116,0)))</f>
        <v>47R</v>
      </c>
      <c r="AI116" s="198" t="str">
        <f aca="false">IF(ROUND(AI$368*$D116,0)=ROUND(AI$368*$D115,0),CONCATENATE(ROUND(AI$368*$D116,0),(IF(AI117=CONCATENATE(ROUND(AI$368*$D116,0),"R"),"C","R"))),IF(ROUND(AI$368*$D116,0)=ROUND(AI$368*$D117,0),CONCATENATE(ROUND(AI$368*$D116,0),"L"),ROUND(AI$368*$D116,0)))</f>
        <v>35L</v>
      </c>
      <c r="AJ116" s="198" t="str">
        <f aca="false">IF(ROUND(AJ$368*$D116,0)=ROUND(AJ$368*$D115,0),CONCATENATE(ROUND(AJ$368*$D116,0),(IF(AJ117=CONCATENATE(ROUND(AJ$368*$D116,0),"R"),"C","R"))),IF(ROUND(AJ$368*$D116,0)=ROUND(AJ$368*$D117,0),CONCATENATE(ROUND(AJ$368*$D116,0),"L"),ROUND(AJ$368*$D116,0)))</f>
        <v>41L</v>
      </c>
      <c r="AK116" s="198" t="str">
        <f aca="false">IF(ROUND(AK$368*$D116,0)=ROUND(AK$368*$D115,0),CONCATENATE(ROUND(AK$368*$D116,0),(IF(AK117=CONCATENATE(ROUND(AK$368*$D116,0),"R"),"C","R"))),IF(ROUND(AK$368*$D116,0)=ROUND(AK$368*$D117,0),CONCATENATE(ROUND(AK$368*$D116,0),"L"),ROUND(AK$368*$D116,0)))</f>
        <v>44C</v>
      </c>
    </row>
    <row r="117" customFormat="false" ht="13.5" hidden="false" customHeight="false" outlineLevel="0" collapsed="false">
      <c r="D117" s="199" t="n">
        <f aca="false">D116+0.2/72</f>
        <v>0.316666666666666</v>
      </c>
      <c r="E117" s="188" t="n">
        <f aca="false">IF(ROUND(E$368*$D117,0)=ROUND(E$368*$D116,0),CONCATENATE(ROUND(E$368*$D117,0),"R"),IF(ROUND(E$368*$D117,0)=ROUND(E$368*$D118,0),CONCATENATE(ROUND(E$368*$D117,0),"L"),ROUND(E$368*$D117,0)))</f>
        <v>118</v>
      </c>
      <c r="F117" s="188" t="n">
        <f aca="false">IF(ROUND(F$368*$D117,0)=ROUND(F$368*$D116,0),CONCATENATE(ROUND(F$368*$D117,0),"R"),IF(ROUND(F$368*$D117,0)=ROUND(F$368*$D118,0),CONCATENATE(ROUND(F$368*$D117,0),"L"),ROUND(F$368*$D117,0)))</f>
        <v>124</v>
      </c>
      <c r="G117" s="188" t="n">
        <f aca="false">IF(ROUND(G$368*$D117,0)=ROUND(G$368*$D116,0),CONCATENATE(ROUND(G$368*$D117,0),"R"),IF(ROUND(G$368*$D117,0)=ROUND(G$368*$D118,0),CONCATENATE(ROUND(G$368*$D117,0),"L"),ROUND(G$368*$D117,0)))</f>
        <v>127</v>
      </c>
      <c r="H117" s="189" t="n">
        <f aca="false">IF(ROUND(H$368*$D117,0)=ROUND(H$368*$D116,0),CONCATENATE(ROUND(H$368*$D117,0),"R"),IF(ROUND(H$368*$D117,0)=ROUND(H$368*$D118,0),CONCATENATE(ROUND(H$368*$D117,0),"L"),ROUND(H$368*$D117,0)))</f>
        <v>111</v>
      </c>
      <c r="I117" s="189" t="n">
        <f aca="false">IF(ROUND(I$368*$D117,0)=ROUND(I$368*$D116,0),CONCATENATE(ROUND(I$368*$D117,0),"R"),IF(ROUND(I$368*$D117,0)=ROUND(I$368*$D118,0),CONCATENATE(ROUND(I$368*$D117,0),"L"),ROUND(I$368*$D117,0)))</f>
        <v>118</v>
      </c>
      <c r="J117" s="189" t="n">
        <f aca="false">IF(ROUND(J$368*$D117,0)=ROUND(J$368*$D116,0),CONCATENATE(ROUND(J$368*$D117,0),"R"),IF(ROUND(J$368*$D117,0)=ROUND(J$368*$D118,0),CONCATENATE(ROUND(J$368*$D117,0),"L"),ROUND(J$368*$D117,0)))</f>
        <v>121</v>
      </c>
      <c r="K117" s="190" t="n">
        <f aca="false">IF(ROUND(K$368*$D117,0)=ROUND(K$368*$D116,0),CONCATENATE(ROUND(K$368*$D117,0),"R"),IF(ROUND(K$368*$D117,0)=ROUND(K$368*$D118,0),CONCATENATE(ROUND(K$368*$D117,0),"L"),ROUND(K$368*$D117,0)))</f>
        <v>105</v>
      </c>
      <c r="L117" s="190" t="n">
        <f aca="false">IF(ROUND(L$368*$D117,0)=ROUND(L$368*$D116,0),CONCATENATE(ROUND(L$368*$D117,0),"R"),IF(ROUND(L$368*$D117,0)=ROUND(L$368*$D118,0),CONCATENATE(ROUND(L$368*$D117,0),"L"),ROUND(L$368*$D117,0)))</f>
        <v>111</v>
      </c>
      <c r="M117" s="190" t="n">
        <f aca="false">IF(ROUND(M$368*$D117,0)=ROUND(M$368*$D116,0),CONCATENATE(ROUND(M$368*$D117,0),"R"),IF(ROUND(M$368*$D117,0)=ROUND(M$368*$D118,0),CONCATENATE(ROUND(M$368*$D117,0),"L"),ROUND(M$368*$D117,0)))</f>
        <v>115</v>
      </c>
      <c r="N117" s="191" t="str">
        <f aca="false">IF(ROUND(N$368*$D117,0)=ROUND(N$368*$D116,0),CONCATENATE(ROUND(N$368*$D117,0),(IF(N118=CONCATENATE(ROUND(N$368*$D117,0),"R"),"C","R"))),IF(ROUND(N$368*$D117,0)=ROUND(N$368*$D118,0),CONCATENATE(ROUND(N$368*$D117,0),"L"),ROUND(N$368*$D117,0)))</f>
        <v>57L</v>
      </c>
      <c r="O117" s="191" t="str">
        <f aca="false">IF(ROUND(O$368*$D117,0)=ROUND(O$368*$D116,0),CONCATENATE(ROUND(O$368*$D117,0),(IF(O118=CONCATENATE(ROUND(O$368*$D117,0),"R"),"C","R"))),IF(ROUND(O$368*$D117,0)=ROUND(O$368*$D118,0),CONCATENATE(ROUND(O$368*$D117,0),"L"),ROUND(O$368*$D117,0)))</f>
        <v>63R</v>
      </c>
      <c r="P117" s="191" t="str">
        <f aca="false">IF(ROUND(P$368*$D117,0)=ROUND(P$368*$D116,0),CONCATENATE(ROUND(P$368*$D117,0),(IF(P118=CONCATENATE(ROUND(P$368*$D117,0),"R"),"C","R"))),IF(ROUND(P$368*$D117,0)=ROUND(P$368*$D118,0),CONCATENATE(ROUND(P$368*$D117,0),"L"),ROUND(P$368*$D117,0)))</f>
        <v>66R</v>
      </c>
      <c r="Q117" s="192" t="str">
        <f aca="false">IF(ROUND(Q$368*$D117,0)=ROUND(Q$368*$D116,0),CONCATENATE(ROUND(Q$368*$D117,0),(IF(Q118=CONCATENATE(ROUND(Q$368*$D117,0),"R"),"C","R"))),IF(ROUND(Q$368*$D117,0)=ROUND(Q$368*$D118,0),CONCATENATE(ROUND(Q$368*$D117,0),"L"),ROUND(Q$368*$D117,0)))</f>
        <v>54L</v>
      </c>
      <c r="R117" s="192" t="str">
        <f aca="false">IF(ROUND(R$368*$D117,0)=ROUND(R$368*$D116,0),CONCATENATE(ROUND(R$368*$D117,0),(IF(R118=CONCATENATE(ROUND(R$368*$D117,0),"R"),"C","R"))),IF(ROUND(R$368*$D117,0)=ROUND(R$368*$D118,0),CONCATENATE(ROUND(R$368*$D117,0),"L"),ROUND(R$368*$D117,0)))</f>
        <v>60R</v>
      </c>
      <c r="S117" s="192" t="str">
        <f aca="false">IF(ROUND(S$368*$D117,0)=ROUND(S$368*$D116,0),CONCATENATE(ROUND(S$368*$D117,0),(IF(S118=CONCATENATE(ROUND(S$368*$D117,0),"R"),"C","R"))),IF(ROUND(S$368*$D117,0)=ROUND(S$368*$D118,0),CONCATENATE(ROUND(S$368*$D117,0),"L"),ROUND(S$368*$D117,0)))</f>
        <v>63R</v>
      </c>
      <c r="T117" s="193" t="str">
        <f aca="false">IF(ROUND(T$368*$D117,0)=ROUND(T$368*$D116,0),CONCATENATE(ROUND(T$368*$D117,0),(IF(T118=CONCATENATE(ROUND(T$368*$D117,0),"R"),"C","R"))),IF(ROUND(T$368*$D117,0)=ROUND(T$368*$D118,0),CONCATENATE(ROUND(T$368*$D117,0),"L"),ROUND(T$368*$D117,0)))</f>
        <v>51L</v>
      </c>
      <c r="U117" s="193" t="str">
        <f aca="false">IF(ROUND(U$368*$D117,0)=ROUND(U$368*$D116,0),CONCATENATE(ROUND(U$368*$D117,0),(IF(U118=CONCATENATE(ROUND(U$368*$D117,0),"R"),"C","R"))),IF(ROUND(U$368*$D117,0)=ROUND(U$368*$D118,0),CONCATENATE(ROUND(U$368*$D117,0),"L"),ROUND(U$368*$D117,0)))</f>
        <v>57L</v>
      </c>
      <c r="V117" s="193" t="str">
        <f aca="false">IF(ROUND(V$368*$D117,0)=ROUND(V$368*$D116,0),CONCATENATE(ROUND(V$368*$D117,0),(IF(V118=CONCATENATE(ROUND(V$368*$D117,0),"R"),"C","R"))),IF(ROUND(V$368*$D117,0)=ROUND(V$368*$D118,0),CONCATENATE(ROUND(V$368*$D117,0),"L"),ROUND(V$368*$D117,0)))</f>
        <v>60R</v>
      </c>
      <c r="W117" s="194" t="str">
        <f aca="false">IF(ROUND(W$368*$D117,0)=ROUND(W$368*$D116,0),CONCATENATE(ROUND(W$368*$D117,0),(IF(W118=CONCATENATE(ROUND(W$368*$D117,0),"R"),"C","R"))),IF(ROUND(W$368*$D117,0)=ROUND(W$368*$D118,0),CONCATENATE(ROUND(W$368*$D117,0),"L"),ROUND(W$368*$D117,0)))</f>
        <v>48L</v>
      </c>
      <c r="X117" s="194" t="str">
        <f aca="false">IF(ROUND(X$368*$D117,0)=ROUND(X$368*$D116,0),CONCATENATE(ROUND(X$368*$D117,0),(IF(X118=CONCATENATE(ROUND(X$368*$D117,0),"R"),"C","R"))),IF(ROUND(X$368*$D117,0)=ROUND(X$368*$D118,0),CONCATENATE(ROUND(X$368*$D117,0),"L"),ROUND(X$368*$D117,0)))</f>
        <v>54L</v>
      </c>
      <c r="Y117" s="194" t="str">
        <f aca="false">IF(ROUND(Y$368*$D117,0)=ROUND(Y$368*$D116,0),CONCATENATE(ROUND(Y$368*$D117,0),(IF(Y118=CONCATENATE(ROUND(Y$368*$D117,0),"R"),"C","R"))),IF(ROUND(Y$368*$D117,0)=ROUND(Y$368*$D118,0),CONCATENATE(ROUND(Y$368*$D117,0),"L"),ROUND(Y$368*$D117,0)))</f>
        <v>57L</v>
      </c>
      <c r="Z117" s="195" t="str">
        <f aca="false">IF(ROUND(Z$368*$D117,0)=ROUND(Z$368*$D116,0),CONCATENATE(ROUND(Z$368*$D117,0),(IF(Z118=CONCATENATE(ROUND(Z$368*$D117,0),"R"),"C","R"))),IF(ROUND(Z$368*$D117,0)=ROUND(Z$368*$D118,0),CONCATENATE(ROUND(Z$368*$D117,0),"L"),ROUND(Z$368*$D117,0)))</f>
        <v>44R</v>
      </c>
      <c r="AA117" s="195" t="str">
        <f aca="false">IF(ROUND(AA$368*$D117,0)=ROUND(AA$368*$D116,0),CONCATENATE(ROUND(AA$368*$D117,0),(IF(AA118=CONCATENATE(ROUND(AA$368*$D117,0),"R"),"C","R"))),IF(ROUND(AA$368*$D117,0)=ROUND(AA$368*$D118,0),CONCATENATE(ROUND(AA$368*$D117,0),"L"),ROUND(AA$368*$D117,0)))</f>
        <v>51L</v>
      </c>
      <c r="AB117" s="195" t="str">
        <f aca="false">IF(ROUND(AB$368*$D117,0)=ROUND(AB$368*$D116,0),CONCATENATE(ROUND(AB$368*$D117,0),(IF(AB118=CONCATENATE(ROUND(AB$368*$D117,0),"R"),"C","R"))),IF(ROUND(AB$368*$D117,0)=ROUND(AB$368*$D118,0),CONCATENATE(ROUND(AB$368*$D117,0),"L"),ROUND(AB$368*$D117,0)))</f>
        <v>54L</v>
      </c>
      <c r="AC117" s="196" t="str">
        <f aca="false">IF(ROUND(AC$368*$D117,0)=ROUND(AC$368*$D116,0),CONCATENATE(ROUND(AC$368*$D117,0),(IF(AC118=CONCATENATE(ROUND(AC$368*$D117,0),"R"),"C","R"))),IF(ROUND(AC$368*$D117,0)=ROUND(AC$368*$D118,0),CONCATENATE(ROUND(AC$368*$D117,0),"L"),ROUND(AC$368*$D117,0)))</f>
        <v>41R</v>
      </c>
      <c r="AD117" s="196" t="str">
        <f aca="false">IF(ROUND(AD$368*$D117,0)=ROUND(AD$368*$D116,0),CONCATENATE(ROUND(AD$368*$D117,0),(IF(AD118=CONCATENATE(ROUND(AD$368*$D117,0),"R"),"C","R"))),IF(ROUND(AD$368*$D117,0)=ROUND(AD$368*$D118,0),CONCATENATE(ROUND(AD$368*$D117,0),"L"),ROUND(AD$368*$D117,0)))</f>
        <v>48L</v>
      </c>
      <c r="AE117" s="196" t="str">
        <f aca="false">IF(ROUND(AE$368*$D117,0)=ROUND(AE$368*$D116,0),CONCATENATE(ROUND(AE$368*$D117,0),(IF(AE118=CONCATENATE(ROUND(AE$368*$D117,0),"R"),"C","R"))),IF(ROUND(AE$368*$D117,0)=ROUND(AE$368*$D118,0),CONCATENATE(ROUND(AE$368*$D117,0),"L"),ROUND(AE$368*$D117,0)))</f>
        <v>51L</v>
      </c>
      <c r="AF117" s="197" t="str">
        <f aca="false">IF(ROUND(AF$368*$D117,0)=ROUND(AF$368*$D116,0),CONCATENATE(ROUND(AF$368*$D117,0),(IF(AF118=CONCATENATE(ROUND(AF$368*$D117,0),"R"),"C","R"))),IF(ROUND(AF$368*$D117,0)=ROUND(AF$368*$D118,0),CONCATENATE(ROUND(AF$368*$D117,0),"L"),ROUND(AF$368*$D117,0)))</f>
        <v>38C</v>
      </c>
      <c r="AG117" s="197" t="str">
        <f aca="false">IF(ROUND(AG$368*$D117,0)=ROUND(AG$368*$D116,0),CONCATENATE(ROUND(AG$368*$D117,0),(IF(AG118=CONCATENATE(ROUND(AG$368*$D117,0),"R"),"C","R"))),IF(ROUND(AG$368*$D117,0)=ROUND(AG$368*$D118,0),CONCATENATE(ROUND(AG$368*$D117,0),"L"),ROUND(AG$368*$D117,0)))</f>
        <v>44R</v>
      </c>
      <c r="AH117" s="197" t="str">
        <f aca="false">IF(ROUND(AH$368*$D117,0)=ROUND(AH$368*$D116,0),CONCATENATE(ROUND(AH$368*$D117,0),(IF(AH118=CONCATENATE(ROUND(AH$368*$D117,0),"R"),"C","R"))),IF(ROUND(AH$368*$D117,0)=ROUND(AH$368*$D118,0),CONCATENATE(ROUND(AH$368*$D117,0),"L"),ROUND(AH$368*$D117,0)))</f>
        <v>48L</v>
      </c>
      <c r="AI117" s="198" t="str">
        <f aca="false">IF(ROUND(AI$368*$D117,0)=ROUND(AI$368*$D116,0),CONCATENATE(ROUND(AI$368*$D117,0),(IF(AI118=CONCATENATE(ROUND(AI$368*$D117,0),"R"),"C","R"))),IF(ROUND(AI$368*$D117,0)=ROUND(AI$368*$D118,0),CONCATENATE(ROUND(AI$368*$D117,0),"L"),ROUND(AI$368*$D117,0)))</f>
        <v>35R</v>
      </c>
      <c r="AJ117" s="198" t="str">
        <f aca="false">IF(ROUND(AJ$368*$D117,0)=ROUND(AJ$368*$D116,0),CONCATENATE(ROUND(AJ$368*$D117,0),(IF(AJ118=CONCATENATE(ROUND(AJ$368*$D117,0),"R"),"C","R"))),IF(ROUND(AJ$368*$D117,0)=ROUND(AJ$368*$D118,0),CONCATENATE(ROUND(AJ$368*$D117,0),"L"),ROUND(AJ$368*$D117,0)))</f>
        <v>41R</v>
      </c>
      <c r="AK117" s="198" t="str">
        <f aca="false">IF(ROUND(AK$368*$D117,0)=ROUND(AK$368*$D116,0),CONCATENATE(ROUND(AK$368*$D117,0),(IF(AK118=CONCATENATE(ROUND(AK$368*$D117,0),"R"),"C","R"))),IF(ROUND(AK$368*$D117,0)=ROUND(AK$368*$D118,0),CONCATENATE(ROUND(AK$368*$D117,0),"L"),ROUND(AK$368*$D117,0)))</f>
        <v>44R</v>
      </c>
    </row>
    <row r="118" customFormat="false" ht="13.5" hidden="false" customHeight="false" outlineLevel="0" collapsed="false">
      <c r="D118" s="199" t="n">
        <f aca="false">D117+0.2/72</f>
        <v>0.319444444444444</v>
      </c>
      <c r="E118" s="188" t="n">
        <f aca="false">IF(ROUND(E$368*$D118,0)=ROUND(E$368*$D117,0),CONCATENATE(ROUND(E$368*$D118,0),"R"),IF(ROUND(E$368*$D118,0)=ROUND(E$368*$D119,0),CONCATENATE(ROUND(E$368*$D118,0),"L"),ROUND(E$368*$D118,0)))</f>
        <v>119</v>
      </c>
      <c r="F118" s="188" t="n">
        <f aca="false">IF(ROUND(F$368*$D118,0)=ROUND(F$368*$D117,0),CONCATENATE(ROUND(F$368*$D118,0),"R"),IF(ROUND(F$368*$D118,0)=ROUND(F$368*$D119,0),CONCATENATE(ROUND(F$368*$D118,0),"L"),ROUND(F$368*$D118,0)))</f>
        <v>125</v>
      </c>
      <c r="G118" s="188" t="n">
        <f aca="false">IF(ROUND(G$368*$D118,0)=ROUND(G$368*$D117,0),CONCATENATE(ROUND(G$368*$D118,0),"R"),IF(ROUND(G$368*$D118,0)=ROUND(G$368*$D119,0),CONCATENATE(ROUND(G$368*$D118,0),"L"),ROUND(G$368*$D118,0)))</f>
        <v>128</v>
      </c>
      <c r="H118" s="189" t="n">
        <f aca="false">IF(ROUND(H$368*$D118,0)=ROUND(H$368*$D117,0),CONCATENATE(ROUND(H$368*$D118,0),"R"),IF(ROUND(H$368*$D118,0)=ROUND(H$368*$D119,0),CONCATENATE(ROUND(H$368*$D118,0),"L"),ROUND(H$368*$D118,0)))</f>
        <v>112</v>
      </c>
      <c r="I118" s="189" t="n">
        <f aca="false">IF(ROUND(I$368*$D118,0)=ROUND(I$368*$D117,0),CONCATENATE(ROUND(I$368*$D118,0),"R"),IF(ROUND(I$368*$D118,0)=ROUND(I$368*$D119,0),CONCATENATE(ROUND(I$368*$D118,0),"L"),ROUND(I$368*$D118,0)))</f>
        <v>119</v>
      </c>
      <c r="J118" s="189" t="n">
        <f aca="false">IF(ROUND(J$368*$D118,0)=ROUND(J$368*$D117,0),CONCATENATE(ROUND(J$368*$D118,0),"R"),IF(ROUND(J$368*$D118,0)=ROUND(J$368*$D119,0),CONCATENATE(ROUND(J$368*$D118,0),"L"),ROUND(J$368*$D118,0)))</f>
        <v>122</v>
      </c>
      <c r="K118" s="190" t="n">
        <f aca="false">IF(ROUND(K$368*$D118,0)=ROUND(K$368*$D117,0),CONCATENATE(ROUND(K$368*$D118,0),"R"),IF(ROUND(K$368*$D118,0)=ROUND(K$368*$D119,0),CONCATENATE(ROUND(K$368*$D118,0),"L"),ROUND(K$368*$D118,0)))</f>
        <v>106</v>
      </c>
      <c r="L118" s="190" t="n">
        <f aca="false">IF(ROUND(L$368*$D118,0)=ROUND(L$368*$D117,0),CONCATENATE(ROUND(L$368*$D118,0),"R"),IF(ROUND(L$368*$D118,0)=ROUND(L$368*$D119,0),CONCATENATE(ROUND(L$368*$D118,0),"L"),ROUND(L$368*$D118,0)))</f>
        <v>112</v>
      </c>
      <c r="M118" s="190" t="n">
        <f aca="false">IF(ROUND(M$368*$D118,0)=ROUND(M$368*$D117,0),CONCATENATE(ROUND(M$368*$D118,0),"R"),IF(ROUND(M$368*$D118,0)=ROUND(M$368*$D119,0),CONCATENATE(ROUND(M$368*$D118,0),"L"),ROUND(M$368*$D118,0)))</f>
        <v>116</v>
      </c>
      <c r="N118" s="191" t="str">
        <f aca="false">IF(ROUND(N$368*$D118,0)=ROUND(N$368*$D117,0),CONCATENATE(ROUND(N$368*$D118,0),(IF(N119=CONCATENATE(ROUND(N$368*$D118,0),"R"),"C","R"))),IF(ROUND(N$368*$D118,0)=ROUND(N$368*$D119,0),CONCATENATE(ROUND(N$368*$D118,0),"L"),ROUND(N$368*$D118,0)))</f>
        <v>57R</v>
      </c>
      <c r="O118" s="191" t="str">
        <f aca="false">IF(ROUND(O$368*$D118,0)=ROUND(O$368*$D117,0),CONCATENATE(ROUND(O$368*$D118,0),(IF(O119=CONCATENATE(ROUND(O$368*$D118,0),"R"),"C","R"))),IF(ROUND(O$368*$D118,0)=ROUND(O$368*$D119,0),CONCATENATE(ROUND(O$368*$D118,0),"L"),ROUND(O$368*$D118,0)))</f>
        <v>64L</v>
      </c>
      <c r="P118" s="191" t="n">
        <f aca="false">IF(ROUND(P$368*$D118,0)=ROUND(P$368*$D117,0),CONCATENATE(ROUND(P$368*$D118,0),(IF(P119=CONCATENATE(ROUND(P$368*$D118,0),"R"),"C","R"))),IF(ROUND(P$368*$D118,0)=ROUND(P$368*$D119,0),CONCATENATE(ROUND(P$368*$D118,0),"L"),ROUND(P$368*$D118,0)))</f>
        <v>67</v>
      </c>
      <c r="Q118" s="192" t="str">
        <f aca="false">IF(ROUND(Q$368*$D118,0)=ROUND(Q$368*$D117,0),CONCATENATE(ROUND(Q$368*$D118,0),(IF(Q119=CONCATENATE(ROUND(Q$368*$D118,0),"R"),"C","R"))),IF(ROUND(Q$368*$D118,0)=ROUND(Q$368*$D119,0),CONCATENATE(ROUND(Q$368*$D118,0),"L"),ROUND(Q$368*$D118,0)))</f>
        <v>54R</v>
      </c>
      <c r="R118" s="192" t="str">
        <f aca="false">IF(ROUND(R$368*$D118,0)=ROUND(R$368*$D117,0),CONCATENATE(ROUND(R$368*$D118,0),(IF(R119=CONCATENATE(ROUND(R$368*$D118,0),"R"),"C","R"))),IF(ROUND(R$368*$D118,0)=ROUND(R$368*$D119,0),CONCATENATE(ROUND(R$368*$D118,0),"L"),ROUND(R$368*$D118,0)))</f>
        <v>61L</v>
      </c>
      <c r="S118" s="192" t="str">
        <f aca="false">IF(ROUND(S$368*$D118,0)=ROUND(S$368*$D117,0),CONCATENATE(ROUND(S$368*$D118,0),(IF(S119=CONCATENATE(ROUND(S$368*$D118,0),"R"),"C","R"))),IF(ROUND(S$368*$D118,0)=ROUND(S$368*$D119,0),CONCATENATE(ROUND(S$368*$D118,0),"L"),ROUND(S$368*$D118,0)))</f>
        <v>64L</v>
      </c>
      <c r="T118" s="193" t="str">
        <f aca="false">IF(ROUND(T$368*$D118,0)=ROUND(T$368*$D117,0),CONCATENATE(ROUND(T$368*$D118,0),(IF(T119=CONCATENATE(ROUND(T$368*$D118,0),"R"),"C","R"))),IF(ROUND(T$368*$D118,0)=ROUND(T$368*$D119,0),CONCATENATE(ROUND(T$368*$D118,0),"L"),ROUND(T$368*$D118,0)))</f>
        <v>51R</v>
      </c>
      <c r="U118" s="193" t="str">
        <f aca="false">IF(ROUND(U$368*$D118,0)=ROUND(U$368*$D117,0),CONCATENATE(ROUND(U$368*$D118,0),(IF(U119=CONCATENATE(ROUND(U$368*$D118,0),"R"),"C","R"))),IF(ROUND(U$368*$D118,0)=ROUND(U$368*$D119,0),CONCATENATE(ROUND(U$368*$D118,0),"L"),ROUND(U$368*$D118,0)))</f>
        <v>57R</v>
      </c>
      <c r="V118" s="193" t="str">
        <f aca="false">IF(ROUND(V$368*$D118,0)=ROUND(V$368*$D117,0),CONCATENATE(ROUND(V$368*$D118,0),(IF(V119=CONCATENATE(ROUND(V$368*$D118,0),"R"),"C","R"))),IF(ROUND(V$368*$D118,0)=ROUND(V$368*$D119,0),CONCATENATE(ROUND(V$368*$D118,0),"L"),ROUND(V$368*$D118,0)))</f>
        <v>61L</v>
      </c>
      <c r="W118" s="194" t="str">
        <f aca="false">IF(ROUND(W$368*$D118,0)=ROUND(W$368*$D117,0),CONCATENATE(ROUND(W$368*$D118,0),(IF(W119=CONCATENATE(ROUND(W$368*$D118,0),"R"),"C","R"))),IF(ROUND(W$368*$D118,0)=ROUND(W$368*$D119,0),CONCATENATE(ROUND(W$368*$D118,0),"L"),ROUND(W$368*$D118,0)))</f>
        <v>48C</v>
      </c>
      <c r="X118" s="194" t="str">
        <f aca="false">IF(ROUND(X$368*$D118,0)=ROUND(X$368*$D117,0),CONCATENATE(ROUND(X$368*$D118,0),(IF(X119=CONCATENATE(ROUND(X$368*$D118,0),"R"),"C","R"))),IF(ROUND(X$368*$D118,0)=ROUND(X$368*$D119,0),CONCATENATE(ROUND(X$368*$D118,0),"L"),ROUND(X$368*$D118,0)))</f>
        <v>54R</v>
      </c>
      <c r="Y118" s="194" t="str">
        <f aca="false">IF(ROUND(Y$368*$D118,0)=ROUND(Y$368*$D117,0),CONCATENATE(ROUND(Y$368*$D118,0),(IF(Y119=CONCATENATE(ROUND(Y$368*$D118,0),"R"),"C","R"))),IF(ROUND(Y$368*$D118,0)=ROUND(Y$368*$D119,0),CONCATENATE(ROUND(Y$368*$D118,0),"L"),ROUND(Y$368*$D118,0)))</f>
        <v>57R</v>
      </c>
      <c r="Z118" s="195" t="str">
        <f aca="false">IF(ROUND(Z$368*$D118,0)=ROUND(Z$368*$D117,0),CONCATENATE(ROUND(Z$368*$D118,0),(IF(Z119=CONCATENATE(ROUND(Z$368*$D118,0),"R"),"C","R"))),IF(ROUND(Z$368*$D118,0)=ROUND(Z$368*$D119,0),CONCATENATE(ROUND(Z$368*$D118,0),"L"),ROUND(Z$368*$D118,0)))</f>
        <v>45L</v>
      </c>
      <c r="AA118" s="195" t="str">
        <f aca="false">IF(ROUND(AA$368*$D118,0)=ROUND(AA$368*$D117,0),CONCATENATE(ROUND(AA$368*$D118,0),(IF(AA119=CONCATENATE(ROUND(AA$368*$D118,0),"R"),"C","R"))),IF(ROUND(AA$368*$D118,0)=ROUND(AA$368*$D119,0),CONCATENATE(ROUND(AA$368*$D118,0),"L"),ROUND(AA$368*$D118,0)))</f>
        <v>51R</v>
      </c>
      <c r="AB118" s="195" t="str">
        <f aca="false">IF(ROUND(AB$368*$D118,0)=ROUND(AB$368*$D117,0),CONCATENATE(ROUND(AB$368*$D118,0),(IF(AB119=CONCATENATE(ROUND(AB$368*$D118,0),"R"),"C","R"))),IF(ROUND(AB$368*$D118,0)=ROUND(AB$368*$D119,0),CONCATENATE(ROUND(AB$368*$D118,0),"L"),ROUND(AB$368*$D118,0)))</f>
        <v>54R</v>
      </c>
      <c r="AC118" s="196" t="str">
        <f aca="false">IF(ROUND(AC$368*$D118,0)=ROUND(AC$368*$D117,0),CONCATENATE(ROUND(AC$368*$D118,0),(IF(AC119=CONCATENATE(ROUND(AC$368*$D118,0),"R"),"C","R"))),IF(ROUND(AC$368*$D118,0)=ROUND(AC$368*$D119,0),CONCATENATE(ROUND(AC$368*$D118,0),"L"),ROUND(AC$368*$D118,0)))</f>
        <v>42L</v>
      </c>
      <c r="AD118" s="196" t="str">
        <f aca="false">IF(ROUND(AD$368*$D118,0)=ROUND(AD$368*$D117,0),CONCATENATE(ROUND(AD$368*$D118,0),(IF(AD119=CONCATENATE(ROUND(AD$368*$D118,0),"R"),"C","R"))),IF(ROUND(AD$368*$D118,0)=ROUND(AD$368*$D119,0),CONCATENATE(ROUND(AD$368*$D118,0),"L"),ROUND(AD$368*$D118,0)))</f>
        <v>48C</v>
      </c>
      <c r="AE118" s="196" t="str">
        <f aca="false">IF(ROUND(AE$368*$D118,0)=ROUND(AE$368*$D117,0),CONCATENATE(ROUND(AE$368*$D118,0),(IF(AE119=CONCATENATE(ROUND(AE$368*$D118,0),"R"),"C","R"))),IF(ROUND(AE$368*$D118,0)=ROUND(AE$368*$D119,0),CONCATENATE(ROUND(AE$368*$D118,0),"L"),ROUND(AE$368*$D118,0)))</f>
        <v>51R</v>
      </c>
      <c r="AF118" s="197" t="str">
        <f aca="false">IF(ROUND(AF$368*$D118,0)=ROUND(AF$368*$D117,0),CONCATENATE(ROUND(AF$368*$D118,0),(IF(AF119=CONCATENATE(ROUND(AF$368*$D118,0),"R"),"C","R"))),IF(ROUND(AF$368*$D118,0)=ROUND(AF$368*$D119,0),CONCATENATE(ROUND(AF$368*$D118,0),"L"),ROUND(AF$368*$D118,0)))</f>
        <v>38R</v>
      </c>
      <c r="AG118" s="197" t="str">
        <f aca="false">IF(ROUND(AG$368*$D118,0)=ROUND(AG$368*$D117,0),CONCATENATE(ROUND(AG$368*$D118,0),(IF(AG119=CONCATENATE(ROUND(AG$368*$D118,0),"R"),"C","R"))),IF(ROUND(AG$368*$D118,0)=ROUND(AG$368*$D119,0),CONCATENATE(ROUND(AG$368*$D118,0),"L"),ROUND(AG$368*$D118,0)))</f>
        <v>45L</v>
      </c>
      <c r="AH118" s="197" t="str">
        <f aca="false">IF(ROUND(AH$368*$D118,0)=ROUND(AH$368*$D117,0),CONCATENATE(ROUND(AH$368*$D118,0),(IF(AH119=CONCATENATE(ROUND(AH$368*$D118,0),"R"),"C","R"))),IF(ROUND(AH$368*$D118,0)=ROUND(AH$368*$D119,0),CONCATENATE(ROUND(AH$368*$D118,0),"L"),ROUND(AH$368*$D118,0)))</f>
        <v>48C</v>
      </c>
      <c r="AI118" s="198" t="str">
        <f aca="false">IF(ROUND(AI$368*$D118,0)=ROUND(AI$368*$D117,0),CONCATENATE(ROUND(AI$368*$D118,0),(IF(AI119=CONCATENATE(ROUND(AI$368*$D118,0),"R"),"C","R"))),IF(ROUND(AI$368*$D118,0)=ROUND(AI$368*$D119,0),CONCATENATE(ROUND(AI$368*$D118,0),"L"),ROUND(AI$368*$D118,0)))</f>
        <v>35C</v>
      </c>
      <c r="AJ118" s="198" t="str">
        <f aca="false">IF(ROUND(AJ$368*$D118,0)=ROUND(AJ$368*$D117,0),CONCATENATE(ROUND(AJ$368*$D118,0),(IF(AJ119=CONCATENATE(ROUND(AJ$368*$D118,0),"R"),"C","R"))),IF(ROUND(AJ$368*$D118,0)=ROUND(AJ$368*$D119,0),CONCATENATE(ROUND(AJ$368*$D118,0),"L"),ROUND(AJ$368*$D118,0)))</f>
        <v>42L</v>
      </c>
      <c r="AK118" s="198" t="str">
        <f aca="false">IF(ROUND(AK$368*$D118,0)=ROUND(AK$368*$D117,0),CONCATENATE(ROUND(AK$368*$D118,0),(IF(AK119=CONCATENATE(ROUND(AK$368*$D118,0),"R"),"C","R"))),IF(ROUND(AK$368*$D118,0)=ROUND(AK$368*$D119,0),CONCATENATE(ROUND(AK$368*$D118,0),"L"),ROUND(AK$368*$D118,0)))</f>
        <v>45L</v>
      </c>
    </row>
    <row r="119" customFormat="false" ht="13.5" hidden="false" customHeight="false" outlineLevel="0" collapsed="false">
      <c r="D119" s="199" t="n">
        <f aca="false">D118+0.2/72</f>
        <v>0.322222222222222</v>
      </c>
      <c r="E119" s="188" t="n">
        <f aca="false">IF(ROUND(E$368*$D119,0)=ROUND(E$368*$D118,0),CONCATENATE(ROUND(E$368*$D119,0),"R"),IF(ROUND(E$368*$D119,0)=ROUND(E$368*$D120,0),CONCATENATE(ROUND(E$368*$D119,0),"L"),ROUND(E$368*$D119,0)))</f>
        <v>120</v>
      </c>
      <c r="F119" s="188" t="n">
        <f aca="false">IF(ROUND(F$368*$D119,0)=ROUND(F$368*$D118,0),CONCATENATE(ROUND(F$368*$D119,0),"R"),IF(ROUND(F$368*$D119,0)=ROUND(F$368*$D120,0),CONCATENATE(ROUND(F$368*$D119,0),"L"),ROUND(F$368*$D119,0)))</f>
        <v>126</v>
      </c>
      <c r="G119" s="188" t="n">
        <f aca="false">IF(ROUND(G$368*$D119,0)=ROUND(G$368*$D118,0),CONCATENATE(ROUND(G$368*$D119,0),"R"),IF(ROUND(G$368*$D119,0)=ROUND(G$368*$D120,0),CONCATENATE(ROUND(G$368*$D119,0),"L"),ROUND(G$368*$D119,0)))</f>
        <v>130</v>
      </c>
      <c r="H119" s="189" t="n">
        <f aca="false">IF(ROUND(H$368*$D119,0)=ROUND(H$368*$D118,0),CONCATENATE(ROUND(H$368*$D119,0),"R"),IF(ROUND(H$368*$D119,0)=ROUND(H$368*$D120,0),CONCATENATE(ROUND(H$368*$D119,0),"L"),ROUND(H$368*$D119,0)))</f>
        <v>113</v>
      </c>
      <c r="I119" s="189" t="n">
        <f aca="false">IF(ROUND(I$368*$D119,0)=ROUND(I$368*$D118,0),CONCATENATE(ROUND(I$368*$D119,0),"R"),IF(ROUND(I$368*$D119,0)=ROUND(I$368*$D120,0),CONCATENATE(ROUND(I$368*$D119,0),"L"),ROUND(I$368*$D119,0)))</f>
        <v>120</v>
      </c>
      <c r="J119" s="189" t="n">
        <f aca="false">IF(ROUND(J$368*$D119,0)=ROUND(J$368*$D118,0),CONCATENATE(ROUND(J$368*$D119,0),"R"),IF(ROUND(J$368*$D119,0)=ROUND(J$368*$D120,0),CONCATENATE(ROUND(J$368*$D119,0),"L"),ROUND(J$368*$D119,0)))</f>
        <v>123</v>
      </c>
      <c r="K119" s="190" t="n">
        <f aca="false">IF(ROUND(K$368*$D119,0)=ROUND(K$368*$D118,0),CONCATENATE(ROUND(K$368*$D119,0),"R"),IF(ROUND(K$368*$D119,0)=ROUND(K$368*$D120,0),CONCATENATE(ROUND(K$368*$D119,0),"L"),ROUND(K$368*$D119,0)))</f>
        <v>107</v>
      </c>
      <c r="L119" s="190" t="n">
        <f aca="false">IF(ROUND(L$368*$D119,0)=ROUND(L$368*$D118,0),CONCATENATE(ROUND(L$368*$D119,0),"R"),IF(ROUND(L$368*$D119,0)=ROUND(L$368*$D120,0),CONCATENATE(ROUND(L$368*$D119,0),"L"),ROUND(L$368*$D119,0)))</f>
        <v>113</v>
      </c>
      <c r="M119" s="190" t="n">
        <f aca="false">IF(ROUND(M$368*$D119,0)=ROUND(M$368*$D118,0),CONCATENATE(ROUND(M$368*$D119,0),"R"),IF(ROUND(M$368*$D119,0)=ROUND(M$368*$D120,0),CONCATENATE(ROUND(M$368*$D119,0),"L"),ROUND(M$368*$D119,0)))</f>
        <v>117</v>
      </c>
      <c r="N119" s="191" t="str">
        <f aca="false">IF(ROUND(N$368*$D119,0)=ROUND(N$368*$D118,0),CONCATENATE(ROUND(N$368*$D119,0),(IF(N120=CONCATENATE(ROUND(N$368*$D119,0),"R"),"C","R"))),IF(ROUND(N$368*$D119,0)=ROUND(N$368*$D120,0),CONCATENATE(ROUND(N$368*$D119,0),"L"),ROUND(N$368*$D119,0)))</f>
        <v>58L</v>
      </c>
      <c r="O119" s="191" t="str">
        <f aca="false">IF(ROUND(O$368*$D119,0)=ROUND(O$368*$D118,0),CONCATENATE(ROUND(O$368*$D119,0),(IF(O120=CONCATENATE(ROUND(O$368*$D119,0),"R"),"C","R"))),IF(ROUND(O$368*$D119,0)=ROUND(O$368*$D120,0),CONCATENATE(ROUND(O$368*$D119,0),"L"),ROUND(O$368*$D119,0)))</f>
        <v>64R</v>
      </c>
      <c r="P119" s="191" t="str">
        <f aca="false">IF(ROUND(P$368*$D119,0)=ROUND(P$368*$D118,0),CONCATENATE(ROUND(P$368*$D119,0),(IF(P120=CONCATENATE(ROUND(P$368*$D119,0),"R"),"C","R"))),IF(ROUND(P$368*$D119,0)=ROUND(P$368*$D120,0),CONCATENATE(ROUND(P$368*$D119,0),"L"),ROUND(P$368*$D119,0)))</f>
        <v>68L</v>
      </c>
      <c r="Q119" s="192" t="str">
        <f aca="false">IF(ROUND(Q$368*$D119,0)=ROUND(Q$368*$D118,0),CONCATENATE(ROUND(Q$368*$D119,0),(IF(Q120=CONCATENATE(ROUND(Q$368*$D119,0),"R"),"C","R"))),IF(ROUND(Q$368*$D119,0)=ROUND(Q$368*$D120,0),CONCATENATE(ROUND(Q$368*$D119,0),"L"),ROUND(Q$368*$D119,0)))</f>
        <v>55L</v>
      </c>
      <c r="R119" s="192" t="str">
        <f aca="false">IF(ROUND(R$368*$D119,0)=ROUND(R$368*$D118,0),CONCATENATE(ROUND(R$368*$D119,0),(IF(R120=CONCATENATE(ROUND(R$368*$D119,0),"R"),"C","R"))),IF(ROUND(R$368*$D119,0)=ROUND(R$368*$D120,0),CONCATENATE(ROUND(R$368*$D119,0),"L"),ROUND(R$368*$D119,0)))</f>
        <v>61R</v>
      </c>
      <c r="S119" s="192" t="str">
        <f aca="false">IF(ROUND(S$368*$D119,0)=ROUND(S$368*$D118,0),CONCATENATE(ROUND(S$368*$D119,0),(IF(S120=CONCATENATE(ROUND(S$368*$D119,0),"R"),"C","R"))),IF(ROUND(S$368*$D119,0)=ROUND(S$368*$D120,0),CONCATENATE(ROUND(S$368*$D119,0),"L"),ROUND(S$368*$D119,0)))</f>
        <v>64R</v>
      </c>
      <c r="T119" s="193" t="str">
        <f aca="false">IF(ROUND(T$368*$D119,0)=ROUND(T$368*$D118,0),CONCATENATE(ROUND(T$368*$D119,0),(IF(T120=CONCATENATE(ROUND(T$368*$D119,0),"R"),"C","R"))),IF(ROUND(T$368*$D119,0)=ROUND(T$368*$D120,0),CONCATENATE(ROUND(T$368*$D119,0),"L"),ROUND(T$368*$D119,0)))</f>
        <v>52L</v>
      </c>
      <c r="U119" s="193" t="str">
        <f aca="false">IF(ROUND(U$368*$D119,0)=ROUND(U$368*$D118,0),CONCATENATE(ROUND(U$368*$D119,0),(IF(U120=CONCATENATE(ROUND(U$368*$D119,0),"R"),"C","R"))),IF(ROUND(U$368*$D119,0)=ROUND(U$368*$D120,0),CONCATENATE(ROUND(U$368*$D119,0),"L"),ROUND(U$368*$D119,0)))</f>
        <v>58L</v>
      </c>
      <c r="V119" s="193" t="str">
        <f aca="false">IF(ROUND(V$368*$D119,0)=ROUND(V$368*$D118,0),CONCATENATE(ROUND(V$368*$D119,0),(IF(V120=CONCATENATE(ROUND(V$368*$D119,0),"R"),"C","R"))),IF(ROUND(V$368*$D119,0)=ROUND(V$368*$D120,0),CONCATENATE(ROUND(V$368*$D119,0),"L"),ROUND(V$368*$D119,0)))</f>
        <v>61R</v>
      </c>
      <c r="W119" s="194" t="str">
        <f aca="false">IF(ROUND(W$368*$D119,0)=ROUND(W$368*$D118,0),CONCATENATE(ROUND(W$368*$D119,0),(IF(W120=CONCATENATE(ROUND(W$368*$D119,0),"R"),"C","R"))),IF(ROUND(W$368*$D119,0)=ROUND(W$368*$D120,0),CONCATENATE(ROUND(W$368*$D119,0),"L"),ROUND(W$368*$D119,0)))</f>
        <v>48R</v>
      </c>
      <c r="X119" s="194" t="str">
        <f aca="false">IF(ROUND(X$368*$D119,0)=ROUND(X$368*$D118,0),CONCATENATE(ROUND(X$368*$D119,0),(IF(X120=CONCATENATE(ROUND(X$368*$D119,0),"R"),"C","R"))),IF(ROUND(X$368*$D119,0)=ROUND(X$368*$D120,0),CONCATENATE(ROUND(X$368*$D119,0),"L"),ROUND(X$368*$D119,0)))</f>
        <v>55L</v>
      </c>
      <c r="Y119" s="194" t="str">
        <f aca="false">IF(ROUND(Y$368*$D119,0)=ROUND(Y$368*$D118,0),CONCATENATE(ROUND(Y$368*$D119,0),(IF(Y120=CONCATENATE(ROUND(Y$368*$D119,0),"R"),"C","R"))),IF(ROUND(Y$368*$D119,0)=ROUND(Y$368*$D120,0),CONCATENATE(ROUND(Y$368*$D119,0),"L"),ROUND(Y$368*$D119,0)))</f>
        <v>58L</v>
      </c>
      <c r="Z119" s="195" t="str">
        <f aca="false">IF(ROUND(Z$368*$D119,0)=ROUND(Z$368*$D118,0),CONCATENATE(ROUND(Z$368*$D119,0),(IF(Z120=CONCATENATE(ROUND(Z$368*$D119,0),"R"),"C","R"))),IF(ROUND(Z$368*$D119,0)=ROUND(Z$368*$D120,0),CONCATENATE(ROUND(Z$368*$D119,0),"L"),ROUND(Z$368*$D119,0)))</f>
        <v>45R</v>
      </c>
      <c r="AA119" s="195" t="str">
        <f aca="false">IF(ROUND(AA$368*$D119,0)=ROUND(AA$368*$D118,0),CONCATENATE(ROUND(AA$368*$D119,0),(IF(AA120=CONCATENATE(ROUND(AA$368*$D119,0),"R"),"C","R"))),IF(ROUND(AA$368*$D119,0)=ROUND(AA$368*$D120,0),CONCATENATE(ROUND(AA$368*$D119,0),"L"),ROUND(AA$368*$D119,0)))</f>
        <v>52L</v>
      </c>
      <c r="AB119" s="195" t="str">
        <f aca="false">IF(ROUND(AB$368*$D119,0)=ROUND(AB$368*$D118,0),CONCATENATE(ROUND(AB$368*$D119,0),(IF(AB120=CONCATENATE(ROUND(AB$368*$D119,0),"R"),"C","R"))),IF(ROUND(AB$368*$D119,0)=ROUND(AB$368*$D120,0),CONCATENATE(ROUND(AB$368*$D119,0),"L"),ROUND(AB$368*$D119,0)))</f>
        <v>55L</v>
      </c>
      <c r="AC119" s="196" t="str">
        <f aca="false">IF(ROUND(AC$368*$D119,0)=ROUND(AC$368*$D118,0),CONCATENATE(ROUND(AC$368*$D119,0),(IF(AC120=CONCATENATE(ROUND(AC$368*$D119,0),"R"),"C","R"))),IF(ROUND(AC$368*$D119,0)=ROUND(AC$368*$D120,0),CONCATENATE(ROUND(AC$368*$D119,0),"L"),ROUND(AC$368*$D119,0)))</f>
        <v>42C</v>
      </c>
      <c r="AD119" s="196" t="str">
        <f aca="false">IF(ROUND(AD$368*$D119,0)=ROUND(AD$368*$D118,0),CONCATENATE(ROUND(AD$368*$D119,0),(IF(AD120=CONCATENATE(ROUND(AD$368*$D119,0),"R"),"C","R"))),IF(ROUND(AD$368*$D119,0)=ROUND(AD$368*$D120,0),CONCATENATE(ROUND(AD$368*$D119,0),"L"),ROUND(AD$368*$D119,0)))</f>
        <v>48R</v>
      </c>
      <c r="AE119" s="196" t="str">
        <f aca="false">IF(ROUND(AE$368*$D119,0)=ROUND(AE$368*$D118,0),CONCATENATE(ROUND(AE$368*$D119,0),(IF(AE120=CONCATENATE(ROUND(AE$368*$D119,0),"R"),"C","R"))),IF(ROUND(AE$368*$D119,0)=ROUND(AE$368*$D120,0),CONCATENATE(ROUND(AE$368*$D119,0),"L"),ROUND(AE$368*$D119,0)))</f>
        <v>52L</v>
      </c>
      <c r="AF119" s="197" t="str">
        <f aca="false">IF(ROUND(AF$368*$D119,0)=ROUND(AF$368*$D118,0),CONCATENATE(ROUND(AF$368*$D119,0),(IF(AF120=CONCATENATE(ROUND(AF$368*$D119,0),"R"),"C","R"))),IF(ROUND(AF$368*$D119,0)=ROUND(AF$368*$D120,0),CONCATENATE(ROUND(AF$368*$D119,0),"L"),ROUND(AF$368*$D119,0)))</f>
        <v>39L</v>
      </c>
      <c r="AG119" s="197" t="str">
        <f aca="false">IF(ROUND(AG$368*$D119,0)=ROUND(AG$368*$D118,0),CONCATENATE(ROUND(AG$368*$D119,0),(IF(AG120=CONCATENATE(ROUND(AG$368*$D119,0),"R"),"C","R"))),IF(ROUND(AG$368*$D119,0)=ROUND(AG$368*$D120,0),CONCATENATE(ROUND(AG$368*$D119,0),"L"),ROUND(AG$368*$D119,0)))</f>
        <v>45R</v>
      </c>
      <c r="AH119" s="197" t="str">
        <f aca="false">IF(ROUND(AH$368*$D119,0)=ROUND(AH$368*$D118,0),CONCATENATE(ROUND(AH$368*$D119,0),(IF(AH120=CONCATENATE(ROUND(AH$368*$D119,0),"R"),"C","R"))),IF(ROUND(AH$368*$D119,0)=ROUND(AH$368*$D120,0),CONCATENATE(ROUND(AH$368*$D119,0),"L"),ROUND(AH$368*$D119,0)))</f>
        <v>48R</v>
      </c>
      <c r="AI119" s="198" t="str">
        <f aca="false">IF(ROUND(AI$368*$D119,0)=ROUND(AI$368*$D118,0),CONCATENATE(ROUND(AI$368*$D119,0),(IF(AI120=CONCATENATE(ROUND(AI$368*$D119,0),"R"),"C","R"))),IF(ROUND(AI$368*$D119,0)=ROUND(AI$368*$D120,0),CONCATENATE(ROUND(AI$368*$D119,0),"L"),ROUND(AI$368*$D119,0)))</f>
        <v>35R</v>
      </c>
      <c r="AJ119" s="198" t="str">
        <f aca="false">IF(ROUND(AJ$368*$D119,0)=ROUND(AJ$368*$D118,0),CONCATENATE(ROUND(AJ$368*$D119,0),(IF(AJ120=CONCATENATE(ROUND(AJ$368*$D119,0),"R"),"C","R"))),IF(ROUND(AJ$368*$D119,0)=ROUND(AJ$368*$D120,0),CONCATENATE(ROUND(AJ$368*$D119,0),"L"),ROUND(AJ$368*$D119,0)))</f>
        <v>42C</v>
      </c>
      <c r="AK119" s="198" t="str">
        <f aca="false">IF(ROUND(AK$368*$D119,0)=ROUND(AK$368*$D118,0),CONCATENATE(ROUND(AK$368*$D119,0),(IF(AK120=CONCATENATE(ROUND(AK$368*$D119,0),"R"),"C","R"))),IF(ROUND(AK$368*$D119,0)=ROUND(AK$368*$D120,0),CONCATENATE(ROUND(AK$368*$D119,0),"L"),ROUND(AK$368*$D119,0)))</f>
        <v>45R</v>
      </c>
    </row>
    <row r="120" customFormat="false" ht="13.5" hidden="false" customHeight="false" outlineLevel="0" collapsed="false">
      <c r="D120" s="199" t="n">
        <f aca="false">D119+0.2/72</f>
        <v>0.324999999999999</v>
      </c>
      <c r="E120" s="188" t="n">
        <f aca="false">IF(ROUND(E$368*$D120,0)=ROUND(E$368*$D119,0),CONCATENATE(ROUND(E$368*$D120,0),"R"),IF(ROUND(E$368*$D120,0)=ROUND(E$368*$D121,0),CONCATENATE(ROUND(E$368*$D120,0),"L"),ROUND(E$368*$D120,0)))</f>
        <v>121</v>
      </c>
      <c r="F120" s="188" t="n">
        <f aca="false">IF(ROUND(F$368*$D120,0)=ROUND(F$368*$D119,0),CONCATENATE(ROUND(F$368*$D120,0),"R"),IF(ROUND(F$368*$D120,0)=ROUND(F$368*$D121,0),CONCATENATE(ROUND(F$368*$D120,0),"L"),ROUND(F$368*$D120,0)))</f>
        <v>127</v>
      </c>
      <c r="G120" s="188" t="n">
        <f aca="false">IF(ROUND(G$368*$D120,0)=ROUND(G$368*$D119,0),CONCATENATE(ROUND(G$368*$D120,0),"R"),IF(ROUND(G$368*$D120,0)=ROUND(G$368*$D121,0),CONCATENATE(ROUND(G$368*$D120,0),"L"),ROUND(G$368*$D120,0)))</f>
        <v>131</v>
      </c>
      <c r="H120" s="189" t="n">
        <f aca="false">IF(ROUND(H$368*$D120,0)=ROUND(H$368*$D119,0),CONCATENATE(ROUND(H$368*$D120,0),"R"),IF(ROUND(H$368*$D120,0)=ROUND(H$368*$D121,0),CONCATENATE(ROUND(H$368*$D120,0),"L"),ROUND(H$368*$D120,0)))</f>
        <v>114</v>
      </c>
      <c r="I120" s="189" t="n">
        <f aca="false">IF(ROUND(I$368*$D120,0)=ROUND(I$368*$D119,0),CONCATENATE(ROUND(I$368*$D120,0),"R"),IF(ROUND(I$368*$D120,0)=ROUND(I$368*$D121,0),CONCATENATE(ROUND(I$368*$D120,0),"L"),ROUND(I$368*$D120,0)))</f>
        <v>121</v>
      </c>
      <c r="J120" s="189" t="n">
        <f aca="false">IF(ROUND(J$368*$D120,0)=ROUND(J$368*$D119,0),CONCATENATE(ROUND(J$368*$D120,0),"R"),IF(ROUND(J$368*$D120,0)=ROUND(J$368*$D121,0),CONCATENATE(ROUND(J$368*$D120,0),"L"),ROUND(J$368*$D120,0)))</f>
        <v>124</v>
      </c>
      <c r="K120" s="190" t="n">
        <f aca="false">IF(ROUND(K$368*$D120,0)=ROUND(K$368*$D119,0),CONCATENATE(ROUND(K$368*$D120,0),"R"),IF(ROUND(K$368*$D120,0)=ROUND(K$368*$D121,0),CONCATENATE(ROUND(K$368*$D120,0),"L"),ROUND(K$368*$D120,0)))</f>
        <v>108</v>
      </c>
      <c r="L120" s="190" t="n">
        <f aca="false">IF(ROUND(L$368*$D120,0)=ROUND(L$368*$D119,0),CONCATENATE(ROUND(L$368*$D120,0),"R"),IF(ROUND(L$368*$D120,0)=ROUND(L$368*$D121,0),CONCATENATE(ROUND(L$368*$D120,0),"L"),ROUND(L$368*$D120,0)))</f>
        <v>114</v>
      </c>
      <c r="M120" s="190" t="n">
        <f aca="false">IF(ROUND(M$368*$D120,0)=ROUND(M$368*$D119,0),CONCATENATE(ROUND(M$368*$D120,0),"R"),IF(ROUND(M$368*$D120,0)=ROUND(M$368*$D121,0),CONCATENATE(ROUND(M$368*$D120,0),"L"),ROUND(M$368*$D120,0)))</f>
        <v>118</v>
      </c>
      <c r="N120" s="191" t="str">
        <f aca="false">IF(ROUND(N$368*$D120,0)=ROUND(N$368*$D119,0),CONCATENATE(ROUND(N$368*$D120,0),(IF(N121=CONCATENATE(ROUND(N$368*$D120,0),"R"),"C","R"))),IF(ROUND(N$368*$D120,0)=ROUND(N$368*$D121,0),CONCATENATE(ROUND(N$368*$D120,0),"L"),ROUND(N$368*$D120,0)))</f>
        <v>58R</v>
      </c>
      <c r="O120" s="191" t="n">
        <f aca="false">IF(ROUND(O$368*$D120,0)=ROUND(O$368*$D119,0),CONCATENATE(ROUND(O$368*$D120,0),(IF(O121=CONCATENATE(ROUND(O$368*$D120,0),"R"),"C","R"))),IF(ROUND(O$368*$D120,0)=ROUND(O$368*$D121,0),CONCATENATE(ROUND(O$368*$D120,0),"L"),ROUND(O$368*$D120,0)))</f>
        <v>65</v>
      </c>
      <c r="P120" s="191" t="str">
        <f aca="false">IF(ROUND(P$368*$D120,0)=ROUND(P$368*$D119,0),CONCATENATE(ROUND(P$368*$D120,0),(IF(P121=CONCATENATE(ROUND(P$368*$D120,0),"R"),"C","R"))),IF(ROUND(P$368*$D120,0)=ROUND(P$368*$D121,0),CONCATENATE(ROUND(P$368*$D120,0),"L"),ROUND(P$368*$D120,0)))</f>
        <v>68R</v>
      </c>
      <c r="Q120" s="192" t="str">
        <f aca="false">IF(ROUND(Q$368*$D120,0)=ROUND(Q$368*$D119,0),CONCATENATE(ROUND(Q$368*$D120,0),(IF(Q121=CONCATENATE(ROUND(Q$368*$D120,0),"R"),"C","R"))),IF(ROUND(Q$368*$D120,0)=ROUND(Q$368*$D121,0),CONCATENATE(ROUND(Q$368*$D120,0),"L"),ROUND(Q$368*$D120,0)))</f>
        <v>55R</v>
      </c>
      <c r="R120" s="192" t="str">
        <f aca="false">IF(ROUND(R$368*$D120,0)=ROUND(R$368*$D119,0),CONCATENATE(ROUND(R$368*$D120,0),(IF(R121=CONCATENATE(ROUND(R$368*$D120,0),"R"),"C","R"))),IF(ROUND(R$368*$D120,0)=ROUND(R$368*$D121,0),CONCATENATE(ROUND(R$368*$D120,0),"L"),ROUND(R$368*$D120,0)))</f>
        <v>62L</v>
      </c>
      <c r="S120" s="192" t="n">
        <f aca="false">IF(ROUND(S$368*$D120,0)=ROUND(S$368*$D119,0),CONCATENATE(ROUND(S$368*$D120,0),(IF(S121=CONCATENATE(ROUND(S$368*$D120,0),"R"),"C","R"))),IF(ROUND(S$368*$D120,0)=ROUND(S$368*$D121,0),CONCATENATE(ROUND(S$368*$D120,0),"L"),ROUND(S$368*$D120,0)))</f>
        <v>65</v>
      </c>
      <c r="T120" s="193" t="str">
        <f aca="false">IF(ROUND(T$368*$D120,0)=ROUND(T$368*$D119,0),CONCATENATE(ROUND(T$368*$D120,0),(IF(T121=CONCATENATE(ROUND(T$368*$D120,0),"R"),"C","R"))),IF(ROUND(T$368*$D120,0)=ROUND(T$368*$D121,0),CONCATENATE(ROUND(T$368*$D120,0),"L"),ROUND(T$368*$D120,0)))</f>
        <v>52C</v>
      </c>
      <c r="U120" s="193" t="str">
        <f aca="false">IF(ROUND(U$368*$D120,0)=ROUND(U$368*$D119,0),CONCATENATE(ROUND(U$368*$D120,0),(IF(U121=CONCATENATE(ROUND(U$368*$D120,0),"R"),"C","R"))),IF(ROUND(U$368*$D120,0)=ROUND(U$368*$D121,0),CONCATENATE(ROUND(U$368*$D120,0),"L"),ROUND(U$368*$D120,0)))</f>
        <v>58R</v>
      </c>
      <c r="V120" s="193" t="str">
        <f aca="false">IF(ROUND(V$368*$D120,0)=ROUND(V$368*$D119,0),CONCATENATE(ROUND(V$368*$D120,0),(IF(V121=CONCATENATE(ROUND(V$368*$D120,0),"R"),"C","R"))),IF(ROUND(V$368*$D120,0)=ROUND(V$368*$D121,0),CONCATENATE(ROUND(V$368*$D120,0),"L"),ROUND(V$368*$D120,0)))</f>
        <v>62L</v>
      </c>
      <c r="W120" s="194" t="str">
        <f aca="false">IF(ROUND(W$368*$D120,0)=ROUND(W$368*$D119,0),CONCATENATE(ROUND(W$368*$D120,0),(IF(W121=CONCATENATE(ROUND(W$368*$D120,0),"R"),"C","R"))),IF(ROUND(W$368*$D120,0)=ROUND(W$368*$D121,0),CONCATENATE(ROUND(W$368*$D120,0),"L"),ROUND(W$368*$D120,0)))</f>
        <v>49L</v>
      </c>
      <c r="X120" s="194" t="str">
        <f aca="false">IF(ROUND(X$368*$D120,0)=ROUND(X$368*$D119,0),CONCATENATE(ROUND(X$368*$D120,0),(IF(X121=CONCATENATE(ROUND(X$368*$D120,0),"R"),"C","R"))),IF(ROUND(X$368*$D120,0)=ROUND(X$368*$D121,0),CONCATENATE(ROUND(X$368*$D120,0),"L"),ROUND(X$368*$D120,0)))</f>
        <v>55R</v>
      </c>
      <c r="Y120" s="194" t="str">
        <f aca="false">IF(ROUND(Y$368*$D120,0)=ROUND(Y$368*$D119,0),CONCATENATE(ROUND(Y$368*$D120,0),(IF(Y121=CONCATENATE(ROUND(Y$368*$D120,0),"R"),"C","R"))),IF(ROUND(Y$368*$D120,0)=ROUND(Y$368*$D121,0),CONCATENATE(ROUND(Y$368*$D120,0),"L"),ROUND(Y$368*$D120,0)))</f>
        <v>58R</v>
      </c>
      <c r="Z120" s="195" t="str">
        <f aca="false">IF(ROUND(Z$368*$D120,0)=ROUND(Z$368*$D119,0),CONCATENATE(ROUND(Z$368*$D120,0),(IF(Z121=CONCATENATE(ROUND(Z$368*$D120,0),"R"),"C","R"))),IF(ROUND(Z$368*$D120,0)=ROUND(Z$368*$D121,0),CONCATENATE(ROUND(Z$368*$D120,0),"L"),ROUND(Z$368*$D120,0)))</f>
        <v>46L</v>
      </c>
      <c r="AA120" s="195" t="str">
        <f aca="false">IF(ROUND(AA$368*$D120,0)=ROUND(AA$368*$D119,0),CONCATENATE(ROUND(AA$368*$D120,0),(IF(AA121=CONCATENATE(ROUND(AA$368*$D120,0),"R"),"C","R"))),IF(ROUND(AA$368*$D120,0)=ROUND(AA$368*$D121,0),CONCATENATE(ROUND(AA$368*$D120,0),"L"),ROUND(AA$368*$D120,0)))</f>
        <v>52C</v>
      </c>
      <c r="AB120" s="195" t="str">
        <f aca="false">IF(ROUND(AB$368*$D120,0)=ROUND(AB$368*$D119,0),CONCATENATE(ROUND(AB$368*$D120,0),(IF(AB121=CONCATENATE(ROUND(AB$368*$D120,0),"R"),"C","R"))),IF(ROUND(AB$368*$D120,0)=ROUND(AB$368*$D121,0),CONCATENATE(ROUND(AB$368*$D120,0),"L"),ROUND(AB$368*$D120,0)))</f>
        <v>55R</v>
      </c>
      <c r="AC120" s="196" t="str">
        <f aca="false">IF(ROUND(AC$368*$D120,0)=ROUND(AC$368*$D119,0),CONCATENATE(ROUND(AC$368*$D120,0),(IF(AC121=CONCATENATE(ROUND(AC$368*$D120,0),"R"),"C","R"))),IF(ROUND(AC$368*$D120,0)=ROUND(AC$368*$D121,0),CONCATENATE(ROUND(AC$368*$D120,0),"L"),ROUND(AC$368*$D120,0)))</f>
        <v>42R</v>
      </c>
      <c r="AD120" s="196" t="str">
        <f aca="false">IF(ROUND(AD$368*$D120,0)=ROUND(AD$368*$D119,0),CONCATENATE(ROUND(AD$368*$D120,0),(IF(AD121=CONCATENATE(ROUND(AD$368*$D120,0),"R"),"C","R"))),IF(ROUND(AD$368*$D120,0)=ROUND(AD$368*$D121,0),CONCATENATE(ROUND(AD$368*$D120,0),"L"),ROUND(AD$368*$D120,0)))</f>
        <v>49L</v>
      </c>
      <c r="AE120" s="196" t="str">
        <f aca="false">IF(ROUND(AE$368*$D120,0)=ROUND(AE$368*$D119,0),CONCATENATE(ROUND(AE$368*$D120,0),(IF(AE121=CONCATENATE(ROUND(AE$368*$D120,0),"R"),"C","R"))),IF(ROUND(AE$368*$D120,0)=ROUND(AE$368*$D121,0),CONCATENATE(ROUND(AE$368*$D120,0),"L"),ROUND(AE$368*$D120,0)))</f>
        <v>52C</v>
      </c>
      <c r="AF120" s="197" t="str">
        <f aca="false">IF(ROUND(AF$368*$D120,0)=ROUND(AF$368*$D119,0),CONCATENATE(ROUND(AF$368*$D120,0),(IF(AF121=CONCATENATE(ROUND(AF$368*$D120,0),"R"),"C","R"))),IF(ROUND(AF$368*$D120,0)=ROUND(AF$368*$D121,0),CONCATENATE(ROUND(AF$368*$D120,0),"L"),ROUND(AF$368*$D120,0)))</f>
        <v>39C</v>
      </c>
      <c r="AG120" s="197" t="str">
        <f aca="false">IF(ROUND(AG$368*$D120,0)=ROUND(AG$368*$D119,0),CONCATENATE(ROUND(AG$368*$D120,0),(IF(AG121=CONCATENATE(ROUND(AG$368*$D120,0),"R"),"C","R"))),IF(ROUND(AG$368*$D120,0)=ROUND(AG$368*$D121,0),CONCATENATE(ROUND(AG$368*$D120,0),"L"),ROUND(AG$368*$D120,0)))</f>
        <v>46L</v>
      </c>
      <c r="AH120" s="197" t="str">
        <f aca="false">IF(ROUND(AH$368*$D120,0)=ROUND(AH$368*$D119,0),CONCATENATE(ROUND(AH$368*$D120,0),(IF(AH121=CONCATENATE(ROUND(AH$368*$D120,0),"R"),"C","R"))),IF(ROUND(AH$368*$D120,0)=ROUND(AH$368*$D121,0),CONCATENATE(ROUND(AH$368*$D120,0),"L"),ROUND(AH$368*$D120,0)))</f>
        <v>49L</v>
      </c>
      <c r="AI120" s="198" t="str">
        <f aca="false">IF(ROUND(AI$368*$D120,0)=ROUND(AI$368*$D119,0),CONCATENATE(ROUND(AI$368*$D120,0),(IF(AI121=CONCATENATE(ROUND(AI$368*$D120,0),"R"),"C","R"))),IF(ROUND(AI$368*$D120,0)=ROUND(AI$368*$D121,0),CONCATENATE(ROUND(AI$368*$D120,0),"L"),ROUND(AI$368*$D120,0)))</f>
        <v>36L</v>
      </c>
      <c r="AJ120" s="198" t="str">
        <f aca="false">IF(ROUND(AJ$368*$D120,0)=ROUND(AJ$368*$D119,0),CONCATENATE(ROUND(AJ$368*$D120,0),(IF(AJ121=CONCATENATE(ROUND(AJ$368*$D120,0),"R"),"C","R"))),IF(ROUND(AJ$368*$D120,0)=ROUND(AJ$368*$D121,0),CONCATENATE(ROUND(AJ$368*$D120,0),"L"),ROUND(AJ$368*$D120,0)))</f>
        <v>42R</v>
      </c>
      <c r="AK120" s="198" t="str">
        <f aca="false">IF(ROUND(AK$368*$D120,0)=ROUND(AK$368*$D119,0),CONCATENATE(ROUND(AK$368*$D120,0),(IF(AK121=CONCATENATE(ROUND(AK$368*$D120,0),"R"),"C","R"))),IF(ROUND(AK$368*$D120,0)=ROUND(AK$368*$D121,0),CONCATENATE(ROUND(AK$368*$D120,0),"L"),ROUND(AK$368*$D120,0)))</f>
        <v>46L</v>
      </c>
    </row>
    <row r="121" customFormat="false" ht="13.5" hidden="false" customHeight="false" outlineLevel="0" collapsed="false">
      <c r="D121" s="199" t="n">
        <f aca="false">D120+0.2/72</f>
        <v>0.327777777777777</v>
      </c>
      <c r="E121" s="188" t="n">
        <f aca="false">IF(ROUND(E$368*$D121,0)=ROUND(E$368*$D120,0),CONCATENATE(ROUND(E$368*$D121,0),"R"),IF(ROUND(E$368*$D121,0)=ROUND(E$368*$D122,0),CONCATENATE(ROUND(E$368*$D121,0),"L"),ROUND(E$368*$D121,0)))</f>
        <v>122</v>
      </c>
      <c r="F121" s="188" t="n">
        <f aca="false">IF(ROUND(F$368*$D121,0)=ROUND(F$368*$D120,0),CONCATENATE(ROUND(F$368*$D121,0),"R"),IF(ROUND(F$368*$D121,0)=ROUND(F$368*$D122,0),CONCATENATE(ROUND(F$368*$D121,0),"L"),ROUND(F$368*$D121,0)))</f>
        <v>128</v>
      </c>
      <c r="G121" s="188" t="n">
        <f aca="false">IF(ROUND(G$368*$D121,0)=ROUND(G$368*$D120,0),CONCATENATE(ROUND(G$368*$D121,0),"R"),IF(ROUND(G$368*$D121,0)=ROUND(G$368*$D122,0),CONCATENATE(ROUND(G$368*$D121,0),"L"),ROUND(G$368*$D121,0)))</f>
        <v>132</v>
      </c>
      <c r="H121" s="189" t="n">
        <f aca="false">IF(ROUND(H$368*$D121,0)=ROUND(H$368*$D120,0),CONCATENATE(ROUND(H$368*$D121,0),"R"),IF(ROUND(H$368*$D121,0)=ROUND(H$368*$D122,0),CONCATENATE(ROUND(H$368*$D121,0),"L"),ROUND(H$368*$D121,0)))</f>
        <v>115</v>
      </c>
      <c r="I121" s="189" t="n">
        <f aca="false">IF(ROUND(I$368*$D121,0)=ROUND(I$368*$D120,0),CONCATENATE(ROUND(I$368*$D121,0),"R"),IF(ROUND(I$368*$D121,0)=ROUND(I$368*$D122,0),CONCATENATE(ROUND(I$368*$D121,0),"L"),ROUND(I$368*$D121,0)))</f>
        <v>122</v>
      </c>
      <c r="J121" s="189" t="n">
        <f aca="false">IF(ROUND(J$368*$D121,0)=ROUND(J$368*$D120,0),CONCATENATE(ROUND(J$368*$D121,0),"R"),IF(ROUND(J$368*$D121,0)=ROUND(J$368*$D122,0),CONCATENATE(ROUND(J$368*$D121,0),"L"),ROUND(J$368*$D121,0)))</f>
        <v>125</v>
      </c>
      <c r="K121" s="190" t="n">
        <f aca="false">IF(ROUND(K$368*$D121,0)=ROUND(K$368*$D120,0),CONCATENATE(ROUND(K$368*$D121,0),"R"),IF(ROUND(K$368*$D121,0)=ROUND(K$368*$D122,0),CONCATENATE(ROUND(K$368*$D121,0),"L"),ROUND(K$368*$D121,0)))</f>
        <v>109</v>
      </c>
      <c r="L121" s="190" t="n">
        <f aca="false">IF(ROUND(L$368*$D121,0)=ROUND(L$368*$D120,0),CONCATENATE(ROUND(L$368*$D121,0),"R"),IF(ROUND(L$368*$D121,0)=ROUND(L$368*$D122,0),CONCATENATE(ROUND(L$368*$D121,0),"L"),ROUND(L$368*$D121,0)))</f>
        <v>115</v>
      </c>
      <c r="M121" s="190" t="n">
        <f aca="false">IF(ROUND(M$368*$D121,0)=ROUND(M$368*$D120,0),CONCATENATE(ROUND(M$368*$D121,0),"R"),IF(ROUND(M$368*$D121,0)=ROUND(M$368*$D122,0),CONCATENATE(ROUND(M$368*$D121,0),"L"),ROUND(M$368*$D121,0)))</f>
        <v>119</v>
      </c>
      <c r="N121" s="191" t="str">
        <f aca="false">IF(ROUND(N$368*$D121,0)=ROUND(N$368*$D120,0),CONCATENATE(ROUND(N$368*$D121,0),(IF(N122=CONCATENATE(ROUND(N$368*$D121,0),"R"),"C","R"))),IF(ROUND(N$368*$D121,0)=ROUND(N$368*$D122,0),CONCATENATE(ROUND(N$368*$D121,0),"L"),ROUND(N$368*$D121,0)))</f>
        <v>59L</v>
      </c>
      <c r="O121" s="191" t="str">
        <f aca="false">IF(ROUND(O$368*$D121,0)=ROUND(O$368*$D120,0),CONCATENATE(ROUND(O$368*$D121,0),(IF(O122=CONCATENATE(ROUND(O$368*$D121,0),"R"),"C","R"))),IF(ROUND(O$368*$D121,0)=ROUND(O$368*$D122,0),CONCATENATE(ROUND(O$368*$D121,0),"L"),ROUND(O$368*$D121,0)))</f>
        <v>66L</v>
      </c>
      <c r="P121" s="191" t="str">
        <f aca="false">IF(ROUND(P$368*$D121,0)=ROUND(P$368*$D120,0),CONCATENATE(ROUND(P$368*$D121,0),(IF(P122=CONCATENATE(ROUND(P$368*$D121,0),"R"),"C","R"))),IF(ROUND(P$368*$D121,0)=ROUND(P$368*$D122,0),CONCATENATE(ROUND(P$368*$D121,0),"L"),ROUND(P$368*$D121,0)))</f>
        <v>69L</v>
      </c>
      <c r="Q121" s="192" t="str">
        <f aca="false">IF(ROUND(Q$368*$D121,0)=ROUND(Q$368*$D120,0),CONCATENATE(ROUND(Q$368*$D121,0),(IF(Q122=CONCATENATE(ROUND(Q$368*$D121,0),"R"),"C","R"))),IF(ROUND(Q$368*$D121,0)=ROUND(Q$368*$D122,0),CONCATENATE(ROUND(Q$368*$D121,0),"L"),ROUND(Q$368*$D121,0)))</f>
        <v>56L</v>
      </c>
      <c r="R121" s="192" t="str">
        <f aca="false">IF(ROUND(R$368*$D121,0)=ROUND(R$368*$D120,0),CONCATENATE(ROUND(R$368*$D121,0),(IF(R122=CONCATENATE(ROUND(R$368*$D121,0),"R"),"C","R"))),IF(ROUND(R$368*$D121,0)=ROUND(R$368*$D122,0),CONCATENATE(ROUND(R$368*$D121,0),"L"),ROUND(R$368*$D121,0)))</f>
        <v>62R</v>
      </c>
      <c r="S121" s="192" t="str">
        <f aca="false">IF(ROUND(S$368*$D121,0)=ROUND(S$368*$D120,0),CONCATENATE(ROUND(S$368*$D121,0),(IF(S122=CONCATENATE(ROUND(S$368*$D121,0),"R"),"C","R"))),IF(ROUND(S$368*$D121,0)=ROUND(S$368*$D122,0),CONCATENATE(ROUND(S$368*$D121,0),"L"),ROUND(S$368*$D121,0)))</f>
        <v>66L</v>
      </c>
      <c r="T121" s="193" t="str">
        <f aca="false">IF(ROUND(T$368*$D121,0)=ROUND(T$368*$D120,0),CONCATENATE(ROUND(T$368*$D121,0),(IF(T122=CONCATENATE(ROUND(T$368*$D121,0),"R"),"C","R"))),IF(ROUND(T$368*$D121,0)=ROUND(T$368*$D122,0),CONCATENATE(ROUND(T$368*$D121,0),"L"),ROUND(T$368*$D121,0)))</f>
        <v>52R</v>
      </c>
      <c r="U121" s="193" t="str">
        <f aca="false">IF(ROUND(U$368*$D121,0)=ROUND(U$368*$D120,0),CONCATENATE(ROUND(U$368*$D121,0),(IF(U122=CONCATENATE(ROUND(U$368*$D121,0),"R"),"C","R"))),IF(ROUND(U$368*$D121,0)=ROUND(U$368*$D122,0),CONCATENATE(ROUND(U$368*$D121,0),"L"),ROUND(U$368*$D121,0)))</f>
        <v>59L</v>
      </c>
      <c r="V121" s="193" t="str">
        <f aca="false">IF(ROUND(V$368*$D121,0)=ROUND(V$368*$D120,0),CONCATENATE(ROUND(V$368*$D121,0),(IF(V122=CONCATENATE(ROUND(V$368*$D121,0),"R"),"C","R"))),IF(ROUND(V$368*$D121,0)=ROUND(V$368*$D122,0),CONCATENATE(ROUND(V$368*$D121,0),"L"),ROUND(V$368*$D121,0)))</f>
        <v>62R</v>
      </c>
      <c r="W121" s="194" t="str">
        <f aca="false">IF(ROUND(W$368*$D121,0)=ROUND(W$368*$D120,0),CONCATENATE(ROUND(W$368*$D121,0),(IF(W122=CONCATENATE(ROUND(W$368*$D121,0),"R"),"C","R"))),IF(ROUND(W$368*$D121,0)=ROUND(W$368*$D122,0),CONCATENATE(ROUND(W$368*$D121,0),"L"),ROUND(W$368*$D121,0)))</f>
        <v>49R</v>
      </c>
      <c r="X121" s="194" t="str">
        <f aca="false">IF(ROUND(X$368*$D121,0)=ROUND(X$368*$D120,0),CONCATENATE(ROUND(X$368*$D121,0),(IF(X122=CONCATENATE(ROUND(X$368*$D121,0),"R"),"C","R"))),IF(ROUND(X$368*$D121,0)=ROUND(X$368*$D122,0),CONCATENATE(ROUND(X$368*$D121,0),"L"),ROUND(X$368*$D121,0)))</f>
        <v>56L</v>
      </c>
      <c r="Y121" s="194" t="str">
        <f aca="false">IF(ROUND(Y$368*$D121,0)=ROUND(Y$368*$D120,0),CONCATENATE(ROUND(Y$368*$D121,0),(IF(Y122=CONCATENATE(ROUND(Y$368*$D121,0),"R"),"C","R"))),IF(ROUND(Y$368*$D121,0)=ROUND(Y$368*$D122,0),CONCATENATE(ROUND(Y$368*$D121,0),"L"),ROUND(Y$368*$D121,0)))</f>
        <v>59L</v>
      </c>
      <c r="Z121" s="195" t="str">
        <f aca="false">IF(ROUND(Z$368*$D121,0)=ROUND(Z$368*$D120,0),CONCATENATE(ROUND(Z$368*$D121,0),(IF(Z122=CONCATENATE(ROUND(Z$368*$D121,0),"R"),"C","R"))),IF(ROUND(Z$368*$D121,0)=ROUND(Z$368*$D122,0),CONCATENATE(ROUND(Z$368*$D121,0),"L"),ROUND(Z$368*$D121,0)))</f>
        <v>46C</v>
      </c>
      <c r="AA121" s="195" t="str">
        <f aca="false">IF(ROUND(AA$368*$D121,0)=ROUND(AA$368*$D120,0),CONCATENATE(ROUND(AA$368*$D121,0),(IF(AA122=CONCATENATE(ROUND(AA$368*$D121,0),"R"),"C","R"))),IF(ROUND(AA$368*$D121,0)=ROUND(AA$368*$D122,0),CONCATENATE(ROUND(AA$368*$D121,0),"L"),ROUND(AA$368*$D121,0)))</f>
        <v>52R</v>
      </c>
      <c r="AB121" s="195" t="str">
        <f aca="false">IF(ROUND(AB$368*$D121,0)=ROUND(AB$368*$D120,0),CONCATENATE(ROUND(AB$368*$D121,0),(IF(AB122=CONCATENATE(ROUND(AB$368*$D121,0),"R"),"C","R"))),IF(ROUND(AB$368*$D121,0)=ROUND(AB$368*$D122,0),CONCATENATE(ROUND(AB$368*$D121,0),"L"),ROUND(AB$368*$D121,0)))</f>
        <v>56L</v>
      </c>
      <c r="AC121" s="196" t="str">
        <f aca="false">IF(ROUND(AC$368*$D121,0)=ROUND(AC$368*$D120,0),CONCATENATE(ROUND(AC$368*$D121,0),(IF(AC122=CONCATENATE(ROUND(AC$368*$D121,0),"R"),"C","R"))),IF(ROUND(AC$368*$D121,0)=ROUND(AC$368*$D122,0),CONCATENATE(ROUND(AC$368*$D121,0),"L"),ROUND(AC$368*$D121,0)))</f>
        <v>43L</v>
      </c>
      <c r="AD121" s="196" t="str">
        <f aca="false">IF(ROUND(AD$368*$D121,0)=ROUND(AD$368*$D120,0),CONCATENATE(ROUND(AD$368*$D121,0),(IF(AD122=CONCATENATE(ROUND(AD$368*$D121,0),"R"),"C","R"))),IF(ROUND(AD$368*$D121,0)=ROUND(AD$368*$D122,0),CONCATENATE(ROUND(AD$368*$D121,0),"L"),ROUND(AD$368*$D121,0)))</f>
        <v>49R</v>
      </c>
      <c r="AE121" s="196" t="str">
        <f aca="false">IF(ROUND(AE$368*$D121,0)=ROUND(AE$368*$D120,0),CONCATENATE(ROUND(AE$368*$D121,0),(IF(AE122=CONCATENATE(ROUND(AE$368*$D121,0),"R"),"C","R"))),IF(ROUND(AE$368*$D121,0)=ROUND(AE$368*$D122,0),CONCATENATE(ROUND(AE$368*$D121,0),"L"),ROUND(AE$368*$D121,0)))</f>
        <v>52R</v>
      </c>
      <c r="AF121" s="197" t="str">
        <f aca="false">IF(ROUND(AF$368*$D121,0)=ROUND(AF$368*$D120,0),CONCATENATE(ROUND(AF$368*$D121,0),(IF(AF122=CONCATENATE(ROUND(AF$368*$D121,0),"R"),"C","R"))),IF(ROUND(AF$368*$D121,0)=ROUND(AF$368*$D122,0),CONCATENATE(ROUND(AF$368*$D121,0),"L"),ROUND(AF$368*$D121,0)))</f>
        <v>39R</v>
      </c>
      <c r="AG121" s="197" t="str">
        <f aca="false">IF(ROUND(AG$368*$D121,0)=ROUND(AG$368*$D120,0),CONCATENATE(ROUND(AG$368*$D121,0),(IF(AG122=CONCATENATE(ROUND(AG$368*$D121,0),"R"),"C","R"))),IF(ROUND(AG$368*$D121,0)=ROUND(AG$368*$D122,0),CONCATENATE(ROUND(AG$368*$D121,0),"L"),ROUND(AG$368*$D121,0)))</f>
        <v>46C</v>
      </c>
      <c r="AH121" s="197" t="str">
        <f aca="false">IF(ROUND(AH$368*$D121,0)=ROUND(AH$368*$D120,0),CONCATENATE(ROUND(AH$368*$D121,0),(IF(AH122=CONCATENATE(ROUND(AH$368*$D121,0),"R"),"C","R"))),IF(ROUND(AH$368*$D121,0)=ROUND(AH$368*$D122,0),CONCATENATE(ROUND(AH$368*$D121,0),"L"),ROUND(AH$368*$D121,0)))</f>
        <v>49R</v>
      </c>
      <c r="AI121" s="198" t="str">
        <f aca="false">IF(ROUND(AI$368*$D121,0)=ROUND(AI$368*$D120,0),CONCATENATE(ROUND(AI$368*$D121,0),(IF(AI122=CONCATENATE(ROUND(AI$368*$D121,0),"R"),"C","R"))),IF(ROUND(AI$368*$D121,0)=ROUND(AI$368*$D122,0),CONCATENATE(ROUND(AI$368*$D121,0),"L"),ROUND(AI$368*$D121,0)))</f>
        <v>36C</v>
      </c>
      <c r="AJ121" s="198" t="str">
        <f aca="false">IF(ROUND(AJ$368*$D121,0)=ROUND(AJ$368*$D120,0),CONCATENATE(ROUND(AJ$368*$D121,0),(IF(AJ122=CONCATENATE(ROUND(AJ$368*$D121,0),"R"),"C","R"))),IF(ROUND(AJ$368*$D121,0)=ROUND(AJ$368*$D122,0),CONCATENATE(ROUND(AJ$368*$D121,0),"L"),ROUND(AJ$368*$D121,0)))</f>
        <v>43L</v>
      </c>
      <c r="AK121" s="198" t="str">
        <f aca="false">IF(ROUND(AK$368*$D121,0)=ROUND(AK$368*$D120,0),CONCATENATE(ROUND(AK$368*$D121,0),(IF(AK122=CONCATENATE(ROUND(AK$368*$D121,0),"R"),"C","R"))),IF(ROUND(AK$368*$D121,0)=ROUND(AK$368*$D122,0),CONCATENATE(ROUND(AK$368*$D121,0),"L"),ROUND(AK$368*$D121,0)))</f>
        <v>46C</v>
      </c>
    </row>
    <row r="122" customFormat="false" ht="13.5" hidden="false" customHeight="false" outlineLevel="0" collapsed="false">
      <c r="D122" s="199" t="n">
        <f aca="false">D121+0.2/72</f>
        <v>0.330555555555555</v>
      </c>
      <c r="E122" s="188" t="n">
        <f aca="false">IF(ROUND(E$368*$D122,0)=ROUND(E$368*$D121,0),CONCATENATE(ROUND(E$368*$D122,0),"R"),IF(ROUND(E$368*$D122,0)=ROUND(E$368*$D123,0),CONCATENATE(ROUND(E$368*$D122,0),"L"),ROUND(E$368*$D122,0)))</f>
        <v>123</v>
      </c>
      <c r="F122" s="188" t="n">
        <f aca="false">IF(ROUND(F$368*$D122,0)=ROUND(F$368*$D121,0),CONCATENATE(ROUND(F$368*$D122,0),"R"),IF(ROUND(F$368*$D122,0)=ROUND(F$368*$D123,0),CONCATENATE(ROUND(F$368*$D122,0),"L"),ROUND(F$368*$D122,0)))</f>
        <v>130</v>
      </c>
      <c r="G122" s="188" t="n">
        <f aca="false">IF(ROUND(G$368*$D122,0)=ROUND(G$368*$D121,0),CONCATENATE(ROUND(G$368*$D122,0),"R"),IF(ROUND(G$368*$D122,0)=ROUND(G$368*$D123,0),CONCATENATE(ROUND(G$368*$D122,0),"L"),ROUND(G$368*$D122,0)))</f>
        <v>133</v>
      </c>
      <c r="H122" s="189" t="n">
        <f aca="false">IF(ROUND(H$368*$D122,0)=ROUND(H$368*$D121,0),CONCATENATE(ROUND(H$368*$D122,0),"R"),IF(ROUND(H$368*$D122,0)=ROUND(H$368*$D123,0),CONCATENATE(ROUND(H$368*$D122,0),"L"),ROUND(H$368*$D122,0)))</f>
        <v>116</v>
      </c>
      <c r="I122" s="189" t="n">
        <f aca="false">IF(ROUND(I$368*$D122,0)=ROUND(I$368*$D121,0),CONCATENATE(ROUND(I$368*$D122,0),"R"),IF(ROUND(I$368*$D122,0)=ROUND(I$368*$D123,0),CONCATENATE(ROUND(I$368*$D122,0),"L"),ROUND(I$368*$D122,0)))</f>
        <v>123</v>
      </c>
      <c r="J122" s="189" t="n">
        <f aca="false">IF(ROUND(J$368*$D122,0)=ROUND(J$368*$D121,0),CONCATENATE(ROUND(J$368*$D122,0),"R"),IF(ROUND(J$368*$D122,0)=ROUND(J$368*$D123,0),CONCATENATE(ROUND(J$368*$D122,0),"L"),ROUND(J$368*$D122,0)))</f>
        <v>126</v>
      </c>
      <c r="K122" s="190" t="n">
        <f aca="false">IF(ROUND(K$368*$D122,0)=ROUND(K$368*$D121,0),CONCATENATE(ROUND(K$368*$D122,0),"R"),IF(ROUND(K$368*$D122,0)=ROUND(K$368*$D123,0),CONCATENATE(ROUND(K$368*$D122,0),"L"),ROUND(K$368*$D122,0)))</f>
        <v>110</v>
      </c>
      <c r="L122" s="190" t="n">
        <f aca="false">IF(ROUND(L$368*$D122,0)=ROUND(L$368*$D121,0),CONCATENATE(ROUND(L$368*$D122,0),"R"),IF(ROUND(L$368*$D122,0)=ROUND(L$368*$D123,0),CONCATENATE(ROUND(L$368*$D122,0),"L"),ROUND(L$368*$D122,0)))</f>
        <v>116</v>
      </c>
      <c r="M122" s="190" t="n">
        <f aca="false">IF(ROUND(M$368*$D122,0)=ROUND(M$368*$D121,0),CONCATENATE(ROUND(M$368*$D122,0),"R"),IF(ROUND(M$368*$D122,0)=ROUND(M$368*$D123,0),CONCATENATE(ROUND(M$368*$D122,0),"L"),ROUND(M$368*$D122,0)))</f>
        <v>120</v>
      </c>
      <c r="N122" s="191" t="str">
        <f aca="false">IF(ROUND(N$368*$D122,0)=ROUND(N$368*$D121,0),CONCATENATE(ROUND(N$368*$D122,0),(IF(N123=CONCATENATE(ROUND(N$368*$D122,0),"R"),"C","R"))),IF(ROUND(N$368*$D122,0)=ROUND(N$368*$D123,0),CONCATENATE(ROUND(N$368*$D122,0),"L"),ROUND(N$368*$D122,0)))</f>
        <v>59R</v>
      </c>
      <c r="O122" s="191" t="str">
        <f aca="false">IF(ROUND(O$368*$D122,0)=ROUND(O$368*$D121,0),CONCATENATE(ROUND(O$368*$D122,0),(IF(O123=CONCATENATE(ROUND(O$368*$D122,0),"R"),"C","R"))),IF(ROUND(O$368*$D122,0)=ROUND(O$368*$D123,0),CONCATENATE(ROUND(O$368*$D122,0),"L"),ROUND(O$368*$D122,0)))</f>
        <v>66R</v>
      </c>
      <c r="P122" s="191" t="str">
        <f aca="false">IF(ROUND(P$368*$D122,0)=ROUND(P$368*$D121,0),CONCATENATE(ROUND(P$368*$D122,0),(IF(P123=CONCATENATE(ROUND(P$368*$D122,0),"R"),"C","R"))),IF(ROUND(P$368*$D122,0)=ROUND(P$368*$D123,0),CONCATENATE(ROUND(P$368*$D122,0),"L"),ROUND(P$368*$D122,0)))</f>
        <v>69R</v>
      </c>
      <c r="Q122" s="192" t="str">
        <f aca="false">IF(ROUND(Q$368*$D122,0)=ROUND(Q$368*$D121,0),CONCATENATE(ROUND(Q$368*$D122,0),(IF(Q123=CONCATENATE(ROUND(Q$368*$D122,0),"R"),"C","R"))),IF(ROUND(Q$368*$D122,0)=ROUND(Q$368*$D123,0),CONCATENATE(ROUND(Q$368*$D122,0),"L"),ROUND(Q$368*$D122,0)))</f>
        <v>56R</v>
      </c>
      <c r="R122" s="192" t="str">
        <f aca="false">IF(ROUND(R$368*$D122,0)=ROUND(R$368*$D121,0),CONCATENATE(ROUND(R$368*$D122,0),(IF(R123=CONCATENATE(ROUND(R$368*$D122,0),"R"),"C","R"))),IF(ROUND(R$368*$D122,0)=ROUND(R$368*$D123,0),CONCATENATE(ROUND(R$368*$D122,0),"L"),ROUND(R$368*$D122,0)))</f>
        <v>63L</v>
      </c>
      <c r="S122" s="192" t="str">
        <f aca="false">IF(ROUND(S$368*$D122,0)=ROUND(S$368*$D121,0),CONCATENATE(ROUND(S$368*$D122,0),(IF(S123=CONCATENATE(ROUND(S$368*$D122,0),"R"),"C","R"))),IF(ROUND(S$368*$D122,0)=ROUND(S$368*$D123,0),CONCATENATE(ROUND(S$368*$D122,0),"L"),ROUND(S$368*$D122,0)))</f>
        <v>66R</v>
      </c>
      <c r="T122" s="193" t="str">
        <f aca="false">IF(ROUND(T$368*$D122,0)=ROUND(T$368*$D121,0),CONCATENATE(ROUND(T$368*$D122,0),(IF(T123=CONCATENATE(ROUND(T$368*$D122,0),"R"),"C","R"))),IF(ROUND(T$368*$D122,0)=ROUND(T$368*$D123,0),CONCATENATE(ROUND(T$368*$D122,0),"L"),ROUND(T$368*$D122,0)))</f>
        <v>53L</v>
      </c>
      <c r="U122" s="193" t="str">
        <f aca="false">IF(ROUND(U$368*$D122,0)=ROUND(U$368*$D121,0),CONCATENATE(ROUND(U$368*$D122,0),(IF(U123=CONCATENATE(ROUND(U$368*$D122,0),"R"),"C","R"))),IF(ROUND(U$368*$D122,0)=ROUND(U$368*$D123,0),CONCATENATE(ROUND(U$368*$D122,0),"L"),ROUND(U$368*$D122,0)))</f>
        <v>59R</v>
      </c>
      <c r="V122" s="193" t="str">
        <f aca="false">IF(ROUND(V$368*$D122,0)=ROUND(V$368*$D121,0),CONCATENATE(ROUND(V$368*$D122,0),(IF(V123=CONCATENATE(ROUND(V$368*$D122,0),"R"),"C","R"))),IF(ROUND(V$368*$D122,0)=ROUND(V$368*$D123,0),CONCATENATE(ROUND(V$368*$D122,0),"L"),ROUND(V$368*$D122,0)))</f>
        <v>63L</v>
      </c>
      <c r="W122" s="194" t="str">
        <f aca="false">IF(ROUND(W$368*$D122,0)=ROUND(W$368*$D121,0),CONCATENATE(ROUND(W$368*$D122,0),(IF(W123=CONCATENATE(ROUND(W$368*$D122,0),"R"),"C","R"))),IF(ROUND(W$368*$D122,0)=ROUND(W$368*$D123,0),CONCATENATE(ROUND(W$368*$D122,0),"L"),ROUND(W$368*$D122,0)))</f>
        <v>50L</v>
      </c>
      <c r="X122" s="194" t="str">
        <f aca="false">IF(ROUND(X$368*$D122,0)=ROUND(X$368*$D121,0),CONCATENATE(ROUND(X$368*$D122,0),(IF(X123=CONCATENATE(ROUND(X$368*$D122,0),"R"),"C","R"))),IF(ROUND(X$368*$D122,0)=ROUND(X$368*$D123,0),CONCATENATE(ROUND(X$368*$D122,0),"L"),ROUND(X$368*$D122,0)))</f>
        <v>56R</v>
      </c>
      <c r="Y122" s="194" t="str">
        <f aca="false">IF(ROUND(Y$368*$D122,0)=ROUND(Y$368*$D121,0),CONCATENATE(ROUND(Y$368*$D122,0),(IF(Y123=CONCATENATE(ROUND(Y$368*$D122,0),"R"),"C","R"))),IF(ROUND(Y$368*$D122,0)=ROUND(Y$368*$D123,0),CONCATENATE(ROUND(Y$368*$D122,0),"L"),ROUND(Y$368*$D122,0)))</f>
        <v>59R</v>
      </c>
      <c r="Z122" s="195" t="str">
        <f aca="false">IF(ROUND(Z$368*$D122,0)=ROUND(Z$368*$D121,0),CONCATENATE(ROUND(Z$368*$D122,0),(IF(Z123=CONCATENATE(ROUND(Z$368*$D122,0),"R"),"C","R"))),IF(ROUND(Z$368*$D122,0)=ROUND(Z$368*$D123,0),CONCATENATE(ROUND(Z$368*$D122,0),"L"),ROUND(Z$368*$D122,0)))</f>
        <v>46R</v>
      </c>
      <c r="AA122" s="195" t="str">
        <f aca="false">IF(ROUND(AA$368*$D122,0)=ROUND(AA$368*$D121,0),CONCATENATE(ROUND(AA$368*$D122,0),(IF(AA123=CONCATENATE(ROUND(AA$368*$D122,0),"R"),"C","R"))),IF(ROUND(AA$368*$D122,0)=ROUND(AA$368*$D123,0),CONCATENATE(ROUND(AA$368*$D122,0),"L"),ROUND(AA$368*$D122,0)))</f>
        <v>53L</v>
      </c>
      <c r="AB122" s="195" t="str">
        <f aca="false">IF(ROUND(AB$368*$D122,0)=ROUND(AB$368*$D121,0),CONCATENATE(ROUND(AB$368*$D122,0),(IF(AB123=CONCATENATE(ROUND(AB$368*$D122,0),"R"),"C","R"))),IF(ROUND(AB$368*$D122,0)=ROUND(AB$368*$D123,0),CONCATENATE(ROUND(AB$368*$D122,0),"L"),ROUND(AB$368*$D122,0)))</f>
        <v>56R</v>
      </c>
      <c r="AC122" s="196" t="str">
        <f aca="false">IF(ROUND(AC$368*$D122,0)=ROUND(AC$368*$D121,0),CONCATENATE(ROUND(AC$368*$D122,0),(IF(AC123=CONCATENATE(ROUND(AC$368*$D122,0),"R"),"C","R"))),IF(ROUND(AC$368*$D122,0)=ROUND(AC$368*$D123,0),CONCATENATE(ROUND(AC$368*$D122,0),"L"),ROUND(AC$368*$D122,0)))</f>
        <v>43C</v>
      </c>
      <c r="AD122" s="196" t="str">
        <f aca="false">IF(ROUND(AD$368*$D122,0)=ROUND(AD$368*$D121,0),CONCATENATE(ROUND(AD$368*$D122,0),(IF(AD123=CONCATENATE(ROUND(AD$368*$D122,0),"R"),"C","R"))),IF(ROUND(AD$368*$D122,0)=ROUND(AD$368*$D123,0),CONCATENATE(ROUND(AD$368*$D122,0),"L"),ROUND(AD$368*$D122,0)))</f>
        <v>50L</v>
      </c>
      <c r="AE122" s="196" t="str">
        <f aca="false">IF(ROUND(AE$368*$D122,0)=ROUND(AE$368*$D121,0),CONCATENATE(ROUND(AE$368*$D122,0),(IF(AE123=CONCATENATE(ROUND(AE$368*$D122,0),"R"),"C","R"))),IF(ROUND(AE$368*$D122,0)=ROUND(AE$368*$D123,0),CONCATENATE(ROUND(AE$368*$D122,0),"L"),ROUND(AE$368*$D122,0)))</f>
        <v>53L</v>
      </c>
      <c r="AF122" s="197" t="str">
        <f aca="false">IF(ROUND(AF$368*$D122,0)=ROUND(AF$368*$D121,0),CONCATENATE(ROUND(AF$368*$D122,0),(IF(AF123=CONCATENATE(ROUND(AF$368*$D122,0),"R"),"C","R"))),IF(ROUND(AF$368*$D122,0)=ROUND(AF$368*$D123,0),CONCATENATE(ROUND(AF$368*$D122,0),"L"),ROUND(AF$368*$D122,0)))</f>
        <v>40L</v>
      </c>
      <c r="AG122" s="197" t="str">
        <f aca="false">IF(ROUND(AG$368*$D122,0)=ROUND(AG$368*$D121,0),CONCATENATE(ROUND(AG$368*$D122,0),(IF(AG123=CONCATENATE(ROUND(AG$368*$D122,0),"R"),"C","R"))),IF(ROUND(AG$368*$D122,0)=ROUND(AG$368*$D123,0),CONCATENATE(ROUND(AG$368*$D122,0),"L"),ROUND(AG$368*$D122,0)))</f>
        <v>46R</v>
      </c>
      <c r="AH122" s="197" t="str">
        <f aca="false">IF(ROUND(AH$368*$D122,0)=ROUND(AH$368*$D121,0),CONCATENATE(ROUND(AH$368*$D122,0),(IF(AH123=CONCATENATE(ROUND(AH$368*$D122,0),"R"),"C","R"))),IF(ROUND(AH$368*$D122,0)=ROUND(AH$368*$D123,0),CONCATENATE(ROUND(AH$368*$D122,0),"L"),ROUND(AH$368*$D122,0)))</f>
        <v>50L</v>
      </c>
      <c r="AI122" s="198" t="str">
        <f aca="false">IF(ROUND(AI$368*$D122,0)=ROUND(AI$368*$D121,0),CONCATENATE(ROUND(AI$368*$D122,0),(IF(AI123=CONCATENATE(ROUND(AI$368*$D122,0),"R"),"C","R"))),IF(ROUND(AI$368*$D122,0)=ROUND(AI$368*$D123,0),CONCATENATE(ROUND(AI$368*$D122,0),"L"),ROUND(AI$368*$D122,0)))</f>
        <v>36R</v>
      </c>
      <c r="AJ122" s="198" t="str">
        <f aca="false">IF(ROUND(AJ$368*$D122,0)=ROUND(AJ$368*$D121,0),CONCATENATE(ROUND(AJ$368*$D122,0),(IF(AJ123=CONCATENATE(ROUND(AJ$368*$D122,0),"R"),"C","R"))),IF(ROUND(AJ$368*$D122,0)=ROUND(AJ$368*$D123,0),CONCATENATE(ROUND(AJ$368*$D122,0),"L"),ROUND(AJ$368*$D122,0)))</f>
        <v>43C</v>
      </c>
      <c r="AK122" s="198" t="str">
        <f aca="false">IF(ROUND(AK$368*$D122,0)=ROUND(AK$368*$D121,0),CONCATENATE(ROUND(AK$368*$D122,0),(IF(AK123=CONCATENATE(ROUND(AK$368*$D122,0),"R"),"C","R"))),IF(ROUND(AK$368*$D122,0)=ROUND(AK$368*$D123,0),CONCATENATE(ROUND(AK$368*$D122,0),"L"),ROUND(AK$368*$D122,0)))</f>
        <v>46R</v>
      </c>
    </row>
    <row r="123" customFormat="false" ht="13.5" hidden="false" customHeight="false" outlineLevel="0" collapsed="false">
      <c r="D123" s="199" t="n">
        <f aca="false">D122+0.2/72</f>
        <v>0.333333333333333</v>
      </c>
      <c r="E123" s="188" t="n">
        <f aca="false">IF(ROUND(E$368*$D123,0)=ROUND(E$368*$D122,0),CONCATENATE(ROUND(E$368*$D123,0),"R"),IF(ROUND(E$368*$D123,0)=ROUND(E$368*$D124,0),CONCATENATE(ROUND(E$368*$D123,0),"L"),ROUND(E$368*$D123,0)))</f>
        <v>124</v>
      </c>
      <c r="F123" s="188" t="n">
        <f aca="false">IF(ROUND(F$368*$D123,0)=ROUND(F$368*$D122,0),CONCATENATE(ROUND(F$368*$D123,0),"R"),IF(ROUND(F$368*$D123,0)=ROUND(F$368*$D124,0),CONCATENATE(ROUND(F$368*$D123,0),"L"),ROUND(F$368*$D123,0)))</f>
        <v>131</v>
      </c>
      <c r="G123" s="188" t="n">
        <f aca="false">IF(ROUND(G$368*$D123,0)=ROUND(G$368*$D122,0),CONCATENATE(ROUND(G$368*$D123,0),"R"),IF(ROUND(G$368*$D123,0)=ROUND(G$368*$D124,0),CONCATENATE(ROUND(G$368*$D123,0),"L"),ROUND(G$368*$D123,0)))</f>
        <v>134</v>
      </c>
      <c r="H123" s="189" t="n">
        <f aca="false">IF(ROUND(H$368*$D123,0)=ROUND(H$368*$D122,0),CONCATENATE(ROUND(H$368*$D123,0),"R"),IF(ROUND(H$368*$D123,0)=ROUND(H$368*$D124,0),CONCATENATE(ROUND(H$368*$D123,0),"L"),ROUND(H$368*$D123,0)))</f>
        <v>117</v>
      </c>
      <c r="I123" s="189" t="n">
        <f aca="false">IF(ROUND(I$368*$D123,0)=ROUND(I$368*$D122,0),CONCATENATE(ROUND(I$368*$D123,0),"R"),IF(ROUND(I$368*$D123,0)=ROUND(I$368*$D124,0),CONCATENATE(ROUND(I$368*$D123,0),"L"),ROUND(I$368*$D123,0)))</f>
        <v>124</v>
      </c>
      <c r="J123" s="189" t="n">
        <f aca="false">IF(ROUND(J$368*$D123,0)=ROUND(J$368*$D122,0),CONCATENATE(ROUND(J$368*$D123,0),"R"),IF(ROUND(J$368*$D123,0)=ROUND(J$368*$D124,0),CONCATENATE(ROUND(J$368*$D123,0),"L"),ROUND(J$368*$D123,0)))</f>
        <v>127</v>
      </c>
      <c r="K123" s="190" t="n">
        <f aca="false">IF(ROUND(K$368*$D123,0)=ROUND(K$368*$D122,0),CONCATENATE(ROUND(K$368*$D123,0),"R"),IF(ROUND(K$368*$D123,0)=ROUND(K$368*$D124,0),CONCATENATE(ROUND(K$368*$D123,0),"L"),ROUND(K$368*$D123,0)))</f>
        <v>111</v>
      </c>
      <c r="L123" s="190" t="n">
        <f aca="false">IF(ROUND(L$368*$D123,0)=ROUND(L$368*$D122,0),CONCATENATE(ROUND(L$368*$D123,0),"R"),IF(ROUND(L$368*$D123,0)=ROUND(L$368*$D124,0),CONCATENATE(ROUND(L$368*$D123,0),"L"),ROUND(L$368*$D123,0)))</f>
        <v>117</v>
      </c>
      <c r="M123" s="190" t="n">
        <f aca="false">IF(ROUND(M$368*$D123,0)=ROUND(M$368*$D122,0),CONCATENATE(ROUND(M$368*$D123,0),"R"),IF(ROUND(M$368*$D123,0)=ROUND(M$368*$D124,0),CONCATENATE(ROUND(M$368*$D123,0),"L"),ROUND(M$368*$D123,0)))</f>
        <v>121</v>
      </c>
      <c r="N123" s="191" t="str">
        <f aca="false">IF(ROUND(N$368*$D123,0)=ROUND(N$368*$D122,0),CONCATENATE(ROUND(N$368*$D123,0),(IF(N124=CONCATENATE(ROUND(N$368*$D123,0),"R"),"C","R"))),IF(ROUND(N$368*$D123,0)=ROUND(N$368*$D124,0),CONCATENATE(ROUND(N$368*$D123,0),"L"),ROUND(N$368*$D123,0)))</f>
        <v>60L</v>
      </c>
      <c r="O123" s="191" t="str">
        <f aca="false">IF(ROUND(O$368*$D123,0)=ROUND(O$368*$D122,0),CONCATENATE(ROUND(O$368*$D123,0),(IF(O124=CONCATENATE(ROUND(O$368*$D123,0),"R"),"C","R"))),IF(ROUND(O$368*$D123,0)=ROUND(O$368*$D124,0),CONCATENATE(ROUND(O$368*$D123,0),"L"),ROUND(O$368*$D123,0)))</f>
        <v>67L</v>
      </c>
      <c r="P123" s="191" t="n">
        <f aca="false">IF(ROUND(P$368*$D123,0)=ROUND(P$368*$D122,0),CONCATENATE(ROUND(P$368*$D123,0),(IF(P124=CONCATENATE(ROUND(P$368*$D123,0),"R"),"C","R"))),IF(ROUND(P$368*$D123,0)=ROUND(P$368*$D124,0),CONCATENATE(ROUND(P$368*$D123,0),"L"),ROUND(P$368*$D123,0)))</f>
        <v>70</v>
      </c>
      <c r="Q123" s="192" t="str">
        <f aca="false">IF(ROUND(Q$368*$D123,0)=ROUND(Q$368*$D122,0),CONCATENATE(ROUND(Q$368*$D123,0),(IF(Q124=CONCATENATE(ROUND(Q$368*$D123,0),"R"),"C","R"))),IF(ROUND(Q$368*$D123,0)=ROUND(Q$368*$D124,0),CONCATENATE(ROUND(Q$368*$D123,0),"L"),ROUND(Q$368*$D123,0)))</f>
        <v>57L</v>
      </c>
      <c r="R123" s="192" t="str">
        <f aca="false">IF(ROUND(R$368*$D123,0)=ROUND(R$368*$D122,0),CONCATENATE(ROUND(R$368*$D123,0),(IF(R124=CONCATENATE(ROUND(R$368*$D123,0),"R"),"C","R"))),IF(ROUND(R$368*$D123,0)=ROUND(R$368*$D124,0),CONCATENATE(ROUND(R$368*$D123,0),"L"),ROUND(R$368*$D123,0)))</f>
        <v>63R</v>
      </c>
      <c r="S123" s="192" t="str">
        <f aca="false">IF(ROUND(S$368*$D123,0)=ROUND(S$368*$D122,0),CONCATENATE(ROUND(S$368*$D123,0),(IF(S124=CONCATENATE(ROUND(S$368*$D123,0),"R"),"C","R"))),IF(ROUND(S$368*$D123,0)=ROUND(S$368*$D124,0),CONCATENATE(ROUND(S$368*$D123,0),"L"),ROUND(S$368*$D123,0)))</f>
        <v>67L</v>
      </c>
      <c r="T123" s="193" t="str">
        <f aca="false">IF(ROUND(T$368*$D123,0)=ROUND(T$368*$D122,0),CONCATENATE(ROUND(T$368*$D123,0),(IF(T124=CONCATENATE(ROUND(T$368*$D123,0),"R"),"C","R"))),IF(ROUND(T$368*$D123,0)=ROUND(T$368*$D124,0),CONCATENATE(ROUND(T$368*$D123,0),"L"),ROUND(T$368*$D123,0)))</f>
        <v>53R</v>
      </c>
      <c r="U123" s="193" t="str">
        <f aca="false">IF(ROUND(U$368*$D123,0)=ROUND(U$368*$D122,0),CONCATENATE(ROUND(U$368*$D123,0),(IF(U124=CONCATENATE(ROUND(U$368*$D123,0),"R"),"C","R"))),IF(ROUND(U$368*$D123,0)=ROUND(U$368*$D124,0),CONCATENATE(ROUND(U$368*$D123,0),"L"),ROUND(U$368*$D123,0)))</f>
        <v>60L</v>
      </c>
      <c r="V123" s="193" t="str">
        <f aca="false">IF(ROUND(V$368*$D123,0)=ROUND(V$368*$D122,0),CONCATENATE(ROUND(V$368*$D123,0),(IF(V124=CONCATENATE(ROUND(V$368*$D123,0),"R"),"C","R"))),IF(ROUND(V$368*$D123,0)=ROUND(V$368*$D124,0),CONCATENATE(ROUND(V$368*$D123,0),"L"),ROUND(V$368*$D123,0)))</f>
        <v>63R</v>
      </c>
      <c r="W123" s="194" t="str">
        <f aca="false">IF(ROUND(W$368*$D123,0)=ROUND(W$368*$D122,0),CONCATENATE(ROUND(W$368*$D123,0),(IF(W124=CONCATENATE(ROUND(W$368*$D123,0),"R"),"C","R"))),IF(ROUND(W$368*$D123,0)=ROUND(W$368*$D124,0),CONCATENATE(ROUND(W$368*$D123,0),"L"),ROUND(W$368*$D123,0)))</f>
        <v>50C</v>
      </c>
      <c r="X123" s="194" t="str">
        <f aca="false">IF(ROUND(X$368*$D123,0)=ROUND(X$368*$D122,0),CONCATENATE(ROUND(X$368*$D123,0),(IF(X124=CONCATENATE(ROUND(X$368*$D123,0),"R"),"C","R"))),IF(ROUND(X$368*$D123,0)=ROUND(X$368*$D124,0),CONCATENATE(ROUND(X$368*$D123,0),"L"),ROUND(X$368*$D123,0)))</f>
        <v>57L</v>
      </c>
      <c r="Y123" s="194" t="str">
        <f aca="false">IF(ROUND(Y$368*$D123,0)=ROUND(Y$368*$D122,0),CONCATENATE(ROUND(Y$368*$D123,0),(IF(Y124=CONCATENATE(ROUND(Y$368*$D123,0),"R"),"C","R"))),IF(ROUND(Y$368*$D123,0)=ROUND(Y$368*$D124,0),CONCATENATE(ROUND(Y$368*$D123,0),"L"),ROUND(Y$368*$D123,0)))</f>
        <v>60L</v>
      </c>
      <c r="Z123" s="195" t="str">
        <f aca="false">IF(ROUND(Z$368*$D123,0)=ROUND(Z$368*$D122,0),CONCATENATE(ROUND(Z$368*$D123,0),(IF(Z124=CONCATENATE(ROUND(Z$368*$D123,0),"R"),"C","R"))),IF(ROUND(Z$368*$D123,0)=ROUND(Z$368*$D124,0),CONCATENATE(ROUND(Z$368*$D123,0),"L"),ROUND(Z$368*$D123,0)))</f>
        <v>47L</v>
      </c>
      <c r="AA123" s="195" t="str">
        <f aca="false">IF(ROUND(AA$368*$D123,0)=ROUND(AA$368*$D122,0),CONCATENATE(ROUND(AA$368*$D123,0),(IF(AA124=CONCATENATE(ROUND(AA$368*$D123,0),"R"),"C","R"))),IF(ROUND(AA$368*$D123,0)=ROUND(AA$368*$D124,0),CONCATENATE(ROUND(AA$368*$D123,0),"L"),ROUND(AA$368*$D123,0)))</f>
        <v>53R</v>
      </c>
      <c r="AB123" s="195" t="str">
        <f aca="false">IF(ROUND(AB$368*$D123,0)=ROUND(AB$368*$D122,0),CONCATENATE(ROUND(AB$368*$D123,0),(IF(AB124=CONCATENATE(ROUND(AB$368*$D123,0),"R"),"C","R"))),IF(ROUND(AB$368*$D123,0)=ROUND(AB$368*$D124,0),CONCATENATE(ROUND(AB$368*$D123,0),"L"),ROUND(AB$368*$D123,0)))</f>
        <v>57L</v>
      </c>
      <c r="AC123" s="196" t="str">
        <f aca="false">IF(ROUND(AC$368*$D123,0)=ROUND(AC$368*$D122,0),CONCATENATE(ROUND(AC$368*$D123,0),(IF(AC124=CONCATENATE(ROUND(AC$368*$D123,0),"R"),"C","R"))),IF(ROUND(AC$368*$D123,0)=ROUND(AC$368*$D124,0),CONCATENATE(ROUND(AC$368*$D123,0),"L"),ROUND(AC$368*$D123,0)))</f>
        <v>43R</v>
      </c>
      <c r="AD123" s="196" t="str">
        <f aca="false">IF(ROUND(AD$368*$D123,0)=ROUND(AD$368*$D122,0),CONCATENATE(ROUND(AD$368*$D123,0),(IF(AD124=CONCATENATE(ROUND(AD$368*$D123,0),"R"),"C","R"))),IF(ROUND(AD$368*$D123,0)=ROUND(AD$368*$D124,0),CONCATENATE(ROUND(AD$368*$D123,0),"L"),ROUND(AD$368*$D123,0)))</f>
        <v>50C</v>
      </c>
      <c r="AE123" s="196" t="str">
        <f aca="false">IF(ROUND(AE$368*$D123,0)=ROUND(AE$368*$D122,0),CONCATENATE(ROUND(AE$368*$D123,0),(IF(AE124=CONCATENATE(ROUND(AE$368*$D123,0),"R"),"C","R"))),IF(ROUND(AE$368*$D123,0)=ROUND(AE$368*$D124,0),CONCATENATE(ROUND(AE$368*$D123,0),"L"),ROUND(AE$368*$D123,0)))</f>
        <v>53R</v>
      </c>
      <c r="AF123" s="197" t="str">
        <f aca="false">IF(ROUND(AF$368*$D123,0)=ROUND(AF$368*$D122,0),CONCATENATE(ROUND(AF$368*$D123,0),(IF(AF124=CONCATENATE(ROUND(AF$368*$D123,0),"R"),"C","R"))),IF(ROUND(AF$368*$D123,0)=ROUND(AF$368*$D124,0),CONCATENATE(ROUND(AF$368*$D123,0),"L"),ROUND(AF$368*$D123,0)))</f>
        <v>40C</v>
      </c>
      <c r="AG123" s="197" t="str">
        <f aca="false">IF(ROUND(AG$368*$D123,0)=ROUND(AG$368*$D122,0),CONCATENATE(ROUND(AG$368*$D123,0),(IF(AG124=CONCATENATE(ROUND(AG$368*$D123,0),"R"),"C","R"))),IF(ROUND(AG$368*$D123,0)=ROUND(AG$368*$D124,0),CONCATENATE(ROUND(AG$368*$D123,0),"L"),ROUND(AG$368*$D123,0)))</f>
        <v>47L</v>
      </c>
      <c r="AH123" s="197" t="str">
        <f aca="false">IF(ROUND(AH$368*$D123,0)=ROUND(AH$368*$D122,0),CONCATENATE(ROUND(AH$368*$D123,0),(IF(AH124=CONCATENATE(ROUND(AH$368*$D123,0),"R"),"C","R"))),IF(ROUND(AH$368*$D123,0)=ROUND(AH$368*$D124,0),CONCATENATE(ROUND(AH$368*$D123,0),"L"),ROUND(AH$368*$D123,0)))</f>
        <v>50C</v>
      </c>
      <c r="AI123" s="198" t="str">
        <f aca="false">IF(ROUND(AI$368*$D123,0)=ROUND(AI$368*$D122,0),CONCATENATE(ROUND(AI$368*$D123,0),(IF(AI124=CONCATENATE(ROUND(AI$368*$D123,0),"R"),"C","R"))),IF(ROUND(AI$368*$D123,0)=ROUND(AI$368*$D124,0),CONCATENATE(ROUND(AI$368*$D123,0),"L"),ROUND(AI$368*$D123,0)))</f>
        <v>37L</v>
      </c>
      <c r="AJ123" s="198" t="str">
        <f aca="false">IF(ROUND(AJ$368*$D123,0)=ROUND(AJ$368*$D122,0),CONCATENATE(ROUND(AJ$368*$D123,0),(IF(AJ124=CONCATENATE(ROUND(AJ$368*$D123,0),"R"),"C","R"))),IF(ROUND(AJ$368*$D123,0)=ROUND(AJ$368*$D124,0),CONCATENATE(ROUND(AJ$368*$D123,0),"L"),ROUND(AJ$368*$D123,0)))</f>
        <v>43R</v>
      </c>
      <c r="AK123" s="198" t="str">
        <f aca="false">IF(ROUND(AK$368*$D123,0)=ROUND(AK$368*$D122,0),CONCATENATE(ROUND(AK$368*$D123,0),(IF(AK124=CONCATENATE(ROUND(AK$368*$D123,0),"R"),"C","R"))),IF(ROUND(AK$368*$D123,0)=ROUND(AK$368*$D124,0),CONCATENATE(ROUND(AK$368*$D123,0),"L"),ROUND(AK$368*$D123,0)))</f>
        <v>47L</v>
      </c>
    </row>
    <row r="124" customFormat="false" ht="13.5" hidden="false" customHeight="false" outlineLevel="0" collapsed="false">
      <c r="D124" s="199" t="n">
        <f aca="false">D123+0.2/72</f>
        <v>0.33611111111111</v>
      </c>
      <c r="E124" s="188" t="n">
        <f aca="false">IF(ROUND(E$368*$D124,0)=ROUND(E$368*$D123,0),CONCATENATE(ROUND(E$368*$D124,0),"R"),IF(ROUND(E$368*$D124,0)=ROUND(E$368*$D125,0),CONCATENATE(ROUND(E$368*$D124,0),"L"),ROUND(E$368*$D124,0)))</f>
        <v>125</v>
      </c>
      <c r="F124" s="188" t="n">
        <f aca="false">IF(ROUND(F$368*$D124,0)=ROUND(F$368*$D123,0),CONCATENATE(ROUND(F$368*$D124,0),"R"),IF(ROUND(F$368*$D124,0)=ROUND(F$368*$D125,0),CONCATENATE(ROUND(F$368*$D124,0),"L"),ROUND(F$368*$D124,0)))</f>
        <v>132</v>
      </c>
      <c r="G124" s="188" t="n">
        <f aca="false">IF(ROUND(G$368*$D124,0)=ROUND(G$368*$D123,0),CONCATENATE(ROUND(G$368*$D124,0),"R"),IF(ROUND(G$368*$D124,0)=ROUND(G$368*$D125,0),CONCATENATE(ROUND(G$368*$D124,0),"L"),ROUND(G$368*$D124,0)))</f>
        <v>135</v>
      </c>
      <c r="H124" s="189" t="n">
        <f aca="false">IF(ROUND(H$368*$D124,0)=ROUND(H$368*$D123,0),CONCATENATE(ROUND(H$368*$D124,0),"R"),IF(ROUND(H$368*$D124,0)=ROUND(H$368*$D125,0),CONCATENATE(ROUND(H$368*$D124,0),"L"),ROUND(H$368*$D124,0)))</f>
        <v>118</v>
      </c>
      <c r="I124" s="189" t="n">
        <f aca="false">IF(ROUND(I$368*$D124,0)=ROUND(I$368*$D123,0),CONCATENATE(ROUND(I$368*$D124,0),"R"),IF(ROUND(I$368*$D124,0)=ROUND(I$368*$D125,0),CONCATENATE(ROUND(I$368*$D124,0),"L"),ROUND(I$368*$D124,0)))</f>
        <v>125</v>
      </c>
      <c r="J124" s="189" t="n">
        <f aca="false">IF(ROUND(J$368*$D124,0)=ROUND(J$368*$D123,0),CONCATENATE(ROUND(J$368*$D124,0),"R"),IF(ROUND(J$368*$D124,0)=ROUND(J$368*$D125,0),CONCATENATE(ROUND(J$368*$D124,0),"L"),ROUND(J$368*$D124,0)))</f>
        <v>128</v>
      </c>
      <c r="K124" s="190" t="n">
        <f aca="false">IF(ROUND(K$368*$D124,0)=ROUND(K$368*$D123,0),CONCATENATE(ROUND(K$368*$D124,0),"R"),IF(ROUND(K$368*$D124,0)=ROUND(K$368*$D125,0),CONCATENATE(ROUND(K$368*$D124,0),"L"),ROUND(K$368*$D124,0)))</f>
        <v>112</v>
      </c>
      <c r="L124" s="190" t="n">
        <f aca="false">IF(ROUND(L$368*$D124,0)=ROUND(L$368*$D123,0),CONCATENATE(ROUND(L$368*$D124,0),"R"),IF(ROUND(L$368*$D124,0)=ROUND(L$368*$D125,0),CONCATENATE(ROUND(L$368*$D124,0),"L"),ROUND(L$368*$D124,0)))</f>
        <v>118</v>
      </c>
      <c r="M124" s="190" t="n">
        <f aca="false">IF(ROUND(M$368*$D124,0)=ROUND(M$368*$D123,0),CONCATENATE(ROUND(M$368*$D124,0),"R"),IF(ROUND(M$368*$D124,0)=ROUND(M$368*$D125,0),CONCATENATE(ROUND(M$368*$D124,0),"L"),ROUND(M$368*$D124,0)))</f>
        <v>122</v>
      </c>
      <c r="N124" s="191" t="str">
        <f aca="false">IF(ROUND(N$368*$D124,0)=ROUND(N$368*$D123,0),CONCATENATE(ROUND(N$368*$D124,0),(IF(N125=CONCATENATE(ROUND(N$368*$D124,0),"R"),"C","R"))),IF(ROUND(N$368*$D124,0)=ROUND(N$368*$D125,0),CONCATENATE(ROUND(N$368*$D124,0),"L"),ROUND(N$368*$D124,0)))</f>
        <v>60R</v>
      </c>
      <c r="O124" s="191" t="str">
        <f aca="false">IF(ROUND(O$368*$D124,0)=ROUND(O$368*$D123,0),CONCATENATE(ROUND(O$368*$D124,0),(IF(O125=CONCATENATE(ROUND(O$368*$D124,0),"R"),"C","R"))),IF(ROUND(O$368*$D124,0)=ROUND(O$368*$D125,0),CONCATENATE(ROUND(O$368*$D124,0),"L"),ROUND(O$368*$D124,0)))</f>
        <v>67R</v>
      </c>
      <c r="P124" s="191" t="str">
        <f aca="false">IF(ROUND(P$368*$D124,0)=ROUND(P$368*$D123,0),CONCATENATE(ROUND(P$368*$D124,0),(IF(P125=CONCATENATE(ROUND(P$368*$D124,0),"R"),"C","R"))),IF(ROUND(P$368*$D124,0)=ROUND(P$368*$D125,0),CONCATENATE(ROUND(P$368*$D124,0),"L"),ROUND(P$368*$D124,0)))</f>
        <v>71L</v>
      </c>
      <c r="Q124" s="192" t="str">
        <f aca="false">IF(ROUND(Q$368*$D124,0)=ROUND(Q$368*$D123,0),CONCATENATE(ROUND(Q$368*$D124,0),(IF(Q125=CONCATENATE(ROUND(Q$368*$D124,0),"R"),"C","R"))),IF(ROUND(Q$368*$D124,0)=ROUND(Q$368*$D125,0),CONCATENATE(ROUND(Q$368*$D124,0),"L"),ROUND(Q$368*$D124,0)))</f>
        <v>57R</v>
      </c>
      <c r="R124" s="192" t="str">
        <f aca="false">IF(ROUND(R$368*$D124,0)=ROUND(R$368*$D123,0),CONCATENATE(ROUND(R$368*$D124,0),(IF(R125=CONCATENATE(ROUND(R$368*$D124,0),"R"),"C","R"))),IF(ROUND(R$368*$D124,0)=ROUND(R$368*$D125,0),CONCATENATE(ROUND(R$368*$D124,0),"L"),ROUND(R$368*$D124,0)))</f>
        <v>64L</v>
      </c>
      <c r="S124" s="192" t="str">
        <f aca="false">IF(ROUND(S$368*$D124,0)=ROUND(S$368*$D123,0),CONCATENATE(ROUND(S$368*$D124,0),(IF(S125=CONCATENATE(ROUND(S$368*$D124,0),"R"),"C","R"))),IF(ROUND(S$368*$D124,0)=ROUND(S$368*$D125,0),CONCATENATE(ROUND(S$368*$D124,0),"L"),ROUND(S$368*$D124,0)))</f>
        <v>67R</v>
      </c>
      <c r="T124" s="193" t="str">
        <f aca="false">IF(ROUND(T$368*$D124,0)=ROUND(T$368*$D123,0),CONCATENATE(ROUND(T$368*$D124,0),(IF(T125=CONCATENATE(ROUND(T$368*$D124,0),"R"),"C","R"))),IF(ROUND(T$368*$D124,0)=ROUND(T$368*$D125,0),CONCATENATE(ROUND(T$368*$D124,0),"L"),ROUND(T$368*$D124,0)))</f>
        <v>54L</v>
      </c>
      <c r="U124" s="193" t="str">
        <f aca="false">IF(ROUND(U$368*$D124,0)=ROUND(U$368*$D123,0),CONCATENATE(ROUND(U$368*$D124,0),(IF(U125=CONCATENATE(ROUND(U$368*$D124,0),"R"),"C","R"))),IF(ROUND(U$368*$D124,0)=ROUND(U$368*$D125,0),CONCATENATE(ROUND(U$368*$D124,0),"L"),ROUND(U$368*$D124,0)))</f>
        <v>60R</v>
      </c>
      <c r="V124" s="193" t="str">
        <f aca="false">IF(ROUND(V$368*$D124,0)=ROUND(V$368*$D123,0),CONCATENATE(ROUND(V$368*$D124,0),(IF(V125=CONCATENATE(ROUND(V$368*$D124,0),"R"),"C","R"))),IF(ROUND(V$368*$D124,0)=ROUND(V$368*$D125,0),CONCATENATE(ROUND(V$368*$D124,0),"L"),ROUND(V$368*$D124,0)))</f>
        <v>64L</v>
      </c>
      <c r="W124" s="194" t="str">
        <f aca="false">IF(ROUND(W$368*$D124,0)=ROUND(W$368*$D123,0),CONCATENATE(ROUND(W$368*$D124,0),(IF(W125=CONCATENATE(ROUND(W$368*$D124,0),"R"),"C","R"))),IF(ROUND(W$368*$D124,0)=ROUND(W$368*$D125,0),CONCATENATE(ROUND(W$368*$D124,0),"L"),ROUND(W$368*$D124,0)))</f>
        <v>50R</v>
      </c>
      <c r="X124" s="194" t="str">
        <f aca="false">IF(ROUND(X$368*$D124,0)=ROUND(X$368*$D123,0),CONCATENATE(ROUND(X$368*$D124,0),(IF(X125=CONCATENATE(ROUND(X$368*$D124,0),"R"),"C","R"))),IF(ROUND(X$368*$D124,0)=ROUND(X$368*$D125,0),CONCATENATE(ROUND(X$368*$D124,0),"L"),ROUND(X$368*$D124,0)))</f>
        <v>57R</v>
      </c>
      <c r="Y124" s="194" t="str">
        <f aca="false">IF(ROUND(Y$368*$D124,0)=ROUND(Y$368*$D123,0),CONCATENATE(ROUND(Y$368*$D124,0),(IF(Y125=CONCATENATE(ROUND(Y$368*$D124,0),"R"),"C","R"))),IF(ROUND(Y$368*$D124,0)=ROUND(Y$368*$D125,0),CONCATENATE(ROUND(Y$368*$D124,0),"L"),ROUND(Y$368*$D124,0)))</f>
        <v>60R</v>
      </c>
      <c r="Z124" s="195" t="str">
        <f aca="false">IF(ROUND(Z$368*$D124,0)=ROUND(Z$368*$D123,0),CONCATENATE(ROUND(Z$368*$D124,0),(IF(Z125=CONCATENATE(ROUND(Z$368*$D124,0),"R"),"C","R"))),IF(ROUND(Z$368*$D124,0)=ROUND(Z$368*$D125,0),CONCATENATE(ROUND(Z$368*$D124,0),"L"),ROUND(Z$368*$D124,0)))</f>
        <v>47C</v>
      </c>
      <c r="AA124" s="195" t="str">
        <f aca="false">IF(ROUND(AA$368*$D124,0)=ROUND(AA$368*$D123,0),CONCATENATE(ROUND(AA$368*$D124,0),(IF(AA125=CONCATENATE(ROUND(AA$368*$D124,0),"R"),"C","R"))),IF(ROUND(AA$368*$D124,0)=ROUND(AA$368*$D125,0),CONCATENATE(ROUND(AA$368*$D124,0),"L"),ROUND(AA$368*$D124,0)))</f>
        <v>54L</v>
      </c>
      <c r="AB124" s="195" t="str">
        <f aca="false">IF(ROUND(AB$368*$D124,0)=ROUND(AB$368*$D123,0),CONCATENATE(ROUND(AB$368*$D124,0),(IF(AB125=CONCATENATE(ROUND(AB$368*$D124,0),"R"),"C","R"))),IF(ROUND(AB$368*$D124,0)=ROUND(AB$368*$D125,0),CONCATENATE(ROUND(AB$368*$D124,0),"L"),ROUND(AB$368*$D124,0)))</f>
        <v>57R</v>
      </c>
      <c r="AC124" s="196" t="str">
        <f aca="false">IF(ROUND(AC$368*$D124,0)=ROUND(AC$368*$D123,0),CONCATENATE(ROUND(AC$368*$D124,0),(IF(AC125=CONCATENATE(ROUND(AC$368*$D124,0),"R"),"C","R"))),IF(ROUND(AC$368*$D124,0)=ROUND(AC$368*$D125,0),CONCATENATE(ROUND(AC$368*$D124,0),"L"),ROUND(AC$368*$D124,0)))</f>
        <v>44L</v>
      </c>
      <c r="AD124" s="196" t="str">
        <f aca="false">IF(ROUND(AD$368*$D124,0)=ROUND(AD$368*$D123,0),CONCATENATE(ROUND(AD$368*$D124,0),(IF(AD125=CONCATENATE(ROUND(AD$368*$D124,0),"R"),"C","R"))),IF(ROUND(AD$368*$D124,0)=ROUND(AD$368*$D125,0),CONCATENATE(ROUND(AD$368*$D124,0),"L"),ROUND(AD$368*$D124,0)))</f>
        <v>50R</v>
      </c>
      <c r="AE124" s="196" t="str">
        <f aca="false">IF(ROUND(AE$368*$D124,0)=ROUND(AE$368*$D123,0),CONCATENATE(ROUND(AE$368*$D124,0),(IF(AE125=CONCATENATE(ROUND(AE$368*$D124,0),"R"),"C","R"))),IF(ROUND(AE$368*$D124,0)=ROUND(AE$368*$D125,0),CONCATENATE(ROUND(AE$368*$D124,0),"L"),ROUND(AE$368*$D124,0)))</f>
        <v>54L</v>
      </c>
      <c r="AF124" s="197" t="str">
        <f aca="false">IF(ROUND(AF$368*$D124,0)=ROUND(AF$368*$D123,0),CONCATENATE(ROUND(AF$368*$D124,0),(IF(AF125=CONCATENATE(ROUND(AF$368*$D124,0),"R"),"C","R"))),IF(ROUND(AF$368*$D124,0)=ROUND(AF$368*$D125,0),CONCATENATE(ROUND(AF$368*$D124,0),"L"),ROUND(AF$368*$D124,0)))</f>
        <v>40R</v>
      </c>
      <c r="AG124" s="197" t="str">
        <f aca="false">IF(ROUND(AG$368*$D124,0)=ROUND(AG$368*$D123,0),CONCATENATE(ROUND(AG$368*$D124,0),(IF(AG125=CONCATENATE(ROUND(AG$368*$D124,0),"R"),"C","R"))),IF(ROUND(AG$368*$D124,0)=ROUND(AG$368*$D125,0),CONCATENATE(ROUND(AG$368*$D124,0),"L"),ROUND(AG$368*$D124,0)))</f>
        <v>47C</v>
      </c>
      <c r="AH124" s="197" t="str">
        <f aca="false">IF(ROUND(AH$368*$D124,0)=ROUND(AH$368*$D123,0),CONCATENATE(ROUND(AH$368*$D124,0),(IF(AH125=CONCATENATE(ROUND(AH$368*$D124,0),"R"),"C","R"))),IF(ROUND(AH$368*$D124,0)=ROUND(AH$368*$D125,0),CONCATENATE(ROUND(AH$368*$D124,0),"L"),ROUND(AH$368*$D124,0)))</f>
        <v>50R</v>
      </c>
      <c r="AI124" s="198" t="str">
        <f aca="false">IF(ROUND(AI$368*$D124,0)=ROUND(AI$368*$D123,0),CONCATENATE(ROUND(AI$368*$D124,0),(IF(AI125=CONCATENATE(ROUND(AI$368*$D124,0),"R"),"C","R"))),IF(ROUND(AI$368*$D124,0)=ROUND(AI$368*$D125,0),CONCATENATE(ROUND(AI$368*$D124,0),"L"),ROUND(AI$368*$D124,0)))</f>
        <v>37C</v>
      </c>
      <c r="AJ124" s="198" t="str">
        <f aca="false">IF(ROUND(AJ$368*$D124,0)=ROUND(AJ$368*$D123,0),CONCATENATE(ROUND(AJ$368*$D124,0),(IF(AJ125=CONCATENATE(ROUND(AJ$368*$D124,0),"R"),"C","R"))),IF(ROUND(AJ$368*$D124,0)=ROUND(AJ$368*$D125,0),CONCATENATE(ROUND(AJ$368*$D124,0),"L"),ROUND(AJ$368*$D124,0)))</f>
        <v>44L</v>
      </c>
      <c r="AK124" s="198" t="str">
        <f aca="false">IF(ROUND(AK$368*$D124,0)=ROUND(AK$368*$D123,0),CONCATENATE(ROUND(AK$368*$D124,0),(IF(AK125=CONCATENATE(ROUND(AK$368*$D124,0),"R"),"C","R"))),IF(ROUND(AK$368*$D124,0)=ROUND(AK$368*$D125,0),CONCATENATE(ROUND(AK$368*$D124,0),"L"),ROUND(AK$368*$D124,0)))</f>
        <v>47C</v>
      </c>
    </row>
    <row r="125" customFormat="false" ht="13.5" hidden="false" customHeight="false" outlineLevel="0" collapsed="false">
      <c r="D125" s="199" t="n">
        <f aca="false">D124+0.2/72</f>
        <v>0.338888888888888</v>
      </c>
      <c r="E125" s="188" t="n">
        <f aca="false">IF(ROUND(E$368*$D125,0)=ROUND(E$368*$D124,0),CONCATENATE(ROUND(E$368*$D125,0),"R"),IF(ROUND(E$368*$D125,0)=ROUND(E$368*$D126,0),CONCATENATE(ROUND(E$368*$D125,0),"L"),ROUND(E$368*$D125,0)))</f>
        <v>126</v>
      </c>
      <c r="F125" s="188" t="n">
        <f aca="false">IF(ROUND(F$368*$D125,0)=ROUND(F$368*$D124,0),CONCATENATE(ROUND(F$368*$D125,0),"R"),IF(ROUND(F$368*$D125,0)=ROUND(F$368*$D126,0),CONCATENATE(ROUND(F$368*$D125,0),"L"),ROUND(F$368*$D125,0)))</f>
        <v>133</v>
      </c>
      <c r="G125" s="188" t="n">
        <f aca="false">IF(ROUND(G$368*$D125,0)=ROUND(G$368*$D124,0),CONCATENATE(ROUND(G$368*$D125,0),"R"),IF(ROUND(G$368*$D125,0)=ROUND(G$368*$D126,0),CONCATENATE(ROUND(G$368*$D125,0),"L"),ROUND(G$368*$D125,0)))</f>
        <v>136</v>
      </c>
      <c r="H125" s="189" t="n">
        <f aca="false">IF(ROUND(H$368*$D125,0)=ROUND(H$368*$D124,0),CONCATENATE(ROUND(H$368*$D125,0),"R"),IF(ROUND(H$368*$D125,0)=ROUND(H$368*$D126,0),CONCATENATE(ROUND(H$368*$D125,0),"L"),ROUND(H$368*$D125,0)))</f>
        <v>119</v>
      </c>
      <c r="I125" s="189" t="n">
        <f aca="false">IF(ROUND(I$368*$D125,0)=ROUND(I$368*$D124,0),CONCATENATE(ROUND(I$368*$D125,0),"R"),IF(ROUND(I$368*$D125,0)=ROUND(I$368*$D126,0),CONCATENATE(ROUND(I$368*$D125,0),"L"),ROUND(I$368*$D125,0)))</f>
        <v>126</v>
      </c>
      <c r="J125" s="189" t="n">
        <f aca="false">IF(ROUND(J$368*$D125,0)=ROUND(J$368*$D124,0),CONCATENATE(ROUND(J$368*$D125,0),"R"),IF(ROUND(J$368*$D125,0)=ROUND(J$368*$D126,0),CONCATENATE(ROUND(J$368*$D125,0),"L"),ROUND(J$368*$D125,0)))</f>
        <v>129</v>
      </c>
      <c r="K125" s="190" t="str">
        <f aca="false">IF(ROUND(K$368*$D125,0)=ROUND(K$368*$D124,0),CONCATENATE(ROUND(K$368*$D125,0),"R"),IF(ROUND(K$368*$D125,0)=ROUND(K$368*$D126,0),CONCATENATE(ROUND(K$368*$D125,0),"L"),ROUND(K$368*$D125,0)))</f>
        <v>113L</v>
      </c>
      <c r="L125" s="190" t="n">
        <f aca="false">IF(ROUND(L$368*$D125,0)=ROUND(L$368*$D124,0),CONCATENATE(ROUND(L$368*$D125,0),"R"),IF(ROUND(L$368*$D125,0)=ROUND(L$368*$D126,0),CONCATENATE(ROUND(L$368*$D125,0),"L"),ROUND(L$368*$D125,0)))</f>
        <v>119</v>
      </c>
      <c r="M125" s="190" t="n">
        <f aca="false">IF(ROUND(M$368*$D125,0)=ROUND(M$368*$D124,0),CONCATENATE(ROUND(M$368*$D125,0),"R"),IF(ROUND(M$368*$D125,0)=ROUND(M$368*$D126,0),CONCATENATE(ROUND(M$368*$D125,0),"L"),ROUND(M$368*$D125,0)))</f>
        <v>123</v>
      </c>
      <c r="N125" s="191" t="str">
        <f aca="false">IF(ROUND(N$368*$D125,0)=ROUND(N$368*$D124,0),CONCATENATE(ROUND(N$368*$D125,0),(IF(N126=CONCATENATE(ROUND(N$368*$D125,0),"R"),"C","R"))),IF(ROUND(N$368*$D125,0)=ROUND(N$368*$D126,0),CONCATENATE(ROUND(N$368*$D125,0),"L"),ROUND(N$368*$D125,0)))</f>
        <v>61L</v>
      </c>
      <c r="O125" s="191" t="str">
        <f aca="false">IF(ROUND(O$368*$D125,0)=ROUND(O$368*$D124,0),CONCATENATE(ROUND(O$368*$D125,0),(IF(O126=CONCATENATE(ROUND(O$368*$D125,0),"R"),"C","R"))),IF(ROUND(O$368*$D125,0)=ROUND(O$368*$D126,0),CONCATENATE(ROUND(O$368*$D125,0),"L"),ROUND(O$368*$D125,0)))</f>
        <v>68L</v>
      </c>
      <c r="P125" s="191" t="str">
        <f aca="false">IF(ROUND(P$368*$D125,0)=ROUND(P$368*$D124,0),CONCATENATE(ROUND(P$368*$D125,0),(IF(P126=CONCATENATE(ROUND(P$368*$D125,0),"R"),"C","R"))),IF(ROUND(P$368*$D125,0)=ROUND(P$368*$D126,0),CONCATENATE(ROUND(P$368*$D125,0),"L"),ROUND(P$368*$D125,0)))</f>
        <v>71R</v>
      </c>
      <c r="Q125" s="192" t="str">
        <f aca="false">IF(ROUND(Q$368*$D125,0)=ROUND(Q$368*$D124,0),CONCATENATE(ROUND(Q$368*$D125,0),(IF(Q126=CONCATENATE(ROUND(Q$368*$D125,0),"R"),"C","R"))),IF(ROUND(Q$368*$D125,0)=ROUND(Q$368*$D126,0),CONCATENATE(ROUND(Q$368*$D125,0),"L"),ROUND(Q$368*$D125,0)))</f>
        <v>58L</v>
      </c>
      <c r="R125" s="192" t="str">
        <f aca="false">IF(ROUND(R$368*$D125,0)=ROUND(R$368*$D124,0),CONCATENATE(ROUND(R$368*$D125,0),(IF(R126=CONCATENATE(ROUND(R$368*$D125,0),"R"),"C","R"))),IF(ROUND(R$368*$D125,0)=ROUND(R$368*$D126,0),CONCATENATE(ROUND(R$368*$D125,0),"L"),ROUND(R$368*$D125,0)))</f>
        <v>64R</v>
      </c>
      <c r="S125" s="192" t="str">
        <f aca="false">IF(ROUND(S$368*$D125,0)=ROUND(S$368*$D124,0),CONCATENATE(ROUND(S$368*$D125,0),(IF(S126=CONCATENATE(ROUND(S$368*$D125,0),"R"),"C","R"))),IF(ROUND(S$368*$D125,0)=ROUND(S$368*$D126,0),CONCATENATE(ROUND(S$368*$D125,0),"L"),ROUND(S$368*$D125,0)))</f>
        <v>68L</v>
      </c>
      <c r="T125" s="193" t="str">
        <f aca="false">IF(ROUND(T$368*$D125,0)=ROUND(T$368*$D124,0),CONCATENATE(ROUND(T$368*$D125,0),(IF(T126=CONCATENATE(ROUND(T$368*$D125,0),"R"),"C","R"))),IF(ROUND(T$368*$D125,0)=ROUND(T$368*$D126,0),CONCATENATE(ROUND(T$368*$D125,0),"L"),ROUND(T$368*$D125,0)))</f>
        <v>54R</v>
      </c>
      <c r="U125" s="193" t="str">
        <f aca="false">IF(ROUND(U$368*$D125,0)=ROUND(U$368*$D124,0),CONCATENATE(ROUND(U$368*$D125,0),(IF(U126=CONCATENATE(ROUND(U$368*$D125,0),"R"),"C","R"))),IF(ROUND(U$368*$D125,0)=ROUND(U$368*$D126,0),CONCATENATE(ROUND(U$368*$D125,0),"L"),ROUND(U$368*$D125,0)))</f>
        <v>61L</v>
      </c>
      <c r="V125" s="193" t="str">
        <f aca="false">IF(ROUND(V$368*$D125,0)=ROUND(V$368*$D124,0),CONCATENATE(ROUND(V$368*$D125,0),(IF(V126=CONCATENATE(ROUND(V$368*$D125,0),"R"),"C","R"))),IF(ROUND(V$368*$D125,0)=ROUND(V$368*$D126,0),CONCATENATE(ROUND(V$368*$D125,0),"L"),ROUND(V$368*$D125,0)))</f>
        <v>64R</v>
      </c>
      <c r="W125" s="194" t="str">
        <f aca="false">IF(ROUND(W$368*$D125,0)=ROUND(W$368*$D124,0),CONCATENATE(ROUND(W$368*$D125,0),(IF(W126=CONCATENATE(ROUND(W$368*$D125,0),"R"),"C","R"))),IF(ROUND(W$368*$D125,0)=ROUND(W$368*$D126,0),CONCATENATE(ROUND(W$368*$D125,0),"L"),ROUND(W$368*$D125,0)))</f>
        <v>51L</v>
      </c>
      <c r="X125" s="194" t="str">
        <f aca="false">IF(ROUND(X$368*$D125,0)=ROUND(X$368*$D124,0),CONCATENATE(ROUND(X$368*$D125,0),(IF(X126=CONCATENATE(ROUND(X$368*$D125,0),"R"),"C","R"))),IF(ROUND(X$368*$D125,0)=ROUND(X$368*$D126,0),CONCATENATE(ROUND(X$368*$D125,0),"L"),ROUND(X$368*$D125,0)))</f>
        <v>58L</v>
      </c>
      <c r="Y125" s="194" t="str">
        <f aca="false">IF(ROUND(Y$368*$D125,0)=ROUND(Y$368*$D124,0),CONCATENATE(ROUND(Y$368*$D125,0),(IF(Y126=CONCATENATE(ROUND(Y$368*$D125,0),"R"),"C","R"))),IF(ROUND(Y$368*$D125,0)=ROUND(Y$368*$D126,0),CONCATENATE(ROUND(Y$368*$D125,0),"L"),ROUND(Y$368*$D125,0)))</f>
        <v>61L</v>
      </c>
      <c r="Z125" s="195" t="str">
        <f aca="false">IF(ROUND(Z$368*$D125,0)=ROUND(Z$368*$D124,0),CONCATENATE(ROUND(Z$368*$D125,0),(IF(Z126=CONCATENATE(ROUND(Z$368*$D125,0),"R"),"C","R"))),IF(ROUND(Z$368*$D125,0)=ROUND(Z$368*$D126,0),CONCATENATE(ROUND(Z$368*$D125,0),"L"),ROUND(Z$368*$D125,0)))</f>
        <v>47R</v>
      </c>
      <c r="AA125" s="195" t="str">
        <f aca="false">IF(ROUND(AA$368*$D125,0)=ROUND(AA$368*$D124,0),CONCATENATE(ROUND(AA$368*$D125,0),(IF(AA126=CONCATENATE(ROUND(AA$368*$D125,0),"R"),"C","R"))),IF(ROUND(AA$368*$D125,0)=ROUND(AA$368*$D126,0),CONCATENATE(ROUND(AA$368*$D125,0),"L"),ROUND(AA$368*$D125,0)))</f>
        <v>54R</v>
      </c>
      <c r="AB125" s="195" t="str">
        <f aca="false">IF(ROUND(AB$368*$D125,0)=ROUND(AB$368*$D124,0),CONCATENATE(ROUND(AB$368*$D125,0),(IF(AB126=CONCATENATE(ROUND(AB$368*$D125,0),"R"),"C","R"))),IF(ROUND(AB$368*$D125,0)=ROUND(AB$368*$D126,0),CONCATENATE(ROUND(AB$368*$D125,0),"L"),ROUND(AB$368*$D125,0)))</f>
        <v>58L</v>
      </c>
      <c r="AC125" s="196" t="str">
        <f aca="false">IF(ROUND(AC$368*$D125,0)=ROUND(AC$368*$D124,0),CONCATENATE(ROUND(AC$368*$D125,0),(IF(AC126=CONCATENATE(ROUND(AC$368*$D125,0),"R"),"C","R"))),IF(ROUND(AC$368*$D125,0)=ROUND(AC$368*$D126,0),CONCATENATE(ROUND(AC$368*$D125,0),"L"),ROUND(AC$368*$D125,0)))</f>
        <v>44C</v>
      </c>
      <c r="AD125" s="196" t="str">
        <f aca="false">IF(ROUND(AD$368*$D125,0)=ROUND(AD$368*$D124,0),CONCATENATE(ROUND(AD$368*$D125,0),(IF(AD126=CONCATENATE(ROUND(AD$368*$D125,0),"R"),"C","R"))),IF(ROUND(AD$368*$D125,0)=ROUND(AD$368*$D126,0),CONCATENATE(ROUND(AD$368*$D125,0),"L"),ROUND(AD$368*$D125,0)))</f>
        <v>51L</v>
      </c>
      <c r="AE125" s="196" t="str">
        <f aca="false">IF(ROUND(AE$368*$D125,0)=ROUND(AE$368*$D124,0),CONCATENATE(ROUND(AE$368*$D125,0),(IF(AE126=CONCATENATE(ROUND(AE$368*$D125,0),"R"),"C","R"))),IF(ROUND(AE$368*$D125,0)=ROUND(AE$368*$D126,0),CONCATENATE(ROUND(AE$368*$D125,0),"L"),ROUND(AE$368*$D125,0)))</f>
        <v>54R</v>
      </c>
      <c r="AF125" s="197" t="str">
        <f aca="false">IF(ROUND(AF$368*$D125,0)=ROUND(AF$368*$D124,0),CONCATENATE(ROUND(AF$368*$D125,0),(IF(AF126=CONCATENATE(ROUND(AF$368*$D125,0),"R"),"C","R"))),IF(ROUND(AF$368*$D125,0)=ROUND(AF$368*$D126,0),CONCATENATE(ROUND(AF$368*$D125,0),"L"),ROUND(AF$368*$D125,0)))</f>
        <v>41L</v>
      </c>
      <c r="AG125" s="197" t="str">
        <f aca="false">IF(ROUND(AG$368*$D125,0)=ROUND(AG$368*$D124,0),CONCATENATE(ROUND(AG$368*$D125,0),(IF(AG126=CONCATENATE(ROUND(AG$368*$D125,0),"R"),"C","R"))),IF(ROUND(AG$368*$D125,0)=ROUND(AG$368*$D126,0),CONCATENATE(ROUND(AG$368*$D125,0),"L"),ROUND(AG$368*$D125,0)))</f>
        <v>47R</v>
      </c>
      <c r="AH125" s="197" t="str">
        <f aca="false">IF(ROUND(AH$368*$D125,0)=ROUND(AH$368*$D124,0),CONCATENATE(ROUND(AH$368*$D125,0),(IF(AH126=CONCATENATE(ROUND(AH$368*$D125,0),"R"),"C","R"))),IF(ROUND(AH$368*$D125,0)=ROUND(AH$368*$D126,0),CONCATENATE(ROUND(AH$368*$D125,0),"L"),ROUND(AH$368*$D125,0)))</f>
        <v>51L</v>
      </c>
      <c r="AI125" s="198" t="str">
        <f aca="false">IF(ROUND(AI$368*$D125,0)=ROUND(AI$368*$D124,0),CONCATENATE(ROUND(AI$368*$D125,0),(IF(AI126=CONCATENATE(ROUND(AI$368*$D125,0),"R"),"C","R"))),IF(ROUND(AI$368*$D125,0)=ROUND(AI$368*$D126,0),CONCATENATE(ROUND(AI$368*$D125,0),"L"),ROUND(AI$368*$D125,0)))</f>
        <v>37R</v>
      </c>
      <c r="AJ125" s="198" t="str">
        <f aca="false">IF(ROUND(AJ$368*$D125,0)=ROUND(AJ$368*$D124,0),CONCATENATE(ROUND(AJ$368*$D125,0),(IF(AJ126=CONCATENATE(ROUND(AJ$368*$D125,0),"R"),"C","R"))),IF(ROUND(AJ$368*$D125,0)=ROUND(AJ$368*$D126,0),CONCATENATE(ROUND(AJ$368*$D125,0),"L"),ROUND(AJ$368*$D125,0)))</f>
        <v>44C</v>
      </c>
      <c r="AK125" s="198" t="str">
        <f aca="false">IF(ROUND(AK$368*$D125,0)=ROUND(AK$368*$D124,0),CONCATENATE(ROUND(AK$368*$D125,0),(IF(AK126=CONCATENATE(ROUND(AK$368*$D125,0),"R"),"C","R"))),IF(ROUND(AK$368*$D125,0)=ROUND(AK$368*$D126,0),CONCATENATE(ROUND(AK$368*$D125,0),"L"),ROUND(AK$368*$D125,0)))</f>
        <v>47R</v>
      </c>
    </row>
    <row r="126" customFormat="false" ht="13.5" hidden="false" customHeight="false" outlineLevel="0" collapsed="false">
      <c r="D126" s="199" t="n">
        <f aca="false">D125+0.2/72</f>
        <v>0.341666666666666</v>
      </c>
      <c r="E126" s="188" t="n">
        <f aca="false">IF(ROUND(E$368*$D126,0)=ROUND(E$368*$D125,0),CONCATENATE(ROUND(E$368*$D126,0),"R"),IF(ROUND(E$368*$D126,0)=ROUND(E$368*$D127,0),CONCATENATE(ROUND(E$368*$D126,0),"L"),ROUND(E$368*$D126,0)))</f>
        <v>127</v>
      </c>
      <c r="F126" s="188" t="n">
        <f aca="false">IF(ROUND(F$368*$D126,0)=ROUND(F$368*$D125,0),CONCATENATE(ROUND(F$368*$D126,0),"R"),IF(ROUND(F$368*$D126,0)=ROUND(F$368*$D127,0),CONCATENATE(ROUND(F$368*$D126,0),"L"),ROUND(F$368*$D126,0)))</f>
        <v>134</v>
      </c>
      <c r="G126" s="188" t="n">
        <f aca="false">IF(ROUND(G$368*$D126,0)=ROUND(G$368*$D125,0),CONCATENATE(ROUND(G$368*$D126,0),"R"),IF(ROUND(G$368*$D126,0)=ROUND(G$368*$D127,0),CONCATENATE(ROUND(G$368*$D126,0),"L"),ROUND(G$368*$D126,0)))</f>
        <v>137</v>
      </c>
      <c r="H126" s="189" t="n">
        <f aca="false">IF(ROUND(H$368*$D126,0)=ROUND(H$368*$D125,0),CONCATENATE(ROUND(H$368*$D126,0),"R"),IF(ROUND(H$368*$D126,0)=ROUND(H$368*$D127,0),CONCATENATE(ROUND(H$368*$D126,0),"L"),ROUND(H$368*$D126,0)))</f>
        <v>120</v>
      </c>
      <c r="I126" s="189" t="n">
        <f aca="false">IF(ROUND(I$368*$D126,0)=ROUND(I$368*$D125,0),CONCATENATE(ROUND(I$368*$D126,0),"R"),IF(ROUND(I$368*$D126,0)=ROUND(I$368*$D127,0),CONCATENATE(ROUND(I$368*$D126,0),"L"),ROUND(I$368*$D126,0)))</f>
        <v>127</v>
      </c>
      <c r="J126" s="189" t="n">
        <f aca="false">IF(ROUND(J$368*$D126,0)=ROUND(J$368*$D125,0),CONCATENATE(ROUND(J$368*$D126,0),"R"),IF(ROUND(J$368*$D126,0)=ROUND(J$368*$D127,0),CONCATENATE(ROUND(J$368*$D126,0),"L"),ROUND(J$368*$D126,0)))</f>
        <v>131</v>
      </c>
      <c r="K126" s="190" t="str">
        <f aca="false">IF(ROUND(K$368*$D126,0)=ROUND(K$368*$D125,0),CONCATENATE(ROUND(K$368*$D126,0),"R"),IF(ROUND(K$368*$D126,0)=ROUND(K$368*$D127,0),CONCATENATE(ROUND(K$368*$D126,0),"L"),ROUND(K$368*$D126,0)))</f>
        <v>113R</v>
      </c>
      <c r="L126" s="190" t="n">
        <f aca="false">IF(ROUND(L$368*$D126,0)=ROUND(L$368*$D125,0),CONCATENATE(ROUND(L$368*$D126,0),"R"),IF(ROUND(L$368*$D126,0)=ROUND(L$368*$D127,0),CONCATENATE(ROUND(L$368*$D126,0),"L"),ROUND(L$368*$D126,0)))</f>
        <v>120</v>
      </c>
      <c r="M126" s="190" t="n">
        <f aca="false">IF(ROUND(M$368*$D126,0)=ROUND(M$368*$D125,0),CONCATENATE(ROUND(M$368*$D126,0),"R"),IF(ROUND(M$368*$D126,0)=ROUND(M$368*$D127,0),CONCATENATE(ROUND(M$368*$D126,0),"L"),ROUND(M$368*$D126,0)))</f>
        <v>124</v>
      </c>
      <c r="N126" s="191" t="str">
        <f aca="false">IF(ROUND(N$368*$D126,0)=ROUND(N$368*$D125,0),CONCATENATE(ROUND(N$368*$D126,0),(IF(N127=CONCATENATE(ROUND(N$368*$D126,0),"R"),"C","R"))),IF(ROUND(N$368*$D126,0)=ROUND(N$368*$D127,0),CONCATENATE(ROUND(N$368*$D126,0),"L"),ROUND(N$368*$D126,0)))</f>
        <v>61R</v>
      </c>
      <c r="O126" s="191" t="str">
        <f aca="false">IF(ROUND(O$368*$D126,0)=ROUND(O$368*$D125,0),CONCATENATE(ROUND(O$368*$D126,0),(IF(O127=CONCATENATE(ROUND(O$368*$D126,0),"R"),"C","R"))),IF(ROUND(O$368*$D126,0)=ROUND(O$368*$D127,0),CONCATENATE(ROUND(O$368*$D126,0),"L"),ROUND(O$368*$D126,0)))</f>
        <v>68R</v>
      </c>
      <c r="P126" s="191" t="str">
        <f aca="false">IF(ROUND(P$368*$D126,0)=ROUND(P$368*$D125,0),CONCATENATE(ROUND(P$368*$D126,0),(IF(P127=CONCATENATE(ROUND(P$368*$D126,0),"R"),"C","R"))),IF(ROUND(P$368*$D126,0)=ROUND(P$368*$D127,0),CONCATENATE(ROUND(P$368*$D126,0),"L"),ROUND(P$368*$D126,0)))</f>
        <v>72L</v>
      </c>
      <c r="Q126" s="192" t="str">
        <f aca="false">IF(ROUND(Q$368*$D126,0)=ROUND(Q$368*$D125,0),CONCATENATE(ROUND(Q$368*$D126,0),(IF(Q127=CONCATENATE(ROUND(Q$368*$D126,0),"R"),"C","R"))),IF(ROUND(Q$368*$D126,0)=ROUND(Q$368*$D127,0),CONCATENATE(ROUND(Q$368*$D126,0),"L"),ROUND(Q$368*$D126,0)))</f>
        <v>58R</v>
      </c>
      <c r="R126" s="192" t="str">
        <f aca="false">IF(ROUND(R$368*$D126,0)=ROUND(R$368*$D125,0),CONCATENATE(ROUND(R$368*$D126,0),(IF(R127=CONCATENATE(ROUND(R$368*$D126,0),"R"),"C","R"))),IF(ROUND(R$368*$D126,0)=ROUND(R$368*$D127,0),CONCATENATE(ROUND(R$368*$D126,0),"L"),ROUND(R$368*$D126,0)))</f>
        <v>65L</v>
      </c>
      <c r="S126" s="192" t="str">
        <f aca="false">IF(ROUND(S$368*$D126,0)=ROUND(S$368*$D125,0),CONCATENATE(ROUND(S$368*$D126,0),(IF(S127=CONCATENATE(ROUND(S$368*$D126,0),"R"),"C","R"))),IF(ROUND(S$368*$D126,0)=ROUND(S$368*$D127,0),CONCATENATE(ROUND(S$368*$D126,0),"L"),ROUND(S$368*$D126,0)))</f>
        <v>68R</v>
      </c>
      <c r="T126" s="193" t="str">
        <f aca="false">IF(ROUND(T$368*$D126,0)=ROUND(T$368*$D125,0),CONCATENATE(ROUND(T$368*$D126,0),(IF(T127=CONCATENATE(ROUND(T$368*$D126,0),"R"),"C","R"))),IF(ROUND(T$368*$D126,0)=ROUND(T$368*$D127,0),CONCATENATE(ROUND(T$368*$D126,0),"L"),ROUND(T$368*$D126,0)))</f>
        <v>55L</v>
      </c>
      <c r="U126" s="193" t="str">
        <f aca="false">IF(ROUND(U$368*$D126,0)=ROUND(U$368*$D125,0),CONCATENATE(ROUND(U$368*$D126,0),(IF(U127=CONCATENATE(ROUND(U$368*$D126,0),"R"),"C","R"))),IF(ROUND(U$368*$D126,0)=ROUND(U$368*$D127,0),CONCATENATE(ROUND(U$368*$D126,0),"L"),ROUND(U$368*$D126,0)))</f>
        <v>61R</v>
      </c>
      <c r="V126" s="193" t="str">
        <f aca="false">IF(ROUND(V$368*$D126,0)=ROUND(V$368*$D125,0),CONCATENATE(ROUND(V$368*$D126,0),(IF(V127=CONCATENATE(ROUND(V$368*$D126,0),"R"),"C","R"))),IF(ROUND(V$368*$D126,0)=ROUND(V$368*$D127,0),CONCATENATE(ROUND(V$368*$D126,0),"L"),ROUND(V$368*$D126,0)))</f>
        <v>65L</v>
      </c>
      <c r="W126" s="194" t="str">
        <f aca="false">IF(ROUND(W$368*$D126,0)=ROUND(W$368*$D125,0),CONCATENATE(ROUND(W$368*$D126,0),(IF(W127=CONCATENATE(ROUND(W$368*$D126,0),"R"),"C","R"))),IF(ROUND(W$368*$D126,0)=ROUND(W$368*$D127,0),CONCATENATE(ROUND(W$368*$D126,0),"L"),ROUND(W$368*$D126,0)))</f>
        <v>51R</v>
      </c>
      <c r="X126" s="194" t="str">
        <f aca="false">IF(ROUND(X$368*$D126,0)=ROUND(X$368*$D125,0),CONCATENATE(ROUND(X$368*$D126,0),(IF(X127=CONCATENATE(ROUND(X$368*$D126,0),"R"),"C","R"))),IF(ROUND(X$368*$D126,0)=ROUND(X$368*$D127,0),CONCATENATE(ROUND(X$368*$D126,0),"L"),ROUND(X$368*$D126,0)))</f>
        <v>58R</v>
      </c>
      <c r="Y126" s="194" t="str">
        <f aca="false">IF(ROUND(Y$368*$D126,0)=ROUND(Y$368*$D125,0),CONCATENATE(ROUND(Y$368*$D126,0),(IF(Y127=CONCATENATE(ROUND(Y$368*$D126,0),"R"),"C","R"))),IF(ROUND(Y$368*$D126,0)=ROUND(Y$368*$D127,0),CONCATENATE(ROUND(Y$368*$D126,0),"L"),ROUND(Y$368*$D126,0)))</f>
        <v>61R</v>
      </c>
      <c r="Z126" s="195" t="str">
        <f aca="false">IF(ROUND(Z$368*$D126,0)=ROUND(Z$368*$D125,0),CONCATENATE(ROUND(Z$368*$D126,0),(IF(Z127=CONCATENATE(ROUND(Z$368*$D126,0),"R"),"C","R"))),IF(ROUND(Z$368*$D126,0)=ROUND(Z$368*$D127,0),CONCATENATE(ROUND(Z$368*$D126,0),"L"),ROUND(Z$368*$D126,0)))</f>
        <v>48L</v>
      </c>
      <c r="AA126" s="195" t="str">
        <f aca="false">IF(ROUND(AA$368*$D126,0)=ROUND(AA$368*$D125,0),CONCATENATE(ROUND(AA$368*$D126,0),(IF(AA127=CONCATENATE(ROUND(AA$368*$D126,0),"R"),"C","R"))),IF(ROUND(AA$368*$D126,0)=ROUND(AA$368*$D127,0),CONCATENATE(ROUND(AA$368*$D126,0),"L"),ROUND(AA$368*$D126,0)))</f>
        <v>55L</v>
      </c>
      <c r="AB126" s="195" t="str">
        <f aca="false">IF(ROUND(AB$368*$D126,0)=ROUND(AB$368*$D125,0),CONCATENATE(ROUND(AB$368*$D126,0),(IF(AB127=CONCATENATE(ROUND(AB$368*$D126,0),"R"),"C","R"))),IF(ROUND(AB$368*$D126,0)=ROUND(AB$368*$D127,0),CONCATENATE(ROUND(AB$368*$D126,0),"L"),ROUND(AB$368*$D126,0)))</f>
        <v>58R</v>
      </c>
      <c r="AC126" s="196" t="str">
        <f aca="false">IF(ROUND(AC$368*$D126,0)=ROUND(AC$368*$D125,0),CONCATENATE(ROUND(AC$368*$D126,0),(IF(AC127=CONCATENATE(ROUND(AC$368*$D126,0),"R"),"C","R"))),IF(ROUND(AC$368*$D126,0)=ROUND(AC$368*$D127,0),CONCATENATE(ROUND(AC$368*$D126,0),"L"),ROUND(AC$368*$D126,0)))</f>
        <v>44R</v>
      </c>
      <c r="AD126" s="196" t="str">
        <f aca="false">IF(ROUND(AD$368*$D126,0)=ROUND(AD$368*$D125,0),CONCATENATE(ROUND(AD$368*$D126,0),(IF(AD127=CONCATENATE(ROUND(AD$368*$D126,0),"R"),"C","R"))),IF(ROUND(AD$368*$D126,0)=ROUND(AD$368*$D127,0),CONCATENATE(ROUND(AD$368*$D126,0),"L"),ROUND(AD$368*$D126,0)))</f>
        <v>51R</v>
      </c>
      <c r="AE126" s="196" t="str">
        <f aca="false">IF(ROUND(AE$368*$D126,0)=ROUND(AE$368*$D125,0),CONCATENATE(ROUND(AE$368*$D126,0),(IF(AE127=CONCATENATE(ROUND(AE$368*$D126,0),"R"),"C","R"))),IF(ROUND(AE$368*$D126,0)=ROUND(AE$368*$D127,0),CONCATENATE(ROUND(AE$368*$D126,0),"L"),ROUND(AE$368*$D126,0)))</f>
        <v>55L</v>
      </c>
      <c r="AF126" s="197" t="str">
        <f aca="false">IF(ROUND(AF$368*$D126,0)=ROUND(AF$368*$D125,0),CONCATENATE(ROUND(AF$368*$D126,0),(IF(AF127=CONCATENATE(ROUND(AF$368*$D126,0),"R"),"C","R"))),IF(ROUND(AF$368*$D126,0)=ROUND(AF$368*$D127,0),CONCATENATE(ROUND(AF$368*$D126,0),"L"),ROUND(AF$368*$D126,0)))</f>
        <v>41C</v>
      </c>
      <c r="AG126" s="197" t="str">
        <f aca="false">IF(ROUND(AG$368*$D126,0)=ROUND(AG$368*$D125,0),CONCATENATE(ROUND(AG$368*$D126,0),(IF(AG127=CONCATENATE(ROUND(AG$368*$D126,0),"R"),"C","R"))),IF(ROUND(AG$368*$D126,0)=ROUND(AG$368*$D127,0),CONCATENATE(ROUND(AG$368*$D126,0),"L"),ROUND(AG$368*$D126,0)))</f>
        <v>48L</v>
      </c>
      <c r="AH126" s="197" t="str">
        <f aca="false">IF(ROUND(AH$368*$D126,0)=ROUND(AH$368*$D125,0),CONCATENATE(ROUND(AH$368*$D126,0),(IF(AH127=CONCATENATE(ROUND(AH$368*$D126,0),"R"),"C","R"))),IF(ROUND(AH$368*$D126,0)=ROUND(AH$368*$D127,0),CONCATENATE(ROUND(AH$368*$D126,0),"L"),ROUND(AH$368*$D126,0)))</f>
        <v>51R</v>
      </c>
      <c r="AI126" s="198" t="str">
        <f aca="false">IF(ROUND(AI$368*$D126,0)=ROUND(AI$368*$D125,0),CONCATENATE(ROUND(AI$368*$D126,0),(IF(AI127=CONCATENATE(ROUND(AI$368*$D126,0),"R"),"C","R"))),IF(ROUND(AI$368*$D126,0)=ROUND(AI$368*$D127,0),CONCATENATE(ROUND(AI$368*$D126,0),"L"),ROUND(AI$368*$D126,0)))</f>
        <v>38L</v>
      </c>
      <c r="AJ126" s="198" t="str">
        <f aca="false">IF(ROUND(AJ$368*$D126,0)=ROUND(AJ$368*$D125,0),CONCATENATE(ROUND(AJ$368*$D126,0),(IF(AJ127=CONCATENATE(ROUND(AJ$368*$D126,0),"R"),"C","R"))),IF(ROUND(AJ$368*$D126,0)=ROUND(AJ$368*$D127,0),CONCATENATE(ROUND(AJ$368*$D126,0),"L"),ROUND(AJ$368*$D126,0)))</f>
        <v>44R</v>
      </c>
      <c r="AK126" s="198" t="str">
        <f aca="false">IF(ROUND(AK$368*$D126,0)=ROUND(AK$368*$D125,0),CONCATENATE(ROUND(AK$368*$D126,0),(IF(AK127=CONCATENATE(ROUND(AK$368*$D126,0),"R"),"C","R"))),IF(ROUND(AK$368*$D126,0)=ROUND(AK$368*$D127,0),CONCATENATE(ROUND(AK$368*$D126,0),"L"),ROUND(AK$368*$D126,0)))</f>
        <v>48L</v>
      </c>
    </row>
    <row r="127" customFormat="false" ht="13.5" hidden="false" customHeight="false" outlineLevel="0" collapsed="false">
      <c r="D127" s="199" t="n">
        <f aca="false">D126+0.2/72</f>
        <v>0.344444444444444</v>
      </c>
      <c r="E127" s="188" t="n">
        <f aca="false">IF(ROUND(E$368*$D127,0)=ROUND(E$368*$D126,0),CONCATENATE(ROUND(E$368*$D127,0),"R"),IF(ROUND(E$368*$D127,0)=ROUND(E$368*$D128,0),CONCATENATE(ROUND(E$368*$D127,0),"L"),ROUND(E$368*$D127,0)))</f>
        <v>128</v>
      </c>
      <c r="F127" s="188" t="n">
        <f aca="false">IF(ROUND(F$368*$D127,0)=ROUND(F$368*$D126,0),CONCATENATE(ROUND(F$368*$D127,0),"R"),IF(ROUND(F$368*$D127,0)=ROUND(F$368*$D128,0),CONCATENATE(ROUND(F$368*$D127,0),"L"),ROUND(F$368*$D127,0)))</f>
        <v>135</v>
      </c>
      <c r="G127" s="188" t="n">
        <f aca="false">IF(ROUND(G$368*$D127,0)=ROUND(G$368*$D126,0),CONCATENATE(ROUND(G$368*$D127,0),"R"),IF(ROUND(G$368*$D127,0)=ROUND(G$368*$D128,0),CONCATENATE(ROUND(G$368*$D127,0),"L"),ROUND(G$368*$D127,0)))</f>
        <v>138</v>
      </c>
      <c r="H127" s="189" t="n">
        <f aca="false">IF(ROUND(H$368*$D127,0)=ROUND(H$368*$D126,0),CONCATENATE(ROUND(H$368*$D127,0),"R"),IF(ROUND(H$368*$D127,0)=ROUND(H$368*$D128,0),CONCATENATE(ROUND(H$368*$D127,0),"L"),ROUND(H$368*$D127,0)))</f>
        <v>121</v>
      </c>
      <c r="I127" s="189" t="n">
        <f aca="false">IF(ROUND(I$368*$D127,0)=ROUND(I$368*$D126,0),CONCATENATE(ROUND(I$368*$D127,0),"R"),IF(ROUND(I$368*$D127,0)=ROUND(I$368*$D128,0),CONCATENATE(ROUND(I$368*$D127,0),"L"),ROUND(I$368*$D127,0)))</f>
        <v>128</v>
      </c>
      <c r="J127" s="189" t="n">
        <f aca="false">IF(ROUND(J$368*$D127,0)=ROUND(J$368*$D126,0),CONCATENATE(ROUND(J$368*$D127,0),"R"),IF(ROUND(J$368*$D127,0)=ROUND(J$368*$D128,0),CONCATENATE(ROUND(J$368*$D127,0),"L"),ROUND(J$368*$D127,0)))</f>
        <v>132</v>
      </c>
      <c r="K127" s="190" t="n">
        <f aca="false">IF(ROUND(K$368*$D127,0)=ROUND(K$368*$D126,0),CONCATENATE(ROUND(K$368*$D127,0),"R"),IF(ROUND(K$368*$D127,0)=ROUND(K$368*$D128,0),CONCATENATE(ROUND(K$368*$D127,0),"L"),ROUND(K$368*$D127,0)))</f>
        <v>114</v>
      </c>
      <c r="L127" s="190" t="n">
        <f aca="false">IF(ROUND(L$368*$D127,0)=ROUND(L$368*$D126,0),CONCATENATE(ROUND(L$368*$D127,0),"R"),IF(ROUND(L$368*$D127,0)=ROUND(L$368*$D128,0),CONCATENATE(ROUND(L$368*$D127,0),"L"),ROUND(L$368*$D127,0)))</f>
        <v>121</v>
      </c>
      <c r="M127" s="190" t="n">
        <f aca="false">IF(ROUND(M$368*$D127,0)=ROUND(M$368*$D126,0),CONCATENATE(ROUND(M$368*$D127,0),"R"),IF(ROUND(M$368*$D127,0)=ROUND(M$368*$D128,0),CONCATENATE(ROUND(M$368*$D127,0),"L"),ROUND(M$368*$D127,0)))</f>
        <v>125</v>
      </c>
      <c r="N127" s="191" t="str">
        <f aca="false">IF(ROUND(N$368*$D127,0)=ROUND(N$368*$D126,0),CONCATENATE(ROUND(N$368*$D127,0),(IF(N128=CONCATENATE(ROUND(N$368*$D127,0),"R"),"C","R"))),IF(ROUND(N$368*$D127,0)=ROUND(N$368*$D128,0),CONCATENATE(ROUND(N$368*$D127,0),"L"),ROUND(N$368*$D127,0)))</f>
        <v>62L</v>
      </c>
      <c r="O127" s="191" t="str">
        <f aca="false">IF(ROUND(O$368*$D127,0)=ROUND(O$368*$D126,0),CONCATENATE(ROUND(O$368*$D127,0),(IF(O128=CONCATENATE(ROUND(O$368*$D127,0),"R"),"C","R"))),IF(ROUND(O$368*$D127,0)=ROUND(O$368*$D128,0),CONCATENATE(ROUND(O$368*$D127,0),"L"),ROUND(O$368*$D127,0)))</f>
        <v>69L</v>
      </c>
      <c r="P127" s="191" t="str">
        <f aca="false">IF(ROUND(P$368*$D127,0)=ROUND(P$368*$D126,0),CONCATENATE(ROUND(P$368*$D127,0),(IF(P128=CONCATENATE(ROUND(P$368*$D127,0),"R"),"C","R"))),IF(ROUND(P$368*$D127,0)=ROUND(P$368*$D128,0),CONCATENATE(ROUND(P$368*$D127,0),"L"),ROUND(P$368*$D127,0)))</f>
        <v>72R</v>
      </c>
      <c r="Q127" s="192" t="str">
        <f aca="false">IF(ROUND(Q$368*$D127,0)=ROUND(Q$368*$D126,0),CONCATENATE(ROUND(Q$368*$D127,0),(IF(Q128=CONCATENATE(ROUND(Q$368*$D127,0),"R"),"C","R"))),IF(ROUND(Q$368*$D127,0)=ROUND(Q$368*$D128,0),CONCATENATE(ROUND(Q$368*$D127,0),"L"),ROUND(Q$368*$D127,0)))</f>
        <v>59L</v>
      </c>
      <c r="R127" s="192" t="str">
        <f aca="false">IF(ROUND(R$368*$D127,0)=ROUND(R$368*$D126,0),CONCATENATE(ROUND(R$368*$D127,0),(IF(R128=CONCATENATE(ROUND(R$368*$D127,0),"R"),"C","R"))),IF(ROUND(R$368*$D127,0)=ROUND(R$368*$D128,0),CONCATENATE(ROUND(R$368*$D127,0),"L"),ROUND(R$368*$D127,0)))</f>
        <v>65R</v>
      </c>
      <c r="S127" s="192" t="str">
        <f aca="false">IF(ROUND(S$368*$D127,0)=ROUND(S$368*$D126,0),CONCATENATE(ROUND(S$368*$D127,0),(IF(S128=CONCATENATE(ROUND(S$368*$D127,0),"R"),"C","R"))),IF(ROUND(S$368*$D127,0)=ROUND(S$368*$D128,0),CONCATENATE(ROUND(S$368*$D127,0),"L"),ROUND(S$368*$D127,0)))</f>
        <v>69L</v>
      </c>
      <c r="T127" s="193" t="str">
        <f aca="false">IF(ROUND(T$368*$D127,0)=ROUND(T$368*$D126,0),CONCATENATE(ROUND(T$368*$D127,0),(IF(T128=CONCATENATE(ROUND(T$368*$D127,0),"R"),"C","R"))),IF(ROUND(T$368*$D127,0)=ROUND(T$368*$D128,0),CONCATENATE(ROUND(T$368*$D127,0),"L"),ROUND(T$368*$D127,0)))</f>
        <v>55R</v>
      </c>
      <c r="U127" s="193" t="str">
        <f aca="false">IF(ROUND(U$368*$D127,0)=ROUND(U$368*$D126,0),CONCATENATE(ROUND(U$368*$D127,0),(IF(U128=CONCATENATE(ROUND(U$368*$D127,0),"R"),"C","R"))),IF(ROUND(U$368*$D127,0)=ROUND(U$368*$D128,0),CONCATENATE(ROUND(U$368*$D127,0),"L"),ROUND(U$368*$D127,0)))</f>
        <v>62L</v>
      </c>
      <c r="V127" s="193" t="str">
        <f aca="false">IF(ROUND(V$368*$D127,0)=ROUND(V$368*$D126,0),CONCATENATE(ROUND(V$368*$D127,0),(IF(V128=CONCATENATE(ROUND(V$368*$D127,0),"R"),"C","R"))),IF(ROUND(V$368*$D127,0)=ROUND(V$368*$D128,0),CONCATENATE(ROUND(V$368*$D127,0),"L"),ROUND(V$368*$D127,0)))</f>
        <v>65R</v>
      </c>
      <c r="W127" s="194" t="str">
        <f aca="false">IF(ROUND(W$368*$D127,0)=ROUND(W$368*$D126,0),CONCATENATE(ROUND(W$368*$D127,0),(IF(W128=CONCATENATE(ROUND(W$368*$D127,0),"R"),"C","R"))),IF(ROUND(W$368*$D127,0)=ROUND(W$368*$D128,0),CONCATENATE(ROUND(W$368*$D127,0),"L"),ROUND(W$368*$D127,0)))</f>
        <v>52L</v>
      </c>
      <c r="X127" s="194" t="str">
        <f aca="false">IF(ROUND(X$368*$D127,0)=ROUND(X$368*$D126,0),CONCATENATE(ROUND(X$368*$D127,0),(IF(X128=CONCATENATE(ROUND(X$368*$D127,0),"R"),"C","R"))),IF(ROUND(X$368*$D127,0)=ROUND(X$368*$D128,0),CONCATENATE(ROUND(X$368*$D127,0),"L"),ROUND(X$368*$D127,0)))</f>
        <v>59L</v>
      </c>
      <c r="Y127" s="194" t="str">
        <f aca="false">IF(ROUND(Y$368*$D127,0)=ROUND(Y$368*$D126,0),CONCATENATE(ROUND(Y$368*$D127,0),(IF(Y128=CONCATENATE(ROUND(Y$368*$D127,0),"R"),"C","R"))),IF(ROUND(Y$368*$D127,0)=ROUND(Y$368*$D128,0),CONCATENATE(ROUND(Y$368*$D127,0),"L"),ROUND(Y$368*$D127,0)))</f>
        <v>62L</v>
      </c>
      <c r="Z127" s="195" t="str">
        <f aca="false">IF(ROUND(Z$368*$D127,0)=ROUND(Z$368*$D126,0),CONCATENATE(ROUND(Z$368*$D127,0),(IF(Z128=CONCATENATE(ROUND(Z$368*$D127,0),"R"),"C","R"))),IF(ROUND(Z$368*$D127,0)=ROUND(Z$368*$D128,0),CONCATENATE(ROUND(Z$368*$D127,0),"L"),ROUND(Z$368*$D127,0)))</f>
        <v>48R</v>
      </c>
      <c r="AA127" s="195" t="str">
        <f aca="false">IF(ROUND(AA$368*$D127,0)=ROUND(AA$368*$D126,0),CONCATENATE(ROUND(AA$368*$D127,0),(IF(AA128=CONCATENATE(ROUND(AA$368*$D127,0),"R"),"C","R"))),IF(ROUND(AA$368*$D127,0)=ROUND(AA$368*$D128,0),CONCATENATE(ROUND(AA$368*$D127,0),"L"),ROUND(AA$368*$D127,0)))</f>
        <v>55R</v>
      </c>
      <c r="AB127" s="195" t="str">
        <f aca="false">IF(ROUND(AB$368*$D127,0)=ROUND(AB$368*$D126,0),CONCATENATE(ROUND(AB$368*$D127,0),(IF(AB128=CONCATENATE(ROUND(AB$368*$D127,0),"R"),"C","R"))),IF(ROUND(AB$368*$D127,0)=ROUND(AB$368*$D128,0),CONCATENATE(ROUND(AB$368*$D127,0),"L"),ROUND(AB$368*$D127,0)))</f>
        <v>59L</v>
      </c>
      <c r="AC127" s="196" t="str">
        <f aca="false">IF(ROUND(AC$368*$D127,0)=ROUND(AC$368*$D126,0),CONCATENATE(ROUND(AC$368*$D127,0),(IF(AC128=CONCATENATE(ROUND(AC$368*$D127,0),"R"),"C","R"))),IF(ROUND(AC$368*$D127,0)=ROUND(AC$368*$D128,0),CONCATENATE(ROUND(AC$368*$D127,0),"L"),ROUND(AC$368*$D127,0)))</f>
        <v>45L</v>
      </c>
      <c r="AD127" s="196" t="str">
        <f aca="false">IF(ROUND(AD$368*$D127,0)=ROUND(AD$368*$D126,0),CONCATENATE(ROUND(AD$368*$D127,0),(IF(AD128=CONCATENATE(ROUND(AD$368*$D127,0),"R"),"C","R"))),IF(ROUND(AD$368*$D127,0)=ROUND(AD$368*$D128,0),CONCATENATE(ROUND(AD$368*$D127,0),"L"),ROUND(AD$368*$D127,0)))</f>
        <v>52L</v>
      </c>
      <c r="AE127" s="196" t="str">
        <f aca="false">IF(ROUND(AE$368*$D127,0)=ROUND(AE$368*$D126,0),CONCATENATE(ROUND(AE$368*$D127,0),(IF(AE128=CONCATENATE(ROUND(AE$368*$D127,0),"R"),"C","R"))),IF(ROUND(AE$368*$D127,0)=ROUND(AE$368*$D128,0),CONCATENATE(ROUND(AE$368*$D127,0),"L"),ROUND(AE$368*$D127,0)))</f>
        <v>55R</v>
      </c>
      <c r="AF127" s="197" t="str">
        <f aca="false">IF(ROUND(AF$368*$D127,0)=ROUND(AF$368*$D126,0),CONCATENATE(ROUND(AF$368*$D127,0),(IF(AF128=CONCATENATE(ROUND(AF$368*$D127,0),"R"),"C","R"))),IF(ROUND(AF$368*$D127,0)=ROUND(AF$368*$D128,0),CONCATENATE(ROUND(AF$368*$D127,0),"L"),ROUND(AF$368*$D127,0)))</f>
        <v>41R</v>
      </c>
      <c r="AG127" s="197" t="str">
        <f aca="false">IF(ROUND(AG$368*$D127,0)=ROUND(AG$368*$D126,0),CONCATENATE(ROUND(AG$368*$D127,0),(IF(AG128=CONCATENATE(ROUND(AG$368*$D127,0),"R"),"C","R"))),IF(ROUND(AG$368*$D127,0)=ROUND(AG$368*$D128,0),CONCATENATE(ROUND(AG$368*$D127,0),"L"),ROUND(AG$368*$D127,0)))</f>
        <v>48R</v>
      </c>
      <c r="AH127" s="197" t="str">
        <f aca="false">IF(ROUND(AH$368*$D127,0)=ROUND(AH$368*$D126,0),CONCATENATE(ROUND(AH$368*$D127,0),(IF(AH128=CONCATENATE(ROUND(AH$368*$D127,0),"R"),"C","R"))),IF(ROUND(AH$368*$D127,0)=ROUND(AH$368*$D128,0),CONCATENATE(ROUND(AH$368*$D127,0),"L"),ROUND(AH$368*$D127,0)))</f>
        <v>52L</v>
      </c>
      <c r="AI127" s="198" t="str">
        <f aca="false">IF(ROUND(AI$368*$D127,0)=ROUND(AI$368*$D126,0),CONCATENATE(ROUND(AI$368*$D127,0),(IF(AI128=CONCATENATE(ROUND(AI$368*$D127,0),"R"),"C","R"))),IF(ROUND(AI$368*$D127,0)=ROUND(AI$368*$D128,0),CONCATENATE(ROUND(AI$368*$D127,0),"L"),ROUND(AI$368*$D127,0)))</f>
        <v>38C</v>
      </c>
      <c r="AJ127" s="198" t="str">
        <f aca="false">IF(ROUND(AJ$368*$D127,0)=ROUND(AJ$368*$D126,0),CONCATENATE(ROUND(AJ$368*$D127,0),(IF(AJ128=CONCATENATE(ROUND(AJ$368*$D127,0),"R"),"C","R"))),IF(ROUND(AJ$368*$D127,0)=ROUND(AJ$368*$D128,0),CONCATENATE(ROUND(AJ$368*$D127,0),"L"),ROUND(AJ$368*$D127,0)))</f>
        <v>45L</v>
      </c>
      <c r="AK127" s="198" t="str">
        <f aca="false">IF(ROUND(AK$368*$D127,0)=ROUND(AK$368*$D126,0),CONCATENATE(ROUND(AK$368*$D127,0),(IF(AK128=CONCATENATE(ROUND(AK$368*$D127,0),"R"),"C","R"))),IF(ROUND(AK$368*$D127,0)=ROUND(AK$368*$D128,0),CONCATENATE(ROUND(AK$368*$D127,0),"L"),ROUND(AK$368*$D127,0)))</f>
        <v>48R</v>
      </c>
    </row>
    <row r="128" customFormat="false" ht="13.5" hidden="false" customHeight="false" outlineLevel="0" collapsed="false">
      <c r="D128" s="199" t="n">
        <f aca="false">D127+0.2/72</f>
        <v>0.347222222222221</v>
      </c>
      <c r="E128" s="188" t="n">
        <f aca="false">IF(ROUND(E$368*$D128,0)=ROUND(E$368*$D127,0),CONCATENATE(ROUND(E$368*$D128,0),"R"),IF(ROUND(E$368*$D128,0)=ROUND(E$368*$D129,0),CONCATENATE(ROUND(E$368*$D128,0),"L"),ROUND(E$368*$D128,0)))</f>
        <v>129</v>
      </c>
      <c r="F128" s="188" t="n">
        <f aca="false">IF(ROUND(F$368*$D128,0)=ROUND(F$368*$D127,0),CONCATENATE(ROUND(F$368*$D128,0),"R"),IF(ROUND(F$368*$D128,0)=ROUND(F$368*$D129,0),CONCATENATE(ROUND(F$368*$D128,0),"L"),ROUND(F$368*$D128,0)))</f>
        <v>136</v>
      </c>
      <c r="G128" s="188" t="n">
        <f aca="false">IF(ROUND(G$368*$D128,0)=ROUND(G$368*$D127,0),CONCATENATE(ROUND(G$368*$D128,0),"R"),IF(ROUND(G$368*$D128,0)=ROUND(G$368*$D129,0),CONCATENATE(ROUND(G$368*$D128,0),"L"),ROUND(G$368*$D128,0)))</f>
        <v>140</v>
      </c>
      <c r="H128" s="189" t="n">
        <f aca="false">IF(ROUND(H$368*$D128,0)=ROUND(H$368*$D127,0),CONCATENATE(ROUND(H$368*$D128,0),"R"),IF(ROUND(H$368*$D128,0)=ROUND(H$368*$D129,0),CONCATENATE(ROUND(H$368*$D128,0),"L"),ROUND(H$368*$D128,0)))</f>
        <v>122</v>
      </c>
      <c r="I128" s="189" t="n">
        <f aca="false">IF(ROUND(I$368*$D128,0)=ROUND(I$368*$D127,0),CONCATENATE(ROUND(I$368*$D128,0),"R"),IF(ROUND(I$368*$D128,0)=ROUND(I$368*$D129,0),CONCATENATE(ROUND(I$368*$D128,0),"L"),ROUND(I$368*$D128,0)))</f>
        <v>129</v>
      </c>
      <c r="J128" s="189" t="n">
        <f aca="false">IF(ROUND(J$368*$D128,0)=ROUND(J$368*$D127,0),CONCATENATE(ROUND(J$368*$D128,0),"R"),IF(ROUND(J$368*$D128,0)=ROUND(J$368*$D129,0),CONCATENATE(ROUND(J$368*$D128,0),"L"),ROUND(J$368*$D128,0)))</f>
        <v>133</v>
      </c>
      <c r="K128" s="190" t="n">
        <f aca="false">IF(ROUND(K$368*$D128,0)=ROUND(K$368*$D127,0),CONCATENATE(ROUND(K$368*$D128,0),"R"),IF(ROUND(K$368*$D128,0)=ROUND(K$368*$D129,0),CONCATENATE(ROUND(K$368*$D128,0),"L"),ROUND(K$368*$D128,0)))</f>
        <v>115</v>
      </c>
      <c r="L128" s="190" t="n">
        <f aca="false">IF(ROUND(L$368*$D128,0)=ROUND(L$368*$D127,0),CONCATENATE(ROUND(L$368*$D128,0),"R"),IF(ROUND(L$368*$D128,0)=ROUND(L$368*$D129,0),CONCATENATE(ROUND(L$368*$D128,0),"L"),ROUND(L$368*$D128,0)))</f>
        <v>122</v>
      </c>
      <c r="M128" s="190" t="n">
        <f aca="false">IF(ROUND(M$368*$D128,0)=ROUND(M$368*$D127,0),CONCATENATE(ROUND(M$368*$D128,0),"R"),IF(ROUND(M$368*$D128,0)=ROUND(M$368*$D129,0),CONCATENATE(ROUND(M$368*$D128,0),"L"),ROUND(M$368*$D128,0)))</f>
        <v>126</v>
      </c>
      <c r="N128" s="191" t="str">
        <f aca="false">IF(ROUND(N$368*$D128,0)=ROUND(N$368*$D127,0),CONCATENATE(ROUND(N$368*$D128,0),(IF(N129=CONCATENATE(ROUND(N$368*$D128,0),"R"),"C","R"))),IF(ROUND(N$368*$D128,0)=ROUND(N$368*$D129,0),CONCATENATE(ROUND(N$368*$D128,0),"L"),ROUND(N$368*$D128,0)))</f>
        <v>62R</v>
      </c>
      <c r="O128" s="191" t="str">
        <f aca="false">IF(ROUND(O$368*$D128,0)=ROUND(O$368*$D127,0),CONCATENATE(ROUND(O$368*$D128,0),(IF(O129=CONCATENATE(ROUND(O$368*$D128,0),"R"),"C","R"))),IF(ROUND(O$368*$D128,0)=ROUND(O$368*$D129,0),CONCATENATE(ROUND(O$368*$D128,0),"L"),ROUND(O$368*$D128,0)))</f>
        <v>69R</v>
      </c>
      <c r="P128" s="191" t="str">
        <f aca="false">IF(ROUND(P$368*$D128,0)=ROUND(P$368*$D127,0),CONCATENATE(ROUND(P$368*$D128,0),(IF(P129=CONCATENATE(ROUND(P$368*$D128,0),"R"),"C","R"))),IF(ROUND(P$368*$D128,0)=ROUND(P$368*$D129,0),CONCATENATE(ROUND(P$368*$D128,0),"L"),ROUND(P$368*$D128,0)))</f>
        <v>73L</v>
      </c>
      <c r="Q128" s="192" t="str">
        <f aca="false">IF(ROUND(Q$368*$D128,0)=ROUND(Q$368*$D127,0),CONCATENATE(ROUND(Q$368*$D128,0),(IF(Q129=CONCATENATE(ROUND(Q$368*$D128,0),"R"),"C","R"))),IF(ROUND(Q$368*$D128,0)=ROUND(Q$368*$D129,0),CONCATENATE(ROUND(Q$368*$D128,0),"L"),ROUND(Q$368*$D128,0)))</f>
        <v>59C</v>
      </c>
      <c r="R128" s="192" t="str">
        <f aca="false">IF(ROUND(R$368*$D128,0)=ROUND(R$368*$D127,0),CONCATENATE(ROUND(R$368*$D128,0),(IF(R129=CONCATENATE(ROUND(R$368*$D128,0),"R"),"C","R"))),IF(ROUND(R$368*$D128,0)=ROUND(R$368*$D129,0),CONCATENATE(ROUND(R$368*$D128,0),"L"),ROUND(R$368*$D128,0)))</f>
        <v>66L</v>
      </c>
      <c r="S128" s="192" t="str">
        <f aca="false">IF(ROUND(S$368*$D128,0)=ROUND(S$368*$D127,0),CONCATENATE(ROUND(S$368*$D128,0),(IF(S129=CONCATENATE(ROUND(S$368*$D128,0),"R"),"C","R"))),IF(ROUND(S$368*$D128,0)=ROUND(S$368*$D129,0),CONCATENATE(ROUND(S$368*$D128,0),"L"),ROUND(S$368*$D128,0)))</f>
        <v>69R</v>
      </c>
      <c r="T128" s="193" t="str">
        <f aca="false">IF(ROUND(T$368*$D128,0)=ROUND(T$368*$D127,0),CONCATENATE(ROUND(T$368*$D128,0),(IF(T129=CONCATENATE(ROUND(T$368*$D128,0),"R"),"C","R"))),IF(ROUND(T$368*$D128,0)=ROUND(T$368*$D129,0),CONCATENATE(ROUND(T$368*$D128,0),"L"),ROUND(T$368*$D128,0)))</f>
        <v>56L</v>
      </c>
      <c r="U128" s="193" t="str">
        <f aca="false">IF(ROUND(U$368*$D128,0)=ROUND(U$368*$D127,0),CONCATENATE(ROUND(U$368*$D128,0),(IF(U129=CONCATENATE(ROUND(U$368*$D128,0),"R"),"C","R"))),IF(ROUND(U$368*$D128,0)=ROUND(U$368*$D129,0),CONCATENATE(ROUND(U$368*$D128,0),"L"),ROUND(U$368*$D128,0)))</f>
        <v>62R</v>
      </c>
      <c r="V128" s="193" t="str">
        <f aca="false">IF(ROUND(V$368*$D128,0)=ROUND(V$368*$D127,0),CONCATENATE(ROUND(V$368*$D128,0),(IF(V129=CONCATENATE(ROUND(V$368*$D128,0),"R"),"C","R"))),IF(ROUND(V$368*$D128,0)=ROUND(V$368*$D129,0),CONCATENATE(ROUND(V$368*$D128,0),"L"),ROUND(V$368*$D128,0)))</f>
        <v>66L</v>
      </c>
      <c r="W128" s="194" t="str">
        <f aca="false">IF(ROUND(W$368*$D128,0)=ROUND(W$368*$D127,0),CONCATENATE(ROUND(W$368*$D128,0),(IF(W129=CONCATENATE(ROUND(W$368*$D128,0),"R"),"C","R"))),IF(ROUND(W$368*$D128,0)=ROUND(W$368*$D129,0),CONCATENATE(ROUND(W$368*$D128,0),"L"),ROUND(W$368*$D128,0)))</f>
        <v>52C</v>
      </c>
      <c r="X128" s="194" t="str">
        <f aca="false">IF(ROUND(X$368*$D128,0)=ROUND(X$368*$D127,0),CONCATENATE(ROUND(X$368*$D128,0),(IF(X129=CONCATENATE(ROUND(X$368*$D128,0),"R"),"C","R"))),IF(ROUND(X$368*$D128,0)=ROUND(X$368*$D129,0),CONCATENATE(ROUND(X$368*$D128,0),"L"),ROUND(X$368*$D128,0)))</f>
        <v>59C</v>
      </c>
      <c r="Y128" s="194" t="str">
        <f aca="false">IF(ROUND(Y$368*$D128,0)=ROUND(Y$368*$D127,0),CONCATENATE(ROUND(Y$368*$D128,0),(IF(Y129=CONCATENATE(ROUND(Y$368*$D128,0),"R"),"C","R"))),IF(ROUND(Y$368*$D128,0)=ROUND(Y$368*$D129,0),CONCATENATE(ROUND(Y$368*$D128,0),"L"),ROUND(Y$368*$D128,0)))</f>
        <v>62R</v>
      </c>
      <c r="Z128" s="195" t="str">
        <f aca="false">IF(ROUND(Z$368*$D128,0)=ROUND(Z$368*$D127,0),CONCATENATE(ROUND(Z$368*$D128,0),(IF(Z129=CONCATENATE(ROUND(Z$368*$D128,0),"R"),"C","R"))),IF(ROUND(Z$368*$D128,0)=ROUND(Z$368*$D129,0),CONCATENATE(ROUND(Z$368*$D128,0),"L"),ROUND(Z$368*$D128,0)))</f>
        <v>49L</v>
      </c>
      <c r="AA128" s="195" t="str">
        <f aca="false">IF(ROUND(AA$368*$D128,0)=ROUND(AA$368*$D127,0),CONCATENATE(ROUND(AA$368*$D128,0),(IF(AA129=CONCATENATE(ROUND(AA$368*$D128,0),"R"),"C","R"))),IF(ROUND(AA$368*$D128,0)=ROUND(AA$368*$D129,0),CONCATENATE(ROUND(AA$368*$D128,0),"L"),ROUND(AA$368*$D128,0)))</f>
        <v>56L</v>
      </c>
      <c r="AB128" s="195" t="str">
        <f aca="false">IF(ROUND(AB$368*$D128,0)=ROUND(AB$368*$D127,0),CONCATENATE(ROUND(AB$368*$D128,0),(IF(AB129=CONCATENATE(ROUND(AB$368*$D128,0),"R"),"C","R"))),IF(ROUND(AB$368*$D128,0)=ROUND(AB$368*$D129,0),CONCATENATE(ROUND(AB$368*$D128,0),"L"),ROUND(AB$368*$D128,0)))</f>
        <v>59C</v>
      </c>
      <c r="AC128" s="196" t="str">
        <f aca="false">IF(ROUND(AC$368*$D128,0)=ROUND(AC$368*$D127,0),CONCATENATE(ROUND(AC$368*$D128,0),(IF(AC129=CONCATENATE(ROUND(AC$368*$D128,0),"R"),"C","R"))),IF(ROUND(AC$368*$D128,0)=ROUND(AC$368*$D129,0),CONCATENATE(ROUND(AC$368*$D128,0),"L"),ROUND(AC$368*$D128,0)))</f>
        <v>45C</v>
      </c>
      <c r="AD128" s="196" t="str">
        <f aca="false">IF(ROUND(AD$368*$D128,0)=ROUND(AD$368*$D127,0),CONCATENATE(ROUND(AD$368*$D128,0),(IF(AD129=CONCATENATE(ROUND(AD$368*$D128,0),"R"),"C","R"))),IF(ROUND(AD$368*$D128,0)=ROUND(AD$368*$D129,0),CONCATENATE(ROUND(AD$368*$D128,0),"L"),ROUND(AD$368*$D128,0)))</f>
        <v>52C</v>
      </c>
      <c r="AE128" s="196" t="str">
        <f aca="false">IF(ROUND(AE$368*$D128,0)=ROUND(AE$368*$D127,0),CONCATENATE(ROUND(AE$368*$D128,0),(IF(AE129=CONCATENATE(ROUND(AE$368*$D128,0),"R"),"C","R"))),IF(ROUND(AE$368*$D128,0)=ROUND(AE$368*$D129,0),CONCATENATE(ROUND(AE$368*$D128,0),"L"),ROUND(AE$368*$D128,0)))</f>
        <v>56L</v>
      </c>
      <c r="AF128" s="197" t="str">
        <f aca="false">IF(ROUND(AF$368*$D128,0)=ROUND(AF$368*$D127,0),CONCATENATE(ROUND(AF$368*$D128,0),(IF(AF129=CONCATENATE(ROUND(AF$368*$D128,0),"R"),"C","R"))),IF(ROUND(AF$368*$D128,0)=ROUND(AF$368*$D129,0),CONCATENATE(ROUND(AF$368*$D128,0),"L"),ROUND(AF$368*$D128,0)))</f>
        <v>42L</v>
      </c>
      <c r="AG128" s="197" t="str">
        <f aca="false">IF(ROUND(AG$368*$D128,0)=ROUND(AG$368*$D127,0),CONCATENATE(ROUND(AG$368*$D128,0),(IF(AG129=CONCATENATE(ROUND(AG$368*$D128,0),"R"),"C","R"))),IF(ROUND(AG$368*$D128,0)=ROUND(AG$368*$D129,0),CONCATENATE(ROUND(AG$368*$D128,0),"L"),ROUND(AG$368*$D128,0)))</f>
        <v>49L</v>
      </c>
      <c r="AH128" s="197" t="str">
        <f aca="false">IF(ROUND(AH$368*$D128,0)=ROUND(AH$368*$D127,0),CONCATENATE(ROUND(AH$368*$D128,0),(IF(AH129=CONCATENATE(ROUND(AH$368*$D128,0),"R"),"C","R"))),IF(ROUND(AH$368*$D128,0)=ROUND(AH$368*$D129,0),CONCATENATE(ROUND(AH$368*$D128,0),"L"),ROUND(AH$368*$D128,0)))</f>
        <v>52C</v>
      </c>
      <c r="AI128" s="198" t="str">
        <f aca="false">IF(ROUND(AI$368*$D128,0)=ROUND(AI$368*$D127,0),CONCATENATE(ROUND(AI$368*$D128,0),(IF(AI129=CONCATENATE(ROUND(AI$368*$D128,0),"R"),"C","R"))),IF(ROUND(AI$368*$D128,0)=ROUND(AI$368*$D129,0),CONCATENATE(ROUND(AI$368*$D128,0),"L"),ROUND(AI$368*$D128,0)))</f>
        <v>38R</v>
      </c>
      <c r="AJ128" s="198" t="str">
        <f aca="false">IF(ROUND(AJ$368*$D128,0)=ROUND(AJ$368*$D127,0),CONCATENATE(ROUND(AJ$368*$D128,0),(IF(AJ129=CONCATENATE(ROUND(AJ$368*$D128,0),"R"),"C","R"))),IF(ROUND(AJ$368*$D128,0)=ROUND(AJ$368*$D129,0),CONCATENATE(ROUND(AJ$368*$D128,0),"L"),ROUND(AJ$368*$D128,0)))</f>
        <v>45C</v>
      </c>
      <c r="AK128" s="198" t="str">
        <f aca="false">IF(ROUND(AK$368*$D128,0)=ROUND(AK$368*$D127,0),CONCATENATE(ROUND(AK$368*$D128,0),(IF(AK129=CONCATENATE(ROUND(AK$368*$D128,0),"R"),"C","R"))),IF(ROUND(AK$368*$D128,0)=ROUND(AK$368*$D129,0),CONCATENATE(ROUND(AK$368*$D128,0),"L"),ROUND(AK$368*$D128,0)))</f>
        <v>49L</v>
      </c>
    </row>
    <row r="129" customFormat="false" ht="13.5" hidden="false" customHeight="false" outlineLevel="0" collapsed="false">
      <c r="D129" s="199" t="n">
        <f aca="false">D128+0.2/72</f>
        <v>0.349999999999999</v>
      </c>
      <c r="E129" s="188" t="n">
        <f aca="false">IF(ROUND(E$368*$D129,0)=ROUND(E$368*$D128,0),CONCATENATE(ROUND(E$368*$D129,0),"R"),IF(ROUND(E$368*$D129,0)=ROUND(E$368*$D130,0),CONCATENATE(ROUND(E$368*$D129,0),"L"),ROUND(E$368*$D129,0)))</f>
        <v>130</v>
      </c>
      <c r="F129" s="188" t="n">
        <f aca="false">IF(ROUND(F$368*$D129,0)=ROUND(F$368*$D128,0),CONCATENATE(ROUND(F$368*$D129,0),"R"),IF(ROUND(F$368*$D129,0)=ROUND(F$368*$D130,0),CONCATENATE(ROUND(F$368*$D129,0),"L"),ROUND(F$368*$D129,0)))</f>
        <v>137</v>
      </c>
      <c r="G129" s="188" t="n">
        <f aca="false">IF(ROUND(G$368*$D129,0)=ROUND(G$368*$D128,0),CONCATENATE(ROUND(G$368*$D129,0),"R"),IF(ROUND(G$368*$D129,0)=ROUND(G$368*$D130,0),CONCATENATE(ROUND(G$368*$D129,0),"L"),ROUND(G$368*$D129,0)))</f>
        <v>141</v>
      </c>
      <c r="H129" s="189" t="n">
        <f aca="false">IF(ROUND(H$368*$D129,0)=ROUND(H$368*$D128,0),CONCATENATE(ROUND(H$368*$D129,0),"R"),IF(ROUND(H$368*$D129,0)=ROUND(H$368*$D130,0),CONCATENATE(ROUND(H$368*$D129,0),"L"),ROUND(H$368*$D129,0)))</f>
        <v>123</v>
      </c>
      <c r="I129" s="189" t="n">
        <f aca="false">IF(ROUND(I$368*$D129,0)=ROUND(I$368*$D128,0),CONCATENATE(ROUND(I$368*$D129,0),"R"),IF(ROUND(I$368*$D129,0)=ROUND(I$368*$D130,0),CONCATENATE(ROUND(I$368*$D129,0),"L"),ROUND(I$368*$D129,0)))</f>
        <v>130</v>
      </c>
      <c r="J129" s="189" t="n">
        <f aca="false">IF(ROUND(J$368*$D129,0)=ROUND(J$368*$D128,0),CONCATENATE(ROUND(J$368*$D129,0),"R"),IF(ROUND(J$368*$D129,0)=ROUND(J$368*$D130,0),CONCATENATE(ROUND(J$368*$D129,0),"L"),ROUND(J$368*$D129,0)))</f>
        <v>134</v>
      </c>
      <c r="K129" s="190" t="n">
        <f aca="false">IF(ROUND(K$368*$D129,0)=ROUND(K$368*$D128,0),CONCATENATE(ROUND(K$368*$D129,0),"R"),IF(ROUND(K$368*$D129,0)=ROUND(K$368*$D130,0),CONCATENATE(ROUND(K$368*$D129,0),"L"),ROUND(K$368*$D129,0)))</f>
        <v>116</v>
      </c>
      <c r="L129" s="190" t="n">
        <f aca="false">IF(ROUND(L$368*$D129,0)=ROUND(L$368*$D128,0),CONCATENATE(ROUND(L$368*$D129,0),"R"),IF(ROUND(L$368*$D129,0)=ROUND(L$368*$D130,0),CONCATENATE(ROUND(L$368*$D129,0),"L"),ROUND(L$368*$D129,0)))</f>
        <v>123</v>
      </c>
      <c r="M129" s="190" t="n">
        <f aca="false">IF(ROUND(M$368*$D129,0)=ROUND(M$368*$D128,0),CONCATENATE(ROUND(M$368*$D129,0),"R"),IF(ROUND(M$368*$D129,0)=ROUND(M$368*$D130,0),CONCATENATE(ROUND(M$368*$D129,0),"L"),ROUND(M$368*$D129,0)))</f>
        <v>127</v>
      </c>
      <c r="N129" s="191" t="str">
        <f aca="false">IF(ROUND(N$368*$D129,0)=ROUND(N$368*$D128,0),CONCATENATE(ROUND(N$368*$D129,0),(IF(N130=CONCATENATE(ROUND(N$368*$D129,0),"R"),"C","R"))),IF(ROUND(N$368*$D129,0)=ROUND(N$368*$D130,0),CONCATENATE(ROUND(N$368*$D129,0),"L"),ROUND(N$368*$D129,0)))</f>
        <v>63L</v>
      </c>
      <c r="O129" s="191" t="n">
        <f aca="false">IF(ROUND(O$368*$D129,0)=ROUND(O$368*$D128,0),CONCATENATE(ROUND(O$368*$D129,0),(IF(O130=CONCATENATE(ROUND(O$368*$D129,0),"R"),"C","R"))),IF(ROUND(O$368*$D129,0)=ROUND(O$368*$D130,0),CONCATENATE(ROUND(O$368*$D129,0),"L"),ROUND(O$368*$D129,0)))</f>
        <v>70</v>
      </c>
      <c r="P129" s="191" t="str">
        <f aca="false">IF(ROUND(P$368*$D129,0)=ROUND(P$368*$D128,0),CONCATENATE(ROUND(P$368*$D129,0),(IF(P130=CONCATENATE(ROUND(P$368*$D129,0),"R"),"C","R"))),IF(ROUND(P$368*$D129,0)=ROUND(P$368*$D130,0),CONCATENATE(ROUND(P$368*$D129,0),"L"),ROUND(P$368*$D129,0)))</f>
        <v>73R</v>
      </c>
      <c r="Q129" s="192" t="str">
        <f aca="false">IF(ROUND(Q$368*$D129,0)=ROUND(Q$368*$D128,0),CONCATENATE(ROUND(Q$368*$D129,0),(IF(Q130=CONCATENATE(ROUND(Q$368*$D129,0),"R"),"C","R"))),IF(ROUND(Q$368*$D129,0)=ROUND(Q$368*$D130,0),CONCATENATE(ROUND(Q$368*$D129,0),"L"),ROUND(Q$368*$D129,0)))</f>
        <v>59R</v>
      </c>
      <c r="R129" s="192" t="str">
        <f aca="false">IF(ROUND(R$368*$D129,0)=ROUND(R$368*$D128,0),CONCATENATE(ROUND(R$368*$D129,0),(IF(R130=CONCATENATE(ROUND(R$368*$D129,0),"R"),"C","R"))),IF(ROUND(R$368*$D129,0)=ROUND(R$368*$D130,0),CONCATENATE(ROUND(R$368*$D129,0),"L"),ROUND(R$368*$D129,0)))</f>
        <v>66R</v>
      </c>
      <c r="S129" s="192" t="n">
        <f aca="false">IF(ROUND(S$368*$D129,0)=ROUND(S$368*$D128,0),CONCATENATE(ROUND(S$368*$D129,0),(IF(S130=CONCATENATE(ROUND(S$368*$D129,0),"R"),"C","R"))),IF(ROUND(S$368*$D129,0)=ROUND(S$368*$D130,0),CONCATENATE(ROUND(S$368*$D129,0),"L"),ROUND(S$368*$D129,0)))</f>
        <v>70</v>
      </c>
      <c r="T129" s="193" t="str">
        <f aca="false">IF(ROUND(T$368*$D129,0)=ROUND(T$368*$D128,0),CONCATENATE(ROUND(T$368*$D129,0),(IF(T130=CONCATENATE(ROUND(T$368*$D129,0),"R"),"C","R"))),IF(ROUND(T$368*$D129,0)=ROUND(T$368*$D130,0),CONCATENATE(ROUND(T$368*$D129,0),"L"),ROUND(T$368*$D129,0)))</f>
        <v>56C</v>
      </c>
      <c r="U129" s="193" t="str">
        <f aca="false">IF(ROUND(U$368*$D129,0)=ROUND(U$368*$D128,0),CONCATENATE(ROUND(U$368*$D129,0),(IF(U130=CONCATENATE(ROUND(U$368*$D129,0),"R"),"C","R"))),IF(ROUND(U$368*$D129,0)=ROUND(U$368*$D130,0),CONCATENATE(ROUND(U$368*$D129,0),"L"),ROUND(U$368*$D129,0)))</f>
        <v>63L</v>
      </c>
      <c r="V129" s="193" t="str">
        <f aca="false">IF(ROUND(V$368*$D129,0)=ROUND(V$368*$D128,0),CONCATENATE(ROUND(V$368*$D129,0),(IF(V130=CONCATENATE(ROUND(V$368*$D129,0),"R"),"C","R"))),IF(ROUND(V$368*$D129,0)=ROUND(V$368*$D130,0),CONCATENATE(ROUND(V$368*$D129,0),"L"),ROUND(V$368*$D129,0)))</f>
        <v>66R</v>
      </c>
      <c r="W129" s="194" t="str">
        <f aca="false">IF(ROUND(W$368*$D129,0)=ROUND(W$368*$D128,0),CONCATENATE(ROUND(W$368*$D129,0),(IF(W130=CONCATENATE(ROUND(W$368*$D129,0),"R"),"C","R"))),IF(ROUND(W$368*$D129,0)=ROUND(W$368*$D130,0),CONCATENATE(ROUND(W$368*$D129,0),"L"),ROUND(W$368*$D129,0)))</f>
        <v>52R</v>
      </c>
      <c r="X129" s="194" t="str">
        <f aca="false">IF(ROUND(X$368*$D129,0)=ROUND(X$368*$D128,0),CONCATENATE(ROUND(X$368*$D129,0),(IF(X130=CONCATENATE(ROUND(X$368*$D129,0),"R"),"C","R"))),IF(ROUND(X$368*$D129,0)=ROUND(X$368*$D130,0),CONCATENATE(ROUND(X$368*$D129,0),"L"),ROUND(X$368*$D129,0)))</f>
        <v>59R</v>
      </c>
      <c r="Y129" s="194" t="str">
        <f aca="false">IF(ROUND(Y$368*$D129,0)=ROUND(Y$368*$D128,0),CONCATENATE(ROUND(Y$368*$D129,0),(IF(Y130=CONCATENATE(ROUND(Y$368*$D129,0),"R"),"C","R"))),IF(ROUND(Y$368*$D129,0)=ROUND(Y$368*$D130,0),CONCATENATE(ROUND(Y$368*$D129,0),"L"),ROUND(Y$368*$D129,0)))</f>
        <v>63L</v>
      </c>
      <c r="Z129" s="195" t="str">
        <f aca="false">IF(ROUND(Z$368*$D129,0)=ROUND(Z$368*$D128,0),CONCATENATE(ROUND(Z$368*$D129,0),(IF(Z130=CONCATENATE(ROUND(Z$368*$D129,0),"R"),"C","R"))),IF(ROUND(Z$368*$D129,0)=ROUND(Z$368*$D130,0),CONCATENATE(ROUND(Z$368*$D129,0),"L"),ROUND(Z$368*$D129,0)))</f>
        <v>49C</v>
      </c>
      <c r="AA129" s="195" t="str">
        <f aca="false">IF(ROUND(AA$368*$D129,0)=ROUND(AA$368*$D128,0),CONCATENATE(ROUND(AA$368*$D129,0),(IF(AA130=CONCATENATE(ROUND(AA$368*$D129,0),"R"),"C","R"))),IF(ROUND(AA$368*$D129,0)=ROUND(AA$368*$D130,0),CONCATENATE(ROUND(AA$368*$D129,0),"L"),ROUND(AA$368*$D129,0)))</f>
        <v>56C</v>
      </c>
      <c r="AB129" s="195" t="str">
        <f aca="false">IF(ROUND(AB$368*$D129,0)=ROUND(AB$368*$D128,0),CONCATENATE(ROUND(AB$368*$D129,0),(IF(AB130=CONCATENATE(ROUND(AB$368*$D129,0),"R"),"C","R"))),IF(ROUND(AB$368*$D129,0)=ROUND(AB$368*$D130,0),CONCATENATE(ROUND(AB$368*$D129,0),"L"),ROUND(AB$368*$D129,0)))</f>
        <v>59R</v>
      </c>
      <c r="AC129" s="196" t="str">
        <f aca="false">IF(ROUND(AC$368*$D129,0)=ROUND(AC$368*$D128,0),CONCATENATE(ROUND(AC$368*$D129,0),(IF(AC130=CONCATENATE(ROUND(AC$368*$D129,0),"R"),"C","R"))),IF(ROUND(AC$368*$D129,0)=ROUND(AC$368*$D130,0),CONCATENATE(ROUND(AC$368*$D129,0),"L"),ROUND(AC$368*$D129,0)))</f>
        <v>45R</v>
      </c>
      <c r="AD129" s="196" t="str">
        <f aca="false">IF(ROUND(AD$368*$D129,0)=ROUND(AD$368*$D128,0),CONCATENATE(ROUND(AD$368*$D129,0),(IF(AD130=CONCATENATE(ROUND(AD$368*$D129,0),"R"),"C","R"))),IF(ROUND(AD$368*$D129,0)=ROUND(AD$368*$D130,0),CONCATENATE(ROUND(AD$368*$D129,0),"L"),ROUND(AD$368*$D129,0)))</f>
        <v>52R</v>
      </c>
      <c r="AE129" s="196" t="str">
        <f aca="false">IF(ROUND(AE$368*$D129,0)=ROUND(AE$368*$D128,0),CONCATENATE(ROUND(AE$368*$D129,0),(IF(AE130=CONCATENATE(ROUND(AE$368*$D129,0),"R"),"C","R"))),IF(ROUND(AE$368*$D129,0)=ROUND(AE$368*$D130,0),CONCATENATE(ROUND(AE$368*$D129,0),"L"),ROUND(AE$368*$D129,0)))</f>
        <v>56C</v>
      </c>
      <c r="AF129" s="197" t="str">
        <f aca="false">IF(ROUND(AF$368*$D129,0)=ROUND(AF$368*$D128,0),CONCATENATE(ROUND(AF$368*$D129,0),(IF(AF130=CONCATENATE(ROUND(AF$368*$D129,0),"R"),"C","R"))),IF(ROUND(AF$368*$D129,0)=ROUND(AF$368*$D130,0),CONCATENATE(ROUND(AF$368*$D129,0),"L"),ROUND(AF$368*$D129,0)))</f>
        <v>42C</v>
      </c>
      <c r="AG129" s="197" t="str">
        <f aca="false">IF(ROUND(AG$368*$D129,0)=ROUND(AG$368*$D128,0),CONCATENATE(ROUND(AG$368*$D129,0),(IF(AG130=CONCATENATE(ROUND(AG$368*$D129,0),"R"),"C","R"))),IF(ROUND(AG$368*$D129,0)=ROUND(AG$368*$D130,0),CONCATENATE(ROUND(AG$368*$D129,0),"L"),ROUND(AG$368*$D129,0)))</f>
        <v>49C</v>
      </c>
      <c r="AH129" s="197" t="str">
        <f aca="false">IF(ROUND(AH$368*$D129,0)=ROUND(AH$368*$D128,0),CONCATENATE(ROUND(AH$368*$D129,0),(IF(AH130=CONCATENATE(ROUND(AH$368*$D129,0),"R"),"C","R"))),IF(ROUND(AH$368*$D129,0)=ROUND(AH$368*$D130,0),CONCATENATE(ROUND(AH$368*$D129,0),"L"),ROUND(AH$368*$D129,0)))</f>
        <v>52R</v>
      </c>
      <c r="AI129" s="198" t="str">
        <f aca="false">IF(ROUND(AI$368*$D129,0)=ROUND(AI$368*$D128,0),CONCATENATE(ROUND(AI$368*$D129,0),(IF(AI130=CONCATENATE(ROUND(AI$368*$D129,0),"R"),"C","R"))),IF(ROUND(AI$368*$D129,0)=ROUND(AI$368*$D130,0),CONCATENATE(ROUND(AI$368*$D129,0),"L"),ROUND(AI$368*$D129,0)))</f>
        <v>39L</v>
      </c>
      <c r="AJ129" s="198" t="str">
        <f aca="false">IF(ROUND(AJ$368*$D129,0)=ROUND(AJ$368*$D128,0),CONCATENATE(ROUND(AJ$368*$D129,0),(IF(AJ130=CONCATENATE(ROUND(AJ$368*$D129,0),"R"),"C","R"))),IF(ROUND(AJ$368*$D129,0)=ROUND(AJ$368*$D130,0),CONCATENATE(ROUND(AJ$368*$D129,0),"L"),ROUND(AJ$368*$D129,0)))</f>
        <v>45R</v>
      </c>
      <c r="AK129" s="198" t="str">
        <f aca="false">IF(ROUND(AK$368*$D129,0)=ROUND(AK$368*$D128,0),CONCATENATE(ROUND(AK$368*$D129,0),(IF(AK130=CONCATENATE(ROUND(AK$368*$D129,0),"R"),"C","R"))),IF(ROUND(AK$368*$D129,0)=ROUND(AK$368*$D130,0),CONCATENATE(ROUND(AK$368*$D129,0),"L"),ROUND(AK$368*$D129,0)))</f>
        <v>49C</v>
      </c>
    </row>
    <row r="130" customFormat="false" ht="13.5" hidden="false" customHeight="false" outlineLevel="0" collapsed="false">
      <c r="D130" s="199" t="n">
        <f aca="false">D129+0.2/72</f>
        <v>0.352777777777777</v>
      </c>
      <c r="E130" s="188" t="n">
        <f aca="false">IF(ROUND(E$368*$D130,0)=ROUND(E$368*$D129,0),CONCATENATE(ROUND(E$368*$D130,0),"R"),IF(ROUND(E$368*$D130,0)=ROUND(E$368*$D131,0),CONCATENATE(ROUND(E$368*$D130,0),"L"),ROUND(E$368*$D130,0)))</f>
        <v>131</v>
      </c>
      <c r="F130" s="188" t="n">
        <f aca="false">IF(ROUND(F$368*$D130,0)=ROUND(F$368*$D129,0),CONCATENATE(ROUND(F$368*$D130,0),"R"),IF(ROUND(F$368*$D130,0)=ROUND(F$368*$D131,0),CONCATENATE(ROUND(F$368*$D130,0),"L"),ROUND(F$368*$D130,0)))</f>
        <v>138</v>
      </c>
      <c r="G130" s="188" t="n">
        <f aca="false">IF(ROUND(G$368*$D130,0)=ROUND(G$368*$D129,0),CONCATENATE(ROUND(G$368*$D130,0),"R"),IF(ROUND(G$368*$D130,0)=ROUND(G$368*$D131,0),CONCATENATE(ROUND(G$368*$D130,0),"L"),ROUND(G$368*$D130,0)))</f>
        <v>142</v>
      </c>
      <c r="H130" s="189" t="n">
        <f aca="false">IF(ROUND(H$368*$D130,0)=ROUND(H$368*$D129,0),CONCATENATE(ROUND(H$368*$D130,0),"R"),IF(ROUND(H$368*$D130,0)=ROUND(H$368*$D131,0),CONCATENATE(ROUND(H$368*$D130,0),"L"),ROUND(H$368*$D130,0)))</f>
        <v>124</v>
      </c>
      <c r="I130" s="189" t="n">
        <f aca="false">IF(ROUND(I$368*$D130,0)=ROUND(I$368*$D129,0),CONCATENATE(ROUND(I$368*$D130,0),"R"),IF(ROUND(I$368*$D130,0)=ROUND(I$368*$D131,0),CONCATENATE(ROUND(I$368*$D130,0),"L"),ROUND(I$368*$D130,0)))</f>
        <v>131</v>
      </c>
      <c r="J130" s="189" t="n">
        <f aca="false">IF(ROUND(J$368*$D130,0)=ROUND(J$368*$D129,0),CONCATENATE(ROUND(J$368*$D130,0),"R"),IF(ROUND(J$368*$D130,0)=ROUND(J$368*$D131,0),CONCATENATE(ROUND(J$368*$D130,0),"L"),ROUND(J$368*$D130,0)))</f>
        <v>135</v>
      </c>
      <c r="K130" s="190" t="n">
        <f aca="false">IF(ROUND(K$368*$D130,0)=ROUND(K$368*$D129,0),CONCATENATE(ROUND(K$368*$D130,0),"R"),IF(ROUND(K$368*$D130,0)=ROUND(K$368*$D131,0),CONCATENATE(ROUND(K$368*$D130,0),"L"),ROUND(K$368*$D130,0)))</f>
        <v>117</v>
      </c>
      <c r="L130" s="190" t="n">
        <f aca="false">IF(ROUND(L$368*$D130,0)=ROUND(L$368*$D129,0),CONCATENATE(ROUND(L$368*$D130,0),"R"),IF(ROUND(L$368*$D130,0)=ROUND(L$368*$D131,0),CONCATENATE(ROUND(L$368*$D130,0),"L"),ROUND(L$368*$D130,0)))</f>
        <v>124</v>
      </c>
      <c r="M130" s="190" t="n">
        <f aca="false">IF(ROUND(M$368*$D130,0)=ROUND(M$368*$D129,0),CONCATENATE(ROUND(M$368*$D130,0),"R"),IF(ROUND(M$368*$D130,0)=ROUND(M$368*$D131,0),CONCATENATE(ROUND(M$368*$D130,0),"L"),ROUND(M$368*$D130,0)))</f>
        <v>128</v>
      </c>
      <c r="N130" s="191" t="str">
        <f aca="false">IF(ROUND(N$368*$D130,0)=ROUND(N$368*$D129,0),CONCATENATE(ROUND(N$368*$D130,0),(IF(N131=CONCATENATE(ROUND(N$368*$D130,0),"R"),"C","R"))),IF(ROUND(N$368*$D130,0)=ROUND(N$368*$D131,0),CONCATENATE(ROUND(N$368*$D130,0),"L"),ROUND(N$368*$D130,0)))</f>
        <v>63R</v>
      </c>
      <c r="O130" s="191" t="str">
        <f aca="false">IF(ROUND(O$368*$D130,0)=ROUND(O$368*$D129,0),CONCATENATE(ROUND(O$368*$D130,0),(IF(O131=CONCATENATE(ROUND(O$368*$D130,0),"R"),"C","R"))),IF(ROUND(O$368*$D130,0)=ROUND(O$368*$D131,0),CONCATENATE(ROUND(O$368*$D130,0),"L"),ROUND(O$368*$D130,0)))</f>
        <v>71L</v>
      </c>
      <c r="P130" s="191" t="n">
        <f aca="false">IF(ROUND(P$368*$D130,0)=ROUND(P$368*$D129,0),CONCATENATE(ROUND(P$368*$D130,0),(IF(P131=CONCATENATE(ROUND(P$368*$D130,0),"R"),"C","R"))),IF(ROUND(P$368*$D130,0)=ROUND(P$368*$D131,0),CONCATENATE(ROUND(P$368*$D130,0),"L"),ROUND(P$368*$D130,0)))</f>
        <v>74</v>
      </c>
      <c r="Q130" s="192" t="str">
        <f aca="false">IF(ROUND(Q$368*$D130,0)=ROUND(Q$368*$D129,0),CONCATENATE(ROUND(Q$368*$D130,0),(IF(Q131=CONCATENATE(ROUND(Q$368*$D130,0),"R"),"C","R"))),IF(ROUND(Q$368*$D130,0)=ROUND(Q$368*$D131,0),CONCATENATE(ROUND(Q$368*$D130,0),"L"),ROUND(Q$368*$D130,0)))</f>
        <v>60L</v>
      </c>
      <c r="R130" s="192" t="n">
        <f aca="false">IF(ROUND(R$368*$D130,0)=ROUND(R$368*$D129,0),CONCATENATE(ROUND(R$368*$D130,0),(IF(R131=CONCATENATE(ROUND(R$368*$D130,0),"R"),"C","R"))),IF(ROUND(R$368*$D130,0)=ROUND(R$368*$D131,0),CONCATENATE(ROUND(R$368*$D130,0),"L"),ROUND(R$368*$D130,0)))</f>
        <v>67</v>
      </c>
      <c r="S130" s="192" t="str">
        <f aca="false">IF(ROUND(S$368*$D130,0)=ROUND(S$368*$D129,0),CONCATENATE(ROUND(S$368*$D130,0),(IF(S131=CONCATENATE(ROUND(S$368*$D130,0),"R"),"C","R"))),IF(ROUND(S$368*$D130,0)=ROUND(S$368*$D131,0),CONCATENATE(ROUND(S$368*$D130,0),"L"),ROUND(S$368*$D130,0)))</f>
        <v>71L</v>
      </c>
      <c r="T130" s="193" t="str">
        <f aca="false">IF(ROUND(T$368*$D130,0)=ROUND(T$368*$D129,0),CONCATENATE(ROUND(T$368*$D130,0),(IF(T131=CONCATENATE(ROUND(T$368*$D130,0),"R"),"C","R"))),IF(ROUND(T$368*$D130,0)=ROUND(T$368*$D131,0),CONCATENATE(ROUND(T$368*$D130,0),"L"),ROUND(T$368*$D130,0)))</f>
        <v>56R</v>
      </c>
      <c r="U130" s="193" t="str">
        <f aca="false">IF(ROUND(U$368*$D130,0)=ROUND(U$368*$D129,0),CONCATENATE(ROUND(U$368*$D130,0),(IF(U131=CONCATENATE(ROUND(U$368*$D130,0),"R"),"C","R"))),IF(ROUND(U$368*$D130,0)=ROUND(U$368*$D131,0),CONCATENATE(ROUND(U$368*$D130,0),"L"),ROUND(U$368*$D130,0)))</f>
        <v>63R</v>
      </c>
      <c r="V130" s="193" t="n">
        <f aca="false">IF(ROUND(V$368*$D130,0)=ROUND(V$368*$D129,0),CONCATENATE(ROUND(V$368*$D130,0),(IF(V131=CONCATENATE(ROUND(V$368*$D130,0),"R"),"C","R"))),IF(ROUND(V$368*$D130,0)=ROUND(V$368*$D131,0),CONCATENATE(ROUND(V$368*$D130,0),"L"),ROUND(V$368*$D130,0)))</f>
        <v>67</v>
      </c>
      <c r="W130" s="194" t="str">
        <f aca="false">IF(ROUND(W$368*$D130,0)=ROUND(W$368*$D129,0),CONCATENATE(ROUND(W$368*$D130,0),(IF(W131=CONCATENATE(ROUND(W$368*$D130,0),"R"),"C","R"))),IF(ROUND(W$368*$D130,0)=ROUND(W$368*$D131,0),CONCATENATE(ROUND(W$368*$D130,0),"L"),ROUND(W$368*$D130,0)))</f>
        <v>53L</v>
      </c>
      <c r="X130" s="194" t="str">
        <f aca="false">IF(ROUND(X$368*$D130,0)=ROUND(X$368*$D129,0),CONCATENATE(ROUND(X$368*$D130,0),(IF(X131=CONCATENATE(ROUND(X$368*$D130,0),"R"),"C","R"))),IF(ROUND(X$368*$D130,0)=ROUND(X$368*$D131,0),CONCATENATE(ROUND(X$368*$D130,0),"L"),ROUND(X$368*$D130,0)))</f>
        <v>60L</v>
      </c>
      <c r="Y130" s="194" t="str">
        <f aca="false">IF(ROUND(Y$368*$D130,0)=ROUND(Y$368*$D129,0),CONCATENATE(ROUND(Y$368*$D130,0),(IF(Y131=CONCATENATE(ROUND(Y$368*$D130,0),"R"),"C","R"))),IF(ROUND(Y$368*$D130,0)=ROUND(Y$368*$D131,0),CONCATENATE(ROUND(Y$368*$D130,0),"L"),ROUND(Y$368*$D130,0)))</f>
        <v>63R</v>
      </c>
      <c r="Z130" s="195" t="str">
        <f aca="false">IF(ROUND(Z$368*$D130,0)=ROUND(Z$368*$D129,0),CONCATENATE(ROUND(Z$368*$D130,0),(IF(Z131=CONCATENATE(ROUND(Z$368*$D130,0),"R"),"C","R"))),IF(ROUND(Z$368*$D130,0)=ROUND(Z$368*$D131,0),CONCATENATE(ROUND(Z$368*$D130,0),"L"),ROUND(Z$368*$D130,0)))</f>
        <v>49R</v>
      </c>
      <c r="AA130" s="195" t="str">
        <f aca="false">IF(ROUND(AA$368*$D130,0)=ROUND(AA$368*$D129,0),CONCATENATE(ROUND(AA$368*$D130,0),(IF(AA131=CONCATENATE(ROUND(AA$368*$D130,0),"R"),"C","R"))),IF(ROUND(AA$368*$D130,0)=ROUND(AA$368*$D131,0),CONCATENATE(ROUND(AA$368*$D130,0),"L"),ROUND(AA$368*$D130,0)))</f>
        <v>56R</v>
      </c>
      <c r="AB130" s="195" t="str">
        <f aca="false">IF(ROUND(AB$368*$D130,0)=ROUND(AB$368*$D129,0),CONCATENATE(ROUND(AB$368*$D130,0),(IF(AB131=CONCATENATE(ROUND(AB$368*$D130,0),"R"),"C","R"))),IF(ROUND(AB$368*$D130,0)=ROUND(AB$368*$D131,0),CONCATENATE(ROUND(AB$368*$D130,0),"L"),ROUND(AB$368*$D130,0)))</f>
        <v>60L</v>
      </c>
      <c r="AC130" s="196" t="str">
        <f aca="false">IF(ROUND(AC$368*$D130,0)=ROUND(AC$368*$D129,0),CONCATENATE(ROUND(AC$368*$D130,0),(IF(AC131=CONCATENATE(ROUND(AC$368*$D130,0),"R"),"C","R"))),IF(ROUND(AC$368*$D130,0)=ROUND(AC$368*$D131,0),CONCATENATE(ROUND(AC$368*$D130,0),"L"),ROUND(AC$368*$D130,0)))</f>
        <v>46L</v>
      </c>
      <c r="AD130" s="196" t="str">
        <f aca="false">IF(ROUND(AD$368*$D130,0)=ROUND(AD$368*$D129,0),CONCATENATE(ROUND(AD$368*$D130,0),(IF(AD131=CONCATENATE(ROUND(AD$368*$D130,0),"R"),"C","R"))),IF(ROUND(AD$368*$D130,0)=ROUND(AD$368*$D131,0),CONCATENATE(ROUND(AD$368*$D130,0),"L"),ROUND(AD$368*$D130,0)))</f>
        <v>53L</v>
      </c>
      <c r="AE130" s="196" t="str">
        <f aca="false">IF(ROUND(AE$368*$D130,0)=ROUND(AE$368*$D129,0),CONCATENATE(ROUND(AE$368*$D130,0),(IF(AE131=CONCATENATE(ROUND(AE$368*$D130,0),"R"),"C","R"))),IF(ROUND(AE$368*$D130,0)=ROUND(AE$368*$D131,0),CONCATENATE(ROUND(AE$368*$D130,0),"L"),ROUND(AE$368*$D130,0)))</f>
        <v>56R</v>
      </c>
      <c r="AF130" s="197" t="str">
        <f aca="false">IF(ROUND(AF$368*$D130,0)=ROUND(AF$368*$D129,0),CONCATENATE(ROUND(AF$368*$D130,0),(IF(AF131=CONCATENATE(ROUND(AF$368*$D130,0),"R"),"C","R"))),IF(ROUND(AF$368*$D130,0)=ROUND(AF$368*$D131,0),CONCATENATE(ROUND(AF$368*$D130,0),"L"),ROUND(AF$368*$D130,0)))</f>
        <v>42R</v>
      </c>
      <c r="AG130" s="197" t="str">
        <f aca="false">IF(ROUND(AG$368*$D130,0)=ROUND(AG$368*$D129,0),CONCATENATE(ROUND(AG$368*$D130,0),(IF(AG131=CONCATENATE(ROUND(AG$368*$D130,0),"R"),"C","R"))),IF(ROUND(AG$368*$D130,0)=ROUND(AG$368*$D131,0),CONCATENATE(ROUND(AG$368*$D130,0),"L"),ROUND(AG$368*$D130,0)))</f>
        <v>49R</v>
      </c>
      <c r="AH130" s="197" t="str">
        <f aca="false">IF(ROUND(AH$368*$D130,0)=ROUND(AH$368*$D129,0),CONCATENATE(ROUND(AH$368*$D130,0),(IF(AH131=CONCATENATE(ROUND(AH$368*$D130,0),"R"),"C","R"))),IF(ROUND(AH$368*$D130,0)=ROUND(AH$368*$D131,0),CONCATENATE(ROUND(AH$368*$D130,0),"L"),ROUND(AH$368*$D130,0)))</f>
        <v>53L</v>
      </c>
      <c r="AI130" s="198" t="str">
        <f aca="false">IF(ROUND(AI$368*$D130,0)=ROUND(AI$368*$D129,0),CONCATENATE(ROUND(AI$368*$D130,0),(IF(AI131=CONCATENATE(ROUND(AI$368*$D130,0),"R"),"C","R"))),IF(ROUND(AI$368*$D130,0)=ROUND(AI$368*$D131,0),CONCATENATE(ROUND(AI$368*$D130,0),"L"),ROUND(AI$368*$D130,0)))</f>
        <v>39R</v>
      </c>
      <c r="AJ130" s="198" t="str">
        <f aca="false">IF(ROUND(AJ$368*$D130,0)=ROUND(AJ$368*$D129,0),CONCATENATE(ROUND(AJ$368*$D130,0),(IF(AJ131=CONCATENATE(ROUND(AJ$368*$D130,0),"R"),"C","R"))),IF(ROUND(AJ$368*$D130,0)=ROUND(AJ$368*$D131,0),CONCATENATE(ROUND(AJ$368*$D130,0),"L"),ROUND(AJ$368*$D130,0)))</f>
        <v>46L</v>
      </c>
      <c r="AK130" s="198" t="str">
        <f aca="false">IF(ROUND(AK$368*$D130,0)=ROUND(AK$368*$D129,0),CONCATENATE(ROUND(AK$368*$D130,0),(IF(AK131=CONCATENATE(ROUND(AK$368*$D130,0),"R"),"C","R"))),IF(ROUND(AK$368*$D130,0)=ROUND(AK$368*$D131,0),CONCATENATE(ROUND(AK$368*$D130,0),"L"),ROUND(AK$368*$D130,0)))</f>
        <v>49R</v>
      </c>
    </row>
    <row r="131" customFormat="false" ht="13.5" hidden="false" customHeight="false" outlineLevel="0" collapsed="false">
      <c r="D131" s="199" t="n">
        <f aca="false">D130+0.2/72</f>
        <v>0.355555555555555</v>
      </c>
      <c r="E131" s="188" t="n">
        <f aca="false">IF(ROUND(E$368*$D131,0)=ROUND(E$368*$D130,0),CONCATENATE(ROUND(E$368*$D131,0),"R"),IF(ROUND(E$368*$D131,0)=ROUND(E$368*$D132,0),CONCATENATE(ROUND(E$368*$D131,0),"L"),ROUND(E$368*$D131,0)))</f>
        <v>132</v>
      </c>
      <c r="F131" s="188" t="n">
        <f aca="false">IF(ROUND(F$368*$D131,0)=ROUND(F$368*$D130,0),CONCATENATE(ROUND(F$368*$D131,0),"R"),IF(ROUND(F$368*$D131,0)=ROUND(F$368*$D132,0),CONCATENATE(ROUND(F$368*$D131,0),"L"),ROUND(F$368*$D131,0)))</f>
        <v>139</v>
      </c>
      <c r="G131" s="188" t="n">
        <f aca="false">IF(ROUND(G$368*$D131,0)=ROUND(G$368*$D130,0),CONCATENATE(ROUND(G$368*$D131,0),"R"),IF(ROUND(G$368*$D131,0)=ROUND(G$368*$D132,0),CONCATENATE(ROUND(G$368*$D131,0),"L"),ROUND(G$368*$D131,0)))</f>
        <v>143</v>
      </c>
      <c r="H131" s="189" t="n">
        <f aca="false">IF(ROUND(H$368*$D131,0)=ROUND(H$368*$D130,0),CONCATENATE(ROUND(H$368*$D131,0),"R"),IF(ROUND(H$368*$D131,0)=ROUND(H$368*$D132,0),CONCATENATE(ROUND(H$368*$D131,0),"L"),ROUND(H$368*$D131,0)))</f>
        <v>125</v>
      </c>
      <c r="I131" s="189" t="n">
        <f aca="false">IF(ROUND(I$368*$D131,0)=ROUND(I$368*$D130,0),CONCATENATE(ROUND(I$368*$D131,0),"R"),IF(ROUND(I$368*$D131,0)=ROUND(I$368*$D132,0),CONCATENATE(ROUND(I$368*$D131,0),"L"),ROUND(I$368*$D131,0)))</f>
        <v>132</v>
      </c>
      <c r="J131" s="189" t="n">
        <f aca="false">IF(ROUND(J$368*$D131,0)=ROUND(J$368*$D130,0),CONCATENATE(ROUND(J$368*$D131,0),"R"),IF(ROUND(J$368*$D131,0)=ROUND(J$368*$D132,0),CONCATENATE(ROUND(J$368*$D131,0),"L"),ROUND(J$368*$D131,0)))</f>
        <v>136</v>
      </c>
      <c r="K131" s="190" t="n">
        <f aca="false">IF(ROUND(K$368*$D131,0)=ROUND(K$368*$D130,0),CONCATENATE(ROUND(K$368*$D131,0),"R"),IF(ROUND(K$368*$D131,0)=ROUND(K$368*$D132,0),CONCATENATE(ROUND(K$368*$D131,0),"L"),ROUND(K$368*$D131,0)))</f>
        <v>118</v>
      </c>
      <c r="L131" s="190" t="n">
        <f aca="false">IF(ROUND(L$368*$D131,0)=ROUND(L$368*$D130,0),CONCATENATE(ROUND(L$368*$D131,0),"R"),IF(ROUND(L$368*$D131,0)=ROUND(L$368*$D132,0),CONCATENATE(ROUND(L$368*$D131,0),"L"),ROUND(L$368*$D131,0)))</f>
        <v>125</v>
      </c>
      <c r="M131" s="190" t="n">
        <f aca="false">IF(ROUND(M$368*$D131,0)=ROUND(M$368*$D130,0),CONCATENATE(ROUND(M$368*$D131,0),"R"),IF(ROUND(M$368*$D131,0)=ROUND(M$368*$D132,0),CONCATENATE(ROUND(M$368*$D131,0),"L"),ROUND(M$368*$D131,0)))</f>
        <v>129</v>
      </c>
      <c r="N131" s="191" t="str">
        <f aca="false">IF(ROUND(N$368*$D131,0)=ROUND(N$368*$D130,0),CONCATENATE(ROUND(N$368*$D131,0),(IF(N132=CONCATENATE(ROUND(N$368*$D131,0),"R"),"C","R"))),IF(ROUND(N$368*$D131,0)=ROUND(N$368*$D132,0),CONCATENATE(ROUND(N$368*$D131,0),"L"),ROUND(N$368*$D131,0)))</f>
        <v>64L</v>
      </c>
      <c r="O131" s="191" t="str">
        <f aca="false">IF(ROUND(O$368*$D131,0)=ROUND(O$368*$D130,0),CONCATENATE(ROUND(O$368*$D131,0),(IF(O132=CONCATENATE(ROUND(O$368*$D131,0),"R"),"C","R"))),IF(ROUND(O$368*$D131,0)=ROUND(O$368*$D132,0),CONCATENATE(ROUND(O$368*$D131,0),"L"),ROUND(O$368*$D131,0)))</f>
        <v>71R</v>
      </c>
      <c r="P131" s="191" t="str">
        <f aca="false">IF(ROUND(P$368*$D131,0)=ROUND(P$368*$D130,0),CONCATENATE(ROUND(P$368*$D131,0),(IF(P132=CONCATENATE(ROUND(P$368*$D131,0),"R"),"C","R"))),IF(ROUND(P$368*$D131,0)=ROUND(P$368*$D132,0),CONCATENATE(ROUND(P$368*$D131,0),"L"),ROUND(P$368*$D131,0)))</f>
        <v>75L</v>
      </c>
      <c r="Q131" s="192" t="str">
        <f aca="false">IF(ROUND(Q$368*$D131,0)=ROUND(Q$368*$D130,0),CONCATENATE(ROUND(Q$368*$D131,0),(IF(Q132=CONCATENATE(ROUND(Q$368*$D131,0),"R"),"C","R"))),IF(ROUND(Q$368*$D131,0)=ROUND(Q$368*$D132,0),CONCATENATE(ROUND(Q$368*$D131,0),"L"),ROUND(Q$368*$D131,0)))</f>
        <v>60R</v>
      </c>
      <c r="R131" s="192" t="str">
        <f aca="false">IF(ROUND(R$368*$D131,0)=ROUND(R$368*$D130,0),CONCATENATE(ROUND(R$368*$D131,0),(IF(R132=CONCATENATE(ROUND(R$368*$D131,0),"R"),"C","R"))),IF(ROUND(R$368*$D131,0)=ROUND(R$368*$D132,0),CONCATENATE(ROUND(R$368*$D131,0),"L"),ROUND(R$368*$D131,0)))</f>
        <v>68L</v>
      </c>
      <c r="S131" s="192" t="str">
        <f aca="false">IF(ROUND(S$368*$D131,0)=ROUND(S$368*$D130,0),CONCATENATE(ROUND(S$368*$D131,0),(IF(S132=CONCATENATE(ROUND(S$368*$D131,0),"R"),"C","R"))),IF(ROUND(S$368*$D131,0)=ROUND(S$368*$D132,0),CONCATENATE(ROUND(S$368*$D131,0),"L"),ROUND(S$368*$D131,0)))</f>
        <v>71R</v>
      </c>
      <c r="T131" s="193" t="str">
        <f aca="false">IF(ROUND(T$368*$D131,0)=ROUND(T$368*$D130,0),CONCATENATE(ROUND(T$368*$D131,0),(IF(T132=CONCATENATE(ROUND(T$368*$D131,0),"R"),"C","R"))),IF(ROUND(T$368*$D131,0)=ROUND(T$368*$D132,0),CONCATENATE(ROUND(T$368*$D131,0),"L"),ROUND(T$368*$D131,0)))</f>
        <v>57L</v>
      </c>
      <c r="U131" s="193" t="str">
        <f aca="false">IF(ROUND(U$368*$D131,0)=ROUND(U$368*$D130,0),CONCATENATE(ROUND(U$368*$D131,0),(IF(U132=CONCATENATE(ROUND(U$368*$D131,0),"R"),"C","R"))),IF(ROUND(U$368*$D131,0)=ROUND(U$368*$D132,0),CONCATENATE(ROUND(U$368*$D131,0),"L"),ROUND(U$368*$D131,0)))</f>
        <v>64L</v>
      </c>
      <c r="V131" s="193" t="str">
        <f aca="false">IF(ROUND(V$368*$D131,0)=ROUND(V$368*$D130,0),CONCATENATE(ROUND(V$368*$D131,0),(IF(V132=CONCATENATE(ROUND(V$368*$D131,0),"R"),"C","R"))),IF(ROUND(V$368*$D131,0)=ROUND(V$368*$D132,0),CONCATENATE(ROUND(V$368*$D131,0),"L"),ROUND(V$368*$D131,0)))</f>
        <v>68L</v>
      </c>
      <c r="W131" s="194" t="str">
        <f aca="false">IF(ROUND(W$368*$D131,0)=ROUND(W$368*$D130,0),CONCATENATE(ROUND(W$368*$D131,0),(IF(W132=CONCATENATE(ROUND(W$368*$D131,0),"R"),"C","R"))),IF(ROUND(W$368*$D131,0)=ROUND(W$368*$D132,0),CONCATENATE(ROUND(W$368*$D131,0),"L"),ROUND(W$368*$D131,0)))</f>
        <v>53R</v>
      </c>
      <c r="X131" s="194" t="str">
        <f aca="false">IF(ROUND(X$368*$D131,0)=ROUND(X$368*$D130,0),CONCATENATE(ROUND(X$368*$D131,0),(IF(X132=CONCATENATE(ROUND(X$368*$D131,0),"R"),"C","R"))),IF(ROUND(X$368*$D131,0)=ROUND(X$368*$D132,0),CONCATENATE(ROUND(X$368*$D131,0),"L"),ROUND(X$368*$D131,0)))</f>
        <v>60R</v>
      </c>
      <c r="Y131" s="194" t="str">
        <f aca="false">IF(ROUND(Y$368*$D131,0)=ROUND(Y$368*$D130,0),CONCATENATE(ROUND(Y$368*$D131,0),(IF(Y132=CONCATENATE(ROUND(Y$368*$D131,0),"R"),"C","R"))),IF(ROUND(Y$368*$D131,0)=ROUND(Y$368*$D132,0),CONCATENATE(ROUND(Y$368*$D131,0),"L"),ROUND(Y$368*$D131,0)))</f>
        <v>64L</v>
      </c>
      <c r="Z131" s="195" t="str">
        <f aca="false">IF(ROUND(Z$368*$D131,0)=ROUND(Z$368*$D130,0),CONCATENATE(ROUND(Z$368*$D131,0),(IF(Z132=CONCATENATE(ROUND(Z$368*$D131,0),"R"),"C","R"))),IF(ROUND(Z$368*$D131,0)=ROUND(Z$368*$D132,0),CONCATENATE(ROUND(Z$368*$D131,0),"L"),ROUND(Z$368*$D131,0)))</f>
        <v>50L</v>
      </c>
      <c r="AA131" s="195" t="str">
        <f aca="false">IF(ROUND(AA$368*$D131,0)=ROUND(AA$368*$D130,0),CONCATENATE(ROUND(AA$368*$D131,0),(IF(AA132=CONCATENATE(ROUND(AA$368*$D131,0),"R"),"C","R"))),IF(ROUND(AA$368*$D131,0)=ROUND(AA$368*$D132,0),CONCATENATE(ROUND(AA$368*$D131,0),"L"),ROUND(AA$368*$D131,0)))</f>
        <v>57L</v>
      </c>
      <c r="AB131" s="195" t="str">
        <f aca="false">IF(ROUND(AB$368*$D131,0)=ROUND(AB$368*$D130,0),CONCATENATE(ROUND(AB$368*$D131,0),(IF(AB132=CONCATENATE(ROUND(AB$368*$D131,0),"R"),"C","R"))),IF(ROUND(AB$368*$D131,0)=ROUND(AB$368*$D132,0),CONCATENATE(ROUND(AB$368*$D131,0),"L"),ROUND(AB$368*$D131,0)))</f>
        <v>60R</v>
      </c>
      <c r="AC131" s="196" t="str">
        <f aca="false">IF(ROUND(AC$368*$D131,0)=ROUND(AC$368*$D130,0),CONCATENATE(ROUND(AC$368*$D131,0),(IF(AC132=CONCATENATE(ROUND(AC$368*$D131,0),"R"),"C","R"))),IF(ROUND(AC$368*$D131,0)=ROUND(AC$368*$D132,0),CONCATENATE(ROUND(AC$368*$D131,0),"L"),ROUND(AC$368*$D131,0)))</f>
        <v>46R</v>
      </c>
      <c r="AD131" s="196" t="str">
        <f aca="false">IF(ROUND(AD$368*$D131,0)=ROUND(AD$368*$D130,0),CONCATENATE(ROUND(AD$368*$D131,0),(IF(AD132=CONCATENATE(ROUND(AD$368*$D131,0),"R"),"C","R"))),IF(ROUND(AD$368*$D131,0)=ROUND(AD$368*$D132,0),CONCATENATE(ROUND(AD$368*$D131,0),"L"),ROUND(AD$368*$D131,0)))</f>
        <v>53R</v>
      </c>
      <c r="AE131" s="196" t="str">
        <f aca="false">IF(ROUND(AE$368*$D131,0)=ROUND(AE$368*$D130,0),CONCATENATE(ROUND(AE$368*$D131,0),(IF(AE132=CONCATENATE(ROUND(AE$368*$D131,0),"R"),"C","R"))),IF(ROUND(AE$368*$D131,0)=ROUND(AE$368*$D132,0),CONCATENATE(ROUND(AE$368*$D131,0),"L"),ROUND(AE$368*$D131,0)))</f>
        <v>57L</v>
      </c>
      <c r="AF131" s="197" t="str">
        <f aca="false">IF(ROUND(AF$368*$D131,0)=ROUND(AF$368*$D130,0),CONCATENATE(ROUND(AF$368*$D131,0),(IF(AF132=CONCATENATE(ROUND(AF$368*$D131,0),"R"),"C","R"))),IF(ROUND(AF$368*$D131,0)=ROUND(AF$368*$D132,0),CONCATENATE(ROUND(AF$368*$D131,0),"L"),ROUND(AF$368*$D131,0)))</f>
        <v>43L</v>
      </c>
      <c r="AG131" s="197" t="str">
        <f aca="false">IF(ROUND(AG$368*$D131,0)=ROUND(AG$368*$D130,0),CONCATENATE(ROUND(AG$368*$D131,0),(IF(AG132=CONCATENATE(ROUND(AG$368*$D131,0),"R"),"C","R"))),IF(ROUND(AG$368*$D131,0)=ROUND(AG$368*$D132,0),CONCATENATE(ROUND(AG$368*$D131,0),"L"),ROUND(AG$368*$D131,0)))</f>
        <v>50L</v>
      </c>
      <c r="AH131" s="197" t="str">
        <f aca="false">IF(ROUND(AH$368*$D131,0)=ROUND(AH$368*$D130,0),CONCATENATE(ROUND(AH$368*$D131,0),(IF(AH132=CONCATENATE(ROUND(AH$368*$D131,0),"R"),"C","R"))),IF(ROUND(AH$368*$D131,0)=ROUND(AH$368*$D132,0),CONCATENATE(ROUND(AH$368*$D131,0),"L"),ROUND(AH$368*$D131,0)))</f>
        <v>53R</v>
      </c>
      <c r="AI131" s="198" t="str">
        <f aca="false">IF(ROUND(AI$368*$D131,0)=ROUND(AI$368*$D130,0),CONCATENATE(ROUND(AI$368*$D131,0),(IF(AI132=CONCATENATE(ROUND(AI$368*$D131,0),"R"),"C","R"))),IF(ROUND(AI$368*$D131,0)=ROUND(AI$368*$D132,0),CONCATENATE(ROUND(AI$368*$D131,0),"L"),ROUND(AI$368*$D131,0)))</f>
        <v>39C</v>
      </c>
      <c r="AJ131" s="198" t="str">
        <f aca="false">IF(ROUND(AJ$368*$D131,0)=ROUND(AJ$368*$D130,0),CONCATENATE(ROUND(AJ$368*$D131,0),(IF(AJ132=CONCATENATE(ROUND(AJ$368*$D131,0),"R"),"C","R"))),IF(ROUND(AJ$368*$D131,0)=ROUND(AJ$368*$D132,0),CONCATENATE(ROUND(AJ$368*$D131,0),"L"),ROUND(AJ$368*$D131,0)))</f>
        <v>46R</v>
      </c>
      <c r="AK131" s="198" t="str">
        <f aca="false">IF(ROUND(AK$368*$D131,0)=ROUND(AK$368*$D130,0),CONCATENATE(ROUND(AK$368*$D131,0),(IF(AK132=CONCATENATE(ROUND(AK$368*$D131,0),"R"),"C","R"))),IF(ROUND(AK$368*$D131,0)=ROUND(AK$368*$D132,0),CONCATENATE(ROUND(AK$368*$D131,0),"L"),ROUND(AK$368*$D131,0)))</f>
        <v>50L</v>
      </c>
    </row>
    <row r="132" customFormat="false" ht="13.5" hidden="false" customHeight="false" outlineLevel="0" collapsed="false">
      <c r="D132" s="199" t="n">
        <f aca="false">D131+0.2/72</f>
        <v>0.358333333333333</v>
      </c>
      <c r="E132" s="188" t="n">
        <f aca="false">IF(ROUND(E$368*$D132,0)=ROUND(E$368*$D131,0),CONCATENATE(ROUND(E$368*$D132,0),"R"),IF(ROUND(E$368*$D132,0)=ROUND(E$368*$D133,0),CONCATENATE(ROUND(E$368*$D132,0),"L"),ROUND(E$368*$D132,0)))</f>
        <v>133</v>
      </c>
      <c r="F132" s="188" t="n">
        <f aca="false">IF(ROUND(F$368*$D132,0)=ROUND(F$368*$D131,0),CONCATENATE(ROUND(F$368*$D132,0),"R"),IF(ROUND(F$368*$D132,0)=ROUND(F$368*$D133,0),CONCATENATE(ROUND(F$368*$D132,0),"L"),ROUND(F$368*$D132,0)))</f>
        <v>140</v>
      </c>
      <c r="G132" s="188" t="n">
        <f aca="false">IF(ROUND(G$368*$D132,0)=ROUND(G$368*$D131,0),CONCATENATE(ROUND(G$368*$D132,0),"R"),IF(ROUND(G$368*$D132,0)=ROUND(G$368*$D133,0),CONCATENATE(ROUND(G$368*$D132,0),"L"),ROUND(G$368*$D132,0)))</f>
        <v>144</v>
      </c>
      <c r="H132" s="189" t="n">
        <f aca="false">IF(ROUND(H$368*$D132,0)=ROUND(H$368*$D131,0),CONCATENATE(ROUND(H$368*$D132,0),"R"),IF(ROUND(H$368*$D132,0)=ROUND(H$368*$D133,0),CONCATENATE(ROUND(H$368*$D132,0),"L"),ROUND(H$368*$D132,0)))</f>
        <v>126</v>
      </c>
      <c r="I132" s="189" t="n">
        <f aca="false">IF(ROUND(I$368*$D132,0)=ROUND(I$368*$D131,0),CONCATENATE(ROUND(I$368*$D132,0),"R"),IF(ROUND(I$368*$D132,0)=ROUND(I$368*$D133,0),CONCATENATE(ROUND(I$368*$D132,0),"L"),ROUND(I$368*$D132,0)))</f>
        <v>133</v>
      </c>
      <c r="J132" s="189" t="n">
        <f aca="false">IF(ROUND(J$368*$D132,0)=ROUND(J$368*$D131,0),CONCATENATE(ROUND(J$368*$D132,0),"R"),IF(ROUND(J$368*$D132,0)=ROUND(J$368*$D133,0),CONCATENATE(ROUND(J$368*$D132,0),"L"),ROUND(J$368*$D132,0)))</f>
        <v>137</v>
      </c>
      <c r="K132" s="190" t="n">
        <f aca="false">IF(ROUND(K$368*$D132,0)=ROUND(K$368*$D131,0),CONCATENATE(ROUND(K$368*$D132,0),"R"),IF(ROUND(K$368*$D132,0)=ROUND(K$368*$D133,0),CONCATENATE(ROUND(K$368*$D132,0),"L"),ROUND(K$368*$D132,0)))</f>
        <v>119</v>
      </c>
      <c r="L132" s="190" t="n">
        <f aca="false">IF(ROUND(L$368*$D132,0)=ROUND(L$368*$D131,0),CONCATENATE(ROUND(L$368*$D132,0),"R"),IF(ROUND(L$368*$D132,0)=ROUND(L$368*$D133,0),CONCATENATE(ROUND(L$368*$D132,0),"L"),ROUND(L$368*$D132,0)))</f>
        <v>126</v>
      </c>
      <c r="M132" s="190" t="n">
        <f aca="false">IF(ROUND(M$368*$D132,0)=ROUND(M$368*$D131,0),CONCATENATE(ROUND(M$368*$D132,0),"R"),IF(ROUND(M$368*$D132,0)=ROUND(M$368*$D133,0),CONCATENATE(ROUND(M$368*$D132,0),"L"),ROUND(M$368*$D132,0)))</f>
        <v>130</v>
      </c>
      <c r="N132" s="191" t="str">
        <f aca="false">IF(ROUND(N$368*$D132,0)=ROUND(N$368*$D131,0),CONCATENATE(ROUND(N$368*$D132,0),(IF(N133=CONCATENATE(ROUND(N$368*$D132,0),"R"),"C","R"))),IF(ROUND(N$368*$D132,0)=ROUND(N$368*$D133,0),CONCATENATE(ROUND(N$368*$D132,0),"L"),ROUND(N$368*$D132,0)))</f>
        <v>64R</v>
      </c>
      <c r="O132" s="191" t="str">
        <f aca="false">IF(ROUND(O$368*$D132,0)=ROUND(O$368*$D131,0),CONCATENATE(ROUND(O$368*$D132,0),(IF(O133=CONCATENATE(ROUND(O$368*$D132,0),"R"),"C","R"))),IF(ROUND(O$368*$D132,0)=ROUND(O$368*$D133,0),CONCATENATE(ROUND(O$368*$D132,0),"L"),ROUND(O$368*$D132,0)))</f>
        <v>72L</v>
      </c>
      <c r="P132" s="191" t="str">
        <f aca="false">IF(ROUND(P$368*$D132,0)=ROUND(P$368*$D131,0),CONCATENATE(ROUND(P$368*$D132,0),(IF(P133=CONCATENATE(ROUND(P$368*$D132,0),"R"),"C","R"))),IF(ROUND(P$368*$D132,0)=ROUND(P$368*$D133,0),CONCATENATE(ROUND(P$368*$D132,0),"L"),ROUND(P$368*$D132,0)))</f>
        <v>75R</v>
      </c>
      <c r="Q132" s="192" t="str">
        <f aca="false">IF(ROUND(Q$368*$D132,0)=ROUND(Q$368*$D131,0),CONCATENATE(ROUND(Q$368*$D132,0),(IF(Q133=CONCATENATE(ROUND(Q$368*$D132,0),"R"),"C","R"))),IF(ROUND(Q$368*$D132,0)=ROUND(Q$368*$D133,0),CONCATENATE(ROUND(Q$368*$D132,0),"L"),ROUND(Q$368*$D132,0)))</f>
        <v>61L</v>
      </c>
      <c r="R132" s="192" t="str">
        <f aca="false">IF(ROUND(R$368*$D132,0)=ROUND(R$368*$D131,0),CONCATENATE(ROUND(R$368*$D132,0),(IF(R133=CONCATENATE(ROUND(R$368*$D132,0),"R"),"C","R"))),IF(ROUND(R$368*$D132,0)=ROUND(R$368*$D133,0),CONCATENATE(ROUND(R$368*$D132,0),"L"),ROUND(R$368*$D132,0)))</f>
        <v>68R</v>
      </c>
      <c r="S132" s="192" t="str">
        <f aca="false">IF(ROUND(S$368*$D132,0)=ROUND(S$368*$D131,0),CONCATENATE(ROUND(S$368*$D132,0),(IF(S133=CONCATENATE(ROUND(S$368*$D132,0),"R"),"C","R"))),IF(ROUND(S$368*$D132,0)=ROUND(S$368*$D133,0),CONCATENATE(ROUND(S$368*$D132,0),"L"),ROUND(S$368*$D132,0)))</f>
        <v>72L</v>
      </c>
      <c r="T132" s="193" t="str">
        <f aca="false">IF(ROUND(T$368*$D132,0)=ROUND(T$368*$D131,0),CONCATENATE(ROUND(T$368*$D132,0),(IF(T133=CONCATENATE(ROUND(T$368*$D132,0),"R"),"C","R"))),IF(ROUND(T$368*$D132,0)=ROUND(T$368*$D133,0),CONCATENATE(ROUND(T$368*$D132,0),"L"),ROUND(T$368*$D132,0)))</f>
        <v>57R</v>
      </c>
      <c r="U132" s="193" t="str">
        <f aca="false">IF(ROUND(U$368*$D132,0)=ROUND(U$368*$D131,0),CONCATENATE(ROUND(U$368*$D132,0),(IF(U133=CONCATENATE(ROUND(U$368*$D132,0),"R"),"C","R"))),IF(ROUND(U$368*$D132,0)=ROUND(U$368*$D133,0),CONCATENATE(ROUND(U$368*$D132,0),"L"),ROUND(U$368*$D132,0)))</f>
        <v>64R</v>
      </c>
      <c r="V132" s="193" t="str">
        <f aca="false">IF(ROUND(V$368*$D132,0)=ROUND(V$368*$D131,0),CONCATENATE(ROUND(V$368*$D132,0),(IF(V133=CONCATENATE(ROUND(V$368*$D132,0),"R"),"C","R"))),IF(ROUND(V$368*$D132,0)=ROUND(V$368*$D133,0),CONCATENATE(ROUND(V$368*$D132,0),"L"),ROUND(V$368*$D132,0)))</f>
        <v>68R</v>
      </c>
      <c r="W132" s="194" t="str">
        <f aca="false">IF(ROUND(W$368*$D132,0)=ROUND(W$368*$D131,0),CONCATENATE(ROUND(W$368*$D132,0),(IF(W133=CONCATENATE(ROUND(W$368*$D132,0),"R"),"C","R"))),IF(ROUND(W$368*$D132,0)=ROUND(W$368*$D133,0),CONCATENATE(ROUND(W$368*$D132,0),"L"),ROUND(W$368*$D132,0)))</f>
        <v>54L</v>
      </c>
      <c r="X132" s="194" t="str">
        <f aca="false">IF(ROUND(X$368*$D132,0)=ROUND(X$368*$D131,0),CONCATENATE(ROUND(X$368*$D132,0),(IF(X133=CONCATENATE(ROUND(X$368*$D132,0),"R"),"C","R"))),IF(ROUND(X$368*$D132,0)=ROUND(X$368*$D133,0),CONCATENATE(ROUND(X$368*$D132,0),"L"),ROUND(X$368*$D132,0)))</f>
        <v>61L</v>
      </c>
      <c r="Y132" s="194" t="str">
        <f aca="false">IF(ROUND(Y$368*$D132,0)=ROUND(Y$368*$D131,0),CONCATENATE(ROUND(Y$368*$D132,0),(IF(Y133=CONCATENATE(ROUND(Y$368*$D132,0),"R"),"C","R"))),IF(ROUND(Y$368*$D132,0)=ROUND(Y$368*$D133,0),CONCATENATE(ROUND(Y$368*$D132,0),"L"),ROUND(Y$368*$D132,0)))</f>
        <v>64R</v>
      </c>
      <c r="Z132" s="195" t="str">
        <f aca="false">IF(ROUND(Z$368*$D132,0)=ROUND(Z$368*$D131,0),CONCATENATE(ROUND(Z$368*$D132,0),(IF(Z133=CONCATENATE(ROUND(Z$368*$D132,0),"R"),"C","R"))),IF(ROUND(Z$368*$D132,0)=ROUND(Z$368*$D133,0),CONCATENATE(ROUND(Z$368*$D132,0),"L"),ROUND(Z$368*$D132,0)))</f>
        <v>50R</v>
      </c>
      <c r="AA132" s="195" t="str">
        <f aca="false">IF(ROUND(AA$368*$D132,0)=ROUND(AA$368*$D131,0),CONCATENATE(ROUND(AA$368*$D132,0),(IF(AA133=CONCATENATE(ROUND(AA$368*$D132,0),"R"),"C","R"))),IF(ROUND(AA$368*$D132,0)=ROUND(AA$368*$D133,0),CONCATENATE(ROUND(AA$368*$D132,0),"L"),ROUND(AA$368*$D132,0)))</f>
        <v>57R</v>
      </c>
      <c r="AB132" s="195" t="str">
        <f aca="false">IF(ROUND(AB$368*$D132,0)=ROUND(AB$368*$D131,0),CONCATENATE(ROUND(AB$368*$D132,0),(IF(AB133=CONCATENATE(ROUND(AB$368*$D132,0),"R"),"C","R"))),IF(ROUND(AB$368*$D132,0)=ROUND(AB$368*$D133,0),CONCATENATE(ROUND(AB$368*$D132,0),"L"),ROUND(AB$368*$D132,0)))</f>
        <v>61L</v>
      </c>
      <c r="AC132" s="196" t="str">
        <f aca="false">IF(ROUND(AC$368*$D132,0)=ROUND(AC$368*$D131,0),CONCATENATE(ROUND(AC$368*$D132,0),(IF(AC133=CONCATENATE(ROUND(AC$368*$D132,0),"R"),"C","R"))),IF(ROUND(AC$368*$D132,0)=ROUND(AC$368*$D133,0),CONCATENATE(ROUND(AC$368*$D132,0),"L"),ROUND(AC$368*$D132,0)))</f>
        <v>47L</v>
      </c>
      <c r="AD132" s="196" t="str">
        <f aca="false">IF(ROUND(AD$368*$D132,0)=ROUND(AD$368*$D131,0),CONCATENATE(ROUND(AD$368*$D132,0),(IF(AD133=CONCATENATE(ROUND(AD$368*$D132,0),"R"),"C","R"))),IF(ROUND(AD$368*$D132,0)=ROUND(AD$368*$D133,0),CONCATENATE(ROUND(AD$368*$D132,0),"L"),ROUND(AD$368*$D132,0)))</f>
        <v>54L</v>
      </c>
      <c r="AE132" s="196" t="str">
        <f aca="false">IF(ROUND(AE$368*$D132,0)=ROUND(AE$368*$D131,0),CONCATENATE(ROUND(AE$368*$D132,0),(IF(AE133=CONCATENATE(ROUND(AE$368*$D132,0),"R"),"C","R"))),IF(ROUND(AE$368*$D132,0)=ROUND(AE$368*$D133,0),CONCATENATE(ROUND(AE$368*$D132,0),"L"),ROUND(AE$368*$D132,0)))</f>
        <v>57R</v>
      </c>
      <c r="AF132" s="197" t="str">
        <f aca="false">IF(ROUND(AF$368*$D132,0)=ROUND(AF$368*$D131,0),CONCATENATE(ROUND(AF$368*$D132,0),(IF(AF133=CONCATENATE(ROUND(AF$368*$D132,0),"R"),"C","R"))),IF(ROUND(AF$368*$D132,0)=ROUND(AF$368*$D133,0),CONCATENATE(ROUND(AF$368*$D132,0),"L"),ROUND(AF$368*$D132,0)))</f>
        <v>43C</v>
      </c>
      <c r="AG132" s="197" t="str">
        <f aca="false">IF(ROUND(AG$368*$D132,0)=ROUND(AG$368*$D131,0),CONCATENATE(ROUND(AG$368*$D132,0),(IF(AG133=CONCATENATE(ROUND(AG$368*$D132,0),"R"),"C","R"))),IF(ROUND(AG$368*$D132,0)=ROUND(AG$368*$D133,0),CONCATENATE(ROUND(AG$368*$D132,0),"L"),ROUND(AG$368*$D132,0)))</f>
        <v>50R</v>
      </c>
      <c r="AH132" s="197" t="str">
        <f aca="false">IF(ROUND(AH$368*$D132,0)=ROUND(AH$368*$D131,0),CONCATENATE(ROUND(AH$368*$D132,0),(IF(AH133=CONCATENATE(ROUND(AH$368*$D132,0),"R"),"C","R"))),IF(ROUND(AH$368*$D132,0)=ROUND(AH$368*$D133,0),CONCATENATE(ROUND(AH$368*$D132,0),"L"),ROUND(AH$368*$D132,0)))</f>
        <v>54L</v>
      </c>
      <c r="AI132" s="198" t="str">
        <f aca="false">IF(ROUND(AI$368*$D132,0)=ROUND(AI$368*$D131,0),CONCATENATE(ROUND(AI$368*$D132,0),(IF(AI133=CONCATENATE(ROUND(AI$368*$D132,0),"R"),"C","R"))),IF(ROUND(AI$368*$D132,0)=ROUND(AI$368*$D133,0),CONCATENATE(ROUND(AI$368*$D132,0),"L"),ROUND(AI$368*$D132,0)))</f>
        <v>39R</v>
      </c>
      <c r="AJ132" s="198" t="str">
        <f aca="false">IF(ROUND(AJ$368*$D132,0)=ROUND(AJ$368*$D131,0),CONCATENATE(ROUND(AJ$368*$D132,0),(IF(AJ133=CONCATENATE(ROUND(AJ$368*$D132,0),"R"),"C","R"))),IF(ROUND(AJ$368*$D132,0)=ROUND(AJ$368*$D133,0),CONCATENATE(ROUND(AJ$368*$D132,0),"L"),ROUND(AJ$368*$D132,0)))</f>
        <v>47L</v>
      </c>
      <c r="AK132" s="198" t="str">
        <f aca="false">IF(ROUND(AK$368*$D132,0)=ROUND(AK$368*$D131,0),CONCATENATE(ROUND(AK$368*$D132,0),(IF(AK133=CONCATENATE(ROUND(AK$368*$D132,0),"R"),"C","R"))),IF(ROUND(AK$368*$D132,0)=ROUND(AK$368*$D133,0),CONCATENATE(ROUND(AK$368*$D132,0),"L"),ROUND(AK$368*$D132,0)))</f>
        <v>50R</v>
      </c>
    </row>
    <row r="133" customFormat="false" ht="13.5" hidden="false" customHeight="false" outlineLevel="0" collapsed="false">
      <c r="D133" s="199" t="n">
        <f aca="false">D132+0.2/72</f>
        <v>0.36111111111111</v>
      </c>
      <c r="E133" s="188" t="n">
        <f aca="false">IF(ROUND(E$368*$D133,0)=ROUND(E$368*$D132,0),CONCATENATE(ROUND(E$368*$D133,0),"R"),IF(ROUND(E$368*$D133,0)=ROUND(E$368*$D134,0),CONCATENATE(ROUND(E$368*$D133,0),"L"),ROUND(E$368*$D133,0)))</f>
        <v>134</v>
      </c>
      <c r="F133" s="188" t="n">
        <f aca="false">IF(ROUND(F$368*$D133,0)=ROUND(F$368*$D132,0),CONCATENATE(ROUND(F$368*$D133,0),"R"),IF(ROUND(F$368*$D133,0)=ROUND(F$368*$D134,0),CONCATENATE(ROUND(F$368*$D133,0),"L"),ROUND(F$368*$D133,0)))</f>
        <v>142</v>
      </c>
      <c r="G133" s="188" t="n">
        <f aca="false">IF(ROUND(G$368*$D133,0)=ROUND(G$368*$D132,0),CONCATENATE(ROUND(G$368*$D133,0),"R"),IF(ROUND(G$368*$D133,0)=ROUND(G$368*$D134,0),CONCATENATE(ROUND(G$368*$D133,0),"L"),ROUND(G$368*$D133,0)))</f>
        <v>145</v>
      </c>
      <c r="H133" s="189" t="n">
        <f aca="false">IF(ROUND(H$368*$D133,0)=ROUND(H$368*$D132,0),CONCATENATE(ROUND(H$368*$D133,0),"R"),IF(ROUND(H$368*$D133,0)=ROUND(H$368*$D134,0),CONCATENATE(ROUND(H$368*$D133,0),"L"),ROUND(H$368*$D133,0)))</f>
        <v>127</v>
      </c>
      <c r="I133" s="189" t="n">
        <f aca="false">IF(ROUND(I$368*$D133,0)=ROUND(I$368*$D132,0),CONCATENATE(ROUND(I$368*$D133,0),"R"),IF(ROUND(I$368*$D133,0)=ROUND(I$368*$D134,0),CONCATENATE(ROUND(I$368*$D133,0),"L"),ROUND(I$368*$D133,0)))</f>
        <v>134</v>
      </c>
      <c r="J133" s="189" t="n">
        <f aca="false">IF(ROUND(J$368*$D133,0)=ROUND(J$368*$D132,0),CONCATENATE(ROUND(J$368*$D133,0),"R"),IF(ROUND(J$368*$D133,0)=ROUND(J$368*$D134,0),CONCATENATE(ROUND(J$368*$D133,0),"L"),ROUND(J$368*$D133,0)))</f>
        <v>138</v>
      </c>
      <c r="K133" s="190" t="n">
        <f aca="false">IF(ROUND(K$368*$D133,0)=ROUND(K$368*$D132,0),CONCATENATE(ROUND(K$368*$D133,0),"R"),IF(ROUND(K$368*$D133,0)=ROUND(K$368*$D134,0),CONCATENATE(ROUND(K$368*$D133,0),"L"),ROUND(K$368*$D133,0)))</f>
        <v>120</v>
      </c>
      <c r="L133" s="190" t="n">
        <f aca="false">IF(ROUND(L$368*$D133,0)=ROUND(L$368*$D132,0),CONCATENATE(ROUND(L$368*$D133,0),"R"),IF(ROUND(L$368*$D133,0)=ROUND(L$368*$D134,0),CONCATENATE(ROUND(L$368*$D133,0),"L"),ROUND(L$368*$D133,0)))</f>
        <v>127</v>
      </c>
      <c r="M133" s="190" t="n">
        <f aca="false">IF(ROUND(M$368*$D133,0)=ROUND(M$368*$D132,0),CONCATENATE(ROUND(M$368*$D133,0),"R"),IF(ROUND(M$368*$D133,0)=ROUND(M$368*$D134,0),CONCATENATE(ROUND(M$368*$D133,0),"L"),ROUND(M$368*$D133,0)))</f>
        <v>131</v>
      </c>
      <c r="N133" s="191" t="str">
        <f aca="false">IF(ROUND(N$368*$D133,0)=ROUND(N$368*$D132,0),CONCATENATE(ROUND(N$368*$D133,0),(IF(N134=CONCATENATE(ROUND(N$368*$D133,0),"R"),"C","R"))),IF(ROUND(N$368*$D133,0)=ROUND(N$368*$D134,0),CONCATENATE(ROUND(N$368*$D133,0),"L"),ROUND(N$368*$D133,0)))</f>
        <v>65L</v>
      </c>
      <c r="O133" s="191" t="str">
        <f aca="false">IF(ROUND(O$368*$D133,0)=ROUND(O$368*$D132,0),CONCATENATE(ROUND(O$368*$D133,0),(IF(O134=CONCATENATE(ROUND(O$368*$D133,0),"R"),"C","R"))),IF(ROUND(O$368*$D133,0)=ROUND(O$368*$D134,0),CONCATENATE(ROUND(O$368*$D133,0),"L"),ROUND(O$368*$D133,0)))</f>
        <v>72R</v>
      </c>
      <c r="P133" s="191" t="str">
        <f aca="false">IF(ROUND(P$368*$D133,0)=ROUND(P$368*$D132,0),CONCATENATE(ROUND(P$368*$D133,0),(IF(P134=CONCATENATE(ROUND(P$368*$D133,0),"R"),"C","R"))),IF(ROUND(P$368*$D133,0)=ROUND(P$368*$D134,0),CONCATENATE(ROUND(P$368*$D133,0),"L"),ROUND(P$368*$D133,0)))</f>
        <v>76L</v>
      </c>
      <c r="Q133" s="192" t="str">
        <f aca="false">IF(ROUND(Q$368*$D133,0)=ROUND(Q$368*$D132,0),CONCATENATE(ROUND(Q$368*$D133,0),(IF(Q134=CONCATENATE(ROUND(Q$368*$D133,0),"R"),"C","R"))),IF(ROUND(Q$368*$D133,0)=ROUND(Q$368*$D134,0),CONCATENATE(ROUND(Q$368*$D133,0),"L"),ROUND(Q$368*$D133,0)))</f>
        <v>61R</v>
      </c>
      <c r="R133" s="192" t="str">
        <f aca="false">IF(ROUND(R$368*$D133,0)=ROUND(R$368*$D132,0),CONCATENATE(ROUND(R$368*$D133,0),(IF(R134=CONCATENATE(ROUND(R$368*$D133,0),"R"),"C","R"))),IF(ROUND(R$368*$D133,0)=ROUND(R$368*$D134,0),CONCATENATE(ROUND(R$368*$D133,0),"L"),ROUND(R$368*$D133,0)))</f>
        <v>69L</v>
      </c>
      <c r="S133" s="192" t="str">
        <f aca="false">IF(ROUND(S$368*$D133,0)=ROUND(S$368*$D132,0),CONCATENATE(ROUND(S$368*$D133,0),(IF(S134=CONCATENATE(ROUND(S$368*$D133,0),"R"),"C","R"))),IF(ROUND(S$368*$D133,0)=ROUND(S$368*$D134,0),CONCATENATE(ROUND(S$368*$D133,0),"L"),ROUND(S$368*$D133,0)))</f>
        <v>72R</v>
      </c>
      <c r="T133" s="193" t="str">
        <f aca="false">IF(ROUND(T$368*$D133,0)=ROUND(T$368*$D132,0),CONCATENATE(ROUND(T$368*$D133,0),(IF(T134=CONCATENATE(ROUND(T$368*$D133,0),"R"),"C","R"))),IF(ROUND(T$368*$D133,0)=ROUND(T$368*$D134,0),CONCATENATE(ROUND(T$368*$D133,0),"L"),ROUND(T$368*$D133,0)))</f>
        <v>58L</v>
      </c>
      <c r="U133" s="193" t="str">
        <f aca="false">IF(ROUND(U$368*$D133,0)=ROUND(U$368*$D132,0),CONCATENATE(ROUND(U$368*$D133,0),(IF(U134=CONCATENATE(ROUND(U$368*$D133,0),"R"),"C","R"))),IF(ROUND(U$368*$D133,0)=ROUND(U$368*$D134,0),CONCATENATE(ROUND(U$368*$D133,0),"L"),ROUND(U$368*$D133,0)))</f>
        <v>65L</v>
      </c>
      <c r="V133" s="193" t="str">
        <f aca="false">IF(ROUND(V$368*$D133,0)=ROUND(V$368*$D132,0),CONCATENATE(ROUND(V$368*$D133,0),(IF(V134=CONCATENATE(ROUND(V$368*$D133,0),"R"),"C","R"))),IF(ROUND(V$368*$D133,0)=ROUND(V$368*$D134,0),CONCATENATE(ROUND(V$368*$D133,0),"L"),ROUND(V$368*$D133,0)))</f>
        <v>69L</v>
      </c>
      <c r="W133" s="194" t="str">
        <f aca="false">IF(ROUND(W$368*$D133,0)=ROUND(W$368*$D132,0),CONCATENATE(ROUND(W$368*$D133,0),(IF(W134=CONCATENATE(ROUND(W$368*$D133,0),"R"),"C","R"))),IF(ROUND(W$368*$D133,0)=ROUND(W$368*$D134,0),CONCATENATE(ROUND(W$368*$D133,0),"L"),ROUND(W$368*$D133,0)))</f>
        <v>54R</v>
      </c>
      <c r="X133" s="194" t="str">
        <f aca="false">IF(ROUND(X$368*$D133,0)=ROUND(X$368*$D132,0),CONCATENATE(ROUND(X$368*$D133,0),(IF(X134=CONCATENATE(ROUND(X$368*$D133,0),"R"),"C","R"))),IF(ROUND(X$368*$D133,0)=ROUND(X$368*$D134,0),CONCATENATE(ROUND(X$368*$D133,0),"L"),ROUND(X$368*$D133,0)))</f>
        <v>61R</v>
      </c>
      <c r="Y133" s="194" t="str">
        <f aca="false">IF(ROUND(Y$368*$D133,0)=ROUND(Y$368*$D132,0),CONCATENATE(ROUND(Y$368*$D133,0),(IF(Y134=CONCATENATE(ROUND(Y$368*$D133,0),"R"),"C","R"))),IF(ROUND(Y$368*$D133,0)=ROUND(Y$368*$D134,0),CONCATENATE(ROUND(Y$368*$D133,0),"L"),ROUND(Y$368*$D133,0)))</f>
        <v>65L</v>
      </c>
      <c r="Z133" s="195" t="str">
        <f aca="false">IF(ROUND(Z$368*$D133,0)=ROUND(Z$368*$D132,0),CONCATENATE(ROUND(Z$368*$D133,0),(IF(Z134=CONCATENATE(ROUND(Z$368*$D133,0),"R"),"C","R"))),IF(ROUND(Z$368*$D133,0)=ROUND(Z$368*$D134,0),CONCATENATE(ROUND(Z$368*$D133,0),"L"),ROUND(Z$368*$D133,0)))</f>
        <v>51L</v>
      </c>
      <c r="AA133" s="195" t="str">
        <f aca="false">IF(ROUND(AA$368*$D133,0)=ROUND(AA$368*$D132,0),CONCATENATE(ROUND(AA$368*$D133,0),(IF(AA134=CONCATENATE(ROUND(AA$368*$D133,0),"R"),"C","R"))),IF(ROUND(AA$368*$D133,0)=ROUND(AA$368*$D134,0),CONCATENATE(ROUND(AA$368*$D133,0),"L"),ROUND(AA$368*$D133,0)))</f>
        <v>58L</v>
      </c>
      <c r="AB133" s="195" t="str">
        <f aca="false">IF(ROUND(AB$368*$D133,0)=ROUND(AB$368*$D132,0),CONCATENATE(ROUND(AB$368*$D133,0),(IF(AB134=CONCATENATE(ROUND(AB$368*$D133,0),"R"),"C","R"))),IF(ROUND(AB$368*$D133,0)=ROUND(AB$368*$D134,0),CONCATENATE(ROUND(AB$368*$D133,0),"L"),ROUND(AB$368*$D133,0)))</f>
        <v>61R</v>
      </c>
      <c r="AC133" s="196" t="str">
        <f aca="false">IF(ROUND(AC$368*$D133,0)=ROUND(AC$368*$D132,0),CONCATENATE(ROUND(AC$368*$D133,0),(IF(AC134=CONCATENATE(ROUND(AC$368*$D133,0),"R"),"C","R"))),IF(ROUND(AC$368*$D133,0)=ROUND(AC$368*$D134,0),CONCATENATE(ROUND(AC$368*$D133,0),"L"),ROUND(AC$368*$D133,0)))</f>
        <v>47C</v>
      </c>
      <c r="AD133" s="196" t="str">
        <f aca="false">IF(ROUND(AD$368*$D133,0)=ROUND(AD$368*$D132,0),CONCATENATE(ROUND(AD$368*$D133,0),(IF(AD134=CONCATENATE(ROUND(AD$368*$D133,0),"R"),"C","R"))),IF(ROUND(AD$368*$D133,0)=ROUND(AD$368*$D134,0),CONCATENATE(ROUND(AD$368*$D133,0),"L"),ROUND(AD$368*$D133,0)))</f>
        <v>54R</v>
      </c>
      <c r="AE133" s="196" t="str">
        <f aca="false">IF(ROUND(AE$368*$D133,0)=ROUND(AE$368*$D132,0),CONCATENATE(ROUND(AE$368*$D133,0),(IF(AE134=CONCATENATE(ROUND(AE$368*$D133,0),"R"),"C","R"))),IF(ROUND(AE$368*$D133,0)=ROUND(AE$368*$D134,0),CONCATENATE(ROUND(AE$368*$D133,0),"L"),ROUND(AE$368*$D133,0)))</f>
        <v>58L</v>
      </c>
      <c r="AF133" s="197" t="str">
        <f aca="false">IF(ROUND(AF$368*$D133,0)=ROUND(AF$368*$D132,0),CONCATENATE(ROUND(AF$368*$D133,0),(IF(AF134=CONCATENATE(ROUND(AF$368*$D133,0),"R"),"C","R"))),IF(ROUND(AF$368*$D133,0)=ROUND(AF$368*$D134,0),CONCATENATE(ROUND(AF$368*$D133,0),"L"),ROUND(AF$368*$D133,0)))</f>
        <v>43R</v>
      </c>
      <c r="AG133" s="197" t="str">
        <f aca="false">IF(ROUND(AG$368*$D133,0)=ROUND(AG$368*$D132,0),CONCATENATE(ROUND(AG$368*$D133,0),(IF(AG134=CONCATENATE(ROUND(AG$368*$D133,0),"R"),"C","R"))),IF(ROUND(AG$368*$D133,0)=ROUND(AG$368*$D134,0),CONCATENATE(ROUND(AG$368*$D133,0),"L"),ROUND(AG$368*$D133,0)))</f>
        <v>51L</v>
      </c>
      <c r="AH133" s="197" t="str">
        <f aca="false">IF(ROUND(AH$368*$D133,0)=ROUND(AH$368*$D132,0),CONCATENATE(ROUND(AH$368*$D133,0),(IF(AH134=CONCATENATE(ROUND(AH$368*$D133,0),"R"),"C","R"))),IF(ROUND(AH$368*$D133,0)=ROUND(AH$368*$D134,0),CONCATENATE(ROUND(AH$368*$D133,0),"L"),ROUND(AH$368*$D133,0)))</f>
        <v>54R</v>
      </c>
      <c r="AI133" s="198" t="str">
        <f aca="false">IF(ROUND(AI$368*$D133,0)=ROUND(AI$368*$D132,0),CONCATENATE(ROUND(AI$368*$D133,0),(IF(AI134=CONCATENATE(ROUND(AI$368*$D133,0),"R"),"C","R"))),IF(ROUND(AI$368*$D133,0)=ROUND(AI$368*$D134,0),CONCATENATE(ROUND(AI$368*$D133,0),"L"),ROUND(AI$368*$D133,0)))</f>
        <v>40L</v>
      </c>
      <c r="AJ133" s="198" t="str">
        <f aca="false">IF(ROUND(AJ$368*$D133,0)=ROUND(AJ$368*$D132,0),CONCATENATE(ROUND(AJ$368*$D133,0),(IF(AJ134=CONCATENATE(ROUND(AJ$368*$D133,0),"R"),"C","R"))),IF(ROUND(AJ$368*$D133,0)=ROUND(AJ$368*$D134,0),CONCATENATE(ROUND(AJ$368*$D133,0),"L"),ROUND(AJ$368*$D133,0)))</f>
        <v>47C</v>
      </c>
      <c r="AK133" s="198" t="str">
        <f aca="false">IF(ROUND(AK$368*$D133,0)=ROUND(AK$368*$D132,0),CONCATENATE(ROUND(AK$368*$D133,0),(IF(AK134=CONCATENATE(ROUND(AK$368*$D133,0),"R"),"C","R"))),IF(ROUND(AK$368*$D133,0)=ROUND(AK$368*$D134,0),CONCATENATE(ROUND(AK$368*$D133,0),"L"),ROUND(AK$368*$D133,0)))</f>
        <v>51L</v>
      </c>
    </row>
    <row r="134" customFormat="false" ht="13.5" hidden="false" customHeight="false" outlineLevel="0" collapsed="false">
      <c r="D134" s="199" t="n">
        <f aca="false">D133+0.2/72</f>
        <v>0.363888888888888</v>
      </c>
      <c r="E134" s="188" t="n">
        <f aca="false">IF(ROUND(E$368*$D134,0)=ROUND(E$368*$D133,0),CONCATENATE(ROUND(E$368*$D134,0),"R"),IF(ROUND(E$368*$D134,0)=ROUND(E$368*$D135,0),CONCATENATE(ROUND(E$368*$D134,0),"L"),ROUND(E$368*$D134,0)))</f>
        <v>135</v>
      </c>
      <c r="F134" s="188" t="n">
        <f aca="false">IF(ROUND(F$368*$D134,0)=ROUND(F$368*$D133,0),CONCATENATE(ROUND(F$368*$D134,0),"R"),IF(ROUND(F$368*$D134,0)=ROUND(F$368*$D135,0),CONCATENATE(ROUND(F$368*$D134,0),"L"),ROUND(F$368*$D134,0)))</f>
        <v>143</v>
      </c>
      <c r="G134" s="188" t="n">
        <f aca="false">IF(ROUND(G$368*$D134,0)=ROUND(G$368*$D133,0),CONCATENATE(ROUND(G$368*$D134,0),"R"),IF(ROUND(G$368*$D134,0)=ROUND(G$368*$D135,0),CONCATENATE(ROUND(G$368*$D134,0),"L"),ROUND(G$368*$D134,0)))</f>
        <v>146</v>
      </c>
      <c r="H134" s="189" t="n">
        <f aca="false">IF(ROUND(H$368*$D134,0)=ROUND(H$368*$D133,0),CONCATENATE(ROUND(H$368*$D134,0),"R"),IF(ROUND(H$368*$D134,0)=ROUND(H$368*$D135,0),CONCATENATE(ROUND(H$368*$D134,0),"L"),ROUND(H$368*$D134,0)))</f>
        <v>128</v>
      </c>
      <c r="I134" s="189" t="n">
        <f aca="false">IF(ROUND(I$368*$D134,0)=ROUND(I$368*$D133,0),CONCATENATE(ROUND(I$368*$D134,0),"R"),IF(ROUND(I$368*$D134,0)=ROUND(I$368*$D135,0),CONCATENATE(ROUND(I$368*$D134,0),"L"),ROUND(I$368*$D134,0)))</f>
        <v>135</v>
      </c>
      <c r="J134" s="189" t="n">
        <f aca="false">IF(ROUND(J$368*$D134,0)=ROUND(J$368*$D133,0),CONCATENATE(ROUND(J$368*$D134,0),"R"),IF(ROUND(J$368*$D134,0)=ROUND(J$368*$D135,0),CONCATENATE(ROUND(J$368*$D134,0),"L"),ROUND(J$368*$D134,0)))</f>
        <v>139</v>
      </c>
      <c r="K134" s="190" t="n">
        <f aca="false">IF(ROUND(K$368*$D134,0)=ROUND(K$368*$D133,0),CONCATENATE(ROUND(K$368*$D134,0),"R"),IF(ROUND(K$368*$D134,0)=ROUND(K$368*$D135,0),CONCATENATE(ROUND(K$368*$D134,0),"L"),ROUND(K$368*$D134,0)))</f>
        <v>121</v>
      </c>
      <c r="L134" s="190" t="n">
        <f aca="false">IF(ROUND(L$368*$D134,0)=ROUND(L$368*$D133,0),CONCATENATE(ROUND(L$368*$D134,0),"R"),IF(ROUND(L$368*$D134,0)=ROUND(L$368*$D135,0),CONCATENATE(ROUND(L$368*$D134,0),"L"),ROUND(L$368*$D134,0)))</f>
        <v>128</v>
      </c>
      <c r="M134" s="190" t="n">
        <f aca="false">IF(ROUND(M$368*$D134,0)=ROUND(M$368*$D133,0),CONCATENATE(ROUND(M$368*$D134,0),"R"),IF(ROUND(M$368*$D134,0)=ROUND(M$368*$D135,0),CONCATENATE(ROUND(M$368*$D134,0),"L"),ROUND(M$368*$D134,0)))</f>
        <v>132</v>
      </c>
      <c r="N134" s="191" t="str">
        <f aca="false">IF(ROUND(N$368*$D134,0)=ROUND(N$368*$D133,0),CONCATENATE(ROUND(N$368*$D134,0),(IF(N135=CONCATENATE(ROUND(N$368*$D134,0),"R"),"C","R"))),IF(ROUND(N$368*$D134,0)=ROUND(N$368*$D135,0),CONCATENATE(ROUND(N$368*$D134,0),"L"),ROUND(N$368*$D134,0)))</f>
        <v>65R</v>
      </c>
      <c r="O134" s="191" t="str">
        <f aca="false">IF(ROUND(O$368*$D134,0)=ROUND(O$368*$D133,0),CONCATENATE(ROUND(O$368*$D134,0),(IF(O135=CONCATENATE(ROUND(O$368*$D134,0),"R"),"C","R"))),IF(ROUND(O$368*$D134,0)=ROUND(O$368*$D135,0),CONCATENATE(ROUND(O$368*$D134,0),"L"),ROUND(O$368*$D134,0)))</f>
        <v>73L</v>
      </c>
      <c r="P134" s="191" t="str">
        <f aca="false">IF(ROUND(P$368*$D134,0)=ROUND(P$368*$D133,0),CONCATENATE(ROUND(P$368*$D134,0),(IF(P135=CONCATENATE(ROUND(P$368*$D134,0),"R"),"C","R"))),IF(ROUND(P$368*$D134,0)=ROUND(P$368*$D135,0),CONCATENATE(ROUND(P$368*$D134,0),"L"),ROUND(P$368*$D134,0)))</f>
        <v>76R</v>
      </c>
      <c r="Q134" s="192" t="str">
        <f aca="false">IF(ROUND(Q$368*$D134,0)=ROUND(Q$368*$D133,0),CONCATENATE(ROUND(Q$368*$D134,0),(IF(Q135=CONCATENATE(ROUND(Q$368*$D134,0),"R"),"C","R"))),IF(ROUND(Q$368*$D134,0)=ROUND(Q$368*$D135,0),CONCATENATE(ROUND(Q$368*$D134,0),"L"),ROUND(Q$368*$D134,0)))</f>
        <v>62L</v>
      </c>
      <c r="R134" s="192" t="str">
        <f aca="false">IF(ROUND(R$368*$D134,0)=ROUND(R$368*$D133,0),CONCATENATE(ROUND(R$368*$D134,0),(IF(R135=CONCATENATE(ROUND(R$368*$D134,0),"R"),"C","R"))),IF(ROUND(R$368*$D134,0)=ROUND(R$368*$D135,0),CONCATENATE(ROUND(R$368*$D134,0),"L"),ROUND(R$368*$D134,0)))</f>
        <v>69R</v>
      </c>
      <c r="S134" s="192" t="str">
        <f aca="false">IF(ROUND(S$368*$D134,0)=ROUND(S$368*$D133,0),CONCATENATE(ROUND(S$368*$D134,0),(IF(S135=CONCATENATE(ROUND(S$368*$D134,0),"R"),"C","R"))),IF(ROUND(S$368*$D134,0)=ROUND(S$368*$D135,0),CONCATENATE(ROUND(S$368*$D134,0),"L"),ROUND(S$368*$D134,0)))</f>
        <v>73L</v>
      </c>
      <c r="T134" s="193" t="str">
        <f aca="false">IF(ROUND(T$368*$D134,0)=ROUND(T$368*$D133,0),CONCATENATE(ROUND(T$368*$D134,0),(IF(T135=CONCATENATE(ROUND(T$368*$D134,0),"R"),"C","R"))),IF(ROUND(T$368*$D134,0)=ROUND(T$368*$D135,0),CONCATENATE(ROUND(T$368*$D134,0),"L"),ROUND(T$368*$D134,0)))</f>
        <v>58R</v>
      </c>
      <c r="U134" s="193" t="str">
        <f aca="false">IF(ROUND(U$368*$D134,0)=ROUND(U$368*$D133,0),CONCATENATE(ROUND(U$368*$D134,0),(IF(U135=CONCATENATE(ROUND(U$368*$D134,0),"R"),"C","R"))),IF(ROUND(U$368*$D134,0)=ROUND(U$368*$D135,0),CONCATENATE(ROUND(U$368*$D134,0),"L"),ROUND(U$368*$D134,0)))</f>
        <v>65R</v>
      </c>
      <c r="V134" s="193" t="str">
        <f aca="false">IF(ROUND(V$368*$D134,0)=ROUND(V$368*$D133,0),CONCATENATE(ROUND(V$368*$D134,0),(IF(V135=CONCATENATE(ROUND(V$368*$D134,0),"R"),"C","R"))),IF(ROUND(V$368*$D134,0)=ROUND(V$368*$D135,0),CONCATENATE(ROUND(V$368*$D134,0),"L"),ROUND(V$368*$D134,0)))</f>
        <v>69R</v>
      </c>
      <c r="W134" s="194" t="str">
        <f aca="false">IF(ROUND(W$368*$D134,0)=ROUND(W$368*$D133,0),CONCATENATE(ROUND(W$368*$D134,0),(IF(W135=CONCATENATE(ROUND(W$368*$D134,0),"R"),"C","R"))),IF(ROUND(W$368*$D134,0)=ROUND(W$368*$D135,0),CONCATENATE(ROUND(W$368*$D134,0),"L"),ROUND(W$368*$D134,0)))</f>
        <v>55L</v>
      </c>
      <c r="X134" s="194" t="str">
        <f aca="false">IF(ROUND(X$368*$D134,0)=ROUND(X$368*$D133,0),CONCATENATE(ROUND(X$368*$D134,0),(IF(X135=CONCATENATE(ROUND(X$368*$D134,0),"R"),"C","R"))),IF(ROUND(X$368*$D134,0)=ROUND(X$368*$D135,0),CONCATENATE(ROUND(X$368*$D134,0),"L"),ROUND(X$368*$D134,0)))</f>
        <v>62L</v>
      </c>
      <c r="Y134" s="194" t="str">
        <f aca="false">IF(ROUND(Y$368*$D134,0)=ROUND(Y$368*$D133,0),CONCATENATE(ROUND(Y$368*$D134,0),(IF(Y135=CONCATENATE(ROUND(Y$368*$D134,0),"R"),"C","R"))),IF(ROUND(Y$368*$D134,0)=ROUND(Y$368*$D135,0),CONCATENATE(ROUND(Y$368*$D134,0),"L"),ROUND(Y$368*$D134,0)))</f>
        <v>65R</v>
      </c>
      <c r="Z134" s="195" t="str">
        <f aca="false">IF(ROUND(Z$368*$D134,0)=ROUND(Z$368*$D133,0),CONCATENATE(ROUND(Z$368*$D134,0),(IF(Z135=CONCATENATE(ROUND(Z$368*$D134,0),"R"),"C","R"))),IF(ROUND(Z$368*$D134,0)=ROUND(Z$368*$D135,0),CONCATENATE(ROUND(Z$368*$D134,0),"L"),ROUND(Z$368*$D134,0)))</f>
        <v>51C</v>
      </c>
      <c r="AA134" s="195" t="str">
        <f aca="false">IF(ROUND(AA$368*$D134,0)=ROUND(AA$368*$D133,0),CONCATENATE(ROUND(AA$368*$D134,0),(IF(AA135=CONCATENATE(ROUND(AA$368*$D134,0),"R"),"C","R"))),IF(ROUND(AA$368*$D134,0)=ROUND(AA$368*$D135,0),CONCATENATE(ROUND(AA$368*$D134,0),"L"),ROUND(AA$368*$D134,0)))</f>
        <v>58R</v>
      </c>
      <c r="AB134" s="195" t="str">
        <f aca="false">IF(ROUND(AB$368*$D134,0)=ROUND(AB$368*$D133,0),CONCATENATE(ROUND(AB$368*$D134,0),(IF(AB135=CONCATENATE(ROUND(AB$368*$D134,0),"R"),"C","R"))),IF(ROUND(AB$368*$D134,0)=ROUND(AB$368*$D135,0),CONCATENATE(ROUND(AB$368*$D134,0),"L"),ROUND(AB$368*$D134,0)))</f>
        <v>62L</v>
      </c>
      <c r="AC134" s="196" t="str">
        <f aca="false">IF(ROUND(AC$368*$D134,0)=ROUND(AC$368*$D133,0),CONCATENATE(ROUND(AC$368*$D134,0),(IF(AC135=CONCATENATE(ROUND(AC$368*$D134,0),"R"),"C","R"))),IF(ROUND(AC$368*$D134,0)=ROUND(AC$368*$D135,0),CONCATENATE(ROUND(AC$368*$D134,0),"L"),ROUND(AC$368*$D134,0)))</f>
        <v>47R</v>
      </c>
      <c r="AD134" s="196" t="str">
        <f aca="false">IF(ROUND(AD$368*$D134,0)=ROUND(AD$368*$D133,0),CONCATENATE(ROUND(AD$368*$D134,0),(IF(AD135=CONCATENATE(ROUND(AD$368*$D134,0),"R"),"C","R"))),IF(ROUND(AD$368*$D134,0)=ROUND(AD$368*$D135,0),CONCATENATE(ROUND(AD$368*$D134,0),"L"),ROUND(AD$368*$D134,0)))</f>
        <v>55L</v>
      </c>
      <c r="AE134" s="196" t="str">
        <f aca="false">IF(ROUND(AE$368*$D134,0)=ROUND(AE$368*$D133,0),CONCATENATE(ROUND(AE$368*$D134,0),(IF(AE135=CONCATENATE(ROUND(AE$368*$D134,0),"R"),"C","R"))),IF(ROUND(AE$368*$D134,0)=ROUND(AE$368*$D135,0),CONCATENATE(ROUND(AE$368*$D134,0),"L"),ROUND(AE$368*$D134,0)))</f>
        <v>58R</v>
      </c>
      <c r="AF134" s="197" t="str">
        <f aca="false">IF(ROUND(AF$368*$D134,0)=ROUND(AF$368*$D133,0),CONCATENATE(ROUND(AF$368*$D134,0),(IF(AF135=CONCATENATE(ROUND(AF$368*$D134,0),"R"),"C","R"))),IF(ROUND(AF$368*$D134,0)=ROUND(AF$368*$D135,0),CONCATENATE(ROUND(AF$368*$D134,0),"L"),ROUND(AF$368*$D134,0)))</f>
        <v>44L</v>
      </c>
      <c r="AG134" s="197" t="str">
        <f aca="false">IF(ROUND(AG$368*$D134,0)=ROUND(AG$368*$D133,0),CONCATENATE(ROUND(AG$368*$D134,0),(IF(AG135=CONCATENATE(ROUND(AG$368*$D134,0),"R"),"C","R"))),IF(ROUND(AG$368*$D134,0)=ROUND(AG$368*$D135,0),CONCATENATE(ROUND(AG$368*$D134,0),"L"),ROUND(AG$368*$D134,0)))</f>
        <v>51C</v>
      </c>
      <c r="AH134" s="197" t="str">
        <f aca="false">IF(ROUND(AH$368*$D134,0)=ROUND(AH$368*$D133,0),CONCATENATE(ROUND(AH$368*$D134,0),(IF(AH135=CONCATENATE(ROUND(AH$368*$D134,0),"R"),"C","R"))),IF(ROUND(AH$368*$D134,0)=ROUND(AH$368*$D135,0),CONCATENATE(ROUND(AH$368*$D134,0),"L"),ROUND(AH$368*$D134,0)))</f>
        <v>55L</v>
      </c>
      <c r="AI134" s="198" t="str">
        <f aca="false">IF(ROUND(AI$368*$D134,0)=ROUND(AI$368*$D133,0),CONCATENATE(ROUND(AI$368*$D134,0),(IF(AI135=CONCATENATE(ROUND(AI$368*$D134,0),"R"),"C","R"))),IF(ROUND(AI$368*$D134,0)=ROUND(AI$368*$D135,0),CONCATENATE(ROUND(AI$368*$D134,0),"L"),ROUND(AI$368*$D134,0)))</f>
        <v>40C</v>
      </c>
      <c r="AJ134" s="198" t="str">
        <f aca="false">IF(ROUND(AJ$368*$D134,0)=ROUND(AJ$368*$D133,0),CONCATENATE(ROUND(AJ$368*$D134,0),(IF(AJ135=CONCATENATE(ROUND(AJ$368*$D134,0),"R"),"C","R"))),IF(ROUND(AJ$368*$D134,0)=ROUND(AJ$368*$D135,0),CONCATENATE(ROUND(AJ$368*$D134,0),"L"),ROUND(AJ$368*$D134,0)))</f>
        <v>47R</v>
      </c>
      <c r="AK134" s="198" t="str">
        <f aca="false">IF(ROUND(AK$368*$D134,0)=ROUND(AK$368*$D133,0),CONCATENATE(ROUND(AK$368*$D134,0),(IF(AK135=CONCATENATE(ROUND(AK$368*$D134,0),"R"),"C","R"))),IF(ROUND(AK$368*$D134,0)=ROUND(AK$368*$D135,0),CONCATENATE(ROUND(AK$368*$D134,0),"L"),ROUND(AK$368*$D134,0)))</f>
        <v>51C</v>
      </c>
    </row>
    <row r="135" customFormat="false" ht="13.5" hidden="false" customHeight="false" outlineLevel="0" collapsed="false">
      <c r="D135" s="199" t="n">
        <f aca="false">D134+0.2/72</f>
        <v>0.366666666666666</v>
      </c>
      <c r="E135" s="188" t="n">
        <f aca="false">IF(ROUND(E$368*$D135,0)=ROUND(E$368*$D134,0),CONCATENATE(ROUND(E$368*$D135,0),"R"),IF(ROUND(E$368*$D135,0)=ROUND(E$368*$D136,0),CONCATENATE(ROUND(E$368*$D135,0),"L"),ROUND(E$368*$D135,0)))</f>
        <v>136</v>
      </c>
      <c r="F135" s="188" t="n">
        <f aca="false">IF(ROUND(F$368*$D135,0)=ROUND(F$368*$D134,0),CONCATENATE(ROUND(F$368*$D135,0),"R"),IF(ROUND(F$368*$D135,0)=ROUND(F$368*$D136,0),CONCATENATE(ROUND(F$368*$D135,0),"L"),ROUND(F$368*$D135,0)))</f>
        <v>144</v>
      </c>
      <c r="G135" s="188" t="n">
        <f aca="false">IF(ROUND(G$368*$D135,0)=ROUND(G$368*$D134,0),CONCATENATE(ROUND(G$368*$D135,0),"R"),IF(ROUND(G$368*$D135,0)=ROUND(G$368*$D136,0),CONCATENATE(ROUND(G$368*$D135,0),"L"),ROUND(G$368*$D135,0)))</f>
        <v>147</v>
      </c>
      <c r="H135" s="189" t="n">
        <f aca="false">IF(ROUND(H$368*$D135,0)=ROUND(H$368*$D134,0),CONCATENATE(ROUND(H$368*$D135,0),"R"),IF(ROUND(H$368*$D135,0)=ROUND(H$368*$D136,0),CONCATENATE(ROUND(H$368*$D135,0),"L"),ROUND(H$368*$D135,0)))</f>
        <v>129</v>
      </c>
      <c r="I135" s="189" t="n">
        <f aca="false">IF(ROUND(I$368*$D135,0)=ROUND(I$368*$D134,0),CONCATENATE(ROUND(I$368*$D135,0),"R"),IF(ROUND(I$368*$D135,0)=ROUND(I$368*$D136,0),CONCATENATE(ROUND(I$368*$D135,0),"L"),ROUND(I$368*$D135,0)))</f>
        <v>136</v>
      </c>
      <c r="J135" s="189" t="n">
        <f aca="false">IF(ROUND(J$368*$D135,0)=ROUND(J$368*$D134,0),CONCATENATE(ROUND(J$368*$D135,0),"R"),IF(ROUND(J$368*$D135,0)=ROUND(J$368*$D136,0),CONCATENATE(ROUND(J$368*$D135,0),"L"),ROUND(J$368*$D135,0)))</f>
        <v>140</v>
      </c>
      <c r="K135" s="190" t="n">
        <f aca="false">IF(ROUND(K$368*$D135,0)=ROUND(K$368*$D134,0),CONCATENATE(ROUND(K$368*$D135,0),"R"),IF(ROUND(K$368*$D135,0)=ROUND(K$368*$D136,0),CONCATENATE(ROUND(K$368*$D135,0),"L"),ROUND(K$368*$D135,0)))</f>
        <v>122</v>
      </c>
      <c r="L135" s="190" t="n">
        <f aca="false">IF(ROUND(L$368*$D135,0)=ROUND(L$368*$D134,0),CONCATENATE(ROUND(L$368*$D135,0),"R"),IF(ROUND(L$368*$D135,0)=ROUND(L$368*$D136,0),CONCATENATE(ROUND(L$368*$D135,0),"L"),ROUND(L$368*$D135,0)))</f>
        <v>129</v>
      </c>
      <c r="M135" s="190" t="n">
        <f aca="false">IF(ROUND(M$368*$D135,0)=ROUND(M$368*$D134,0),CONCATENATE(ROUND(M$368*$D135,0),"R"),IF(ROUND(M$368*$D135,0)=ROUND(M$368*$D136,0),CONCATENATE(ROUND(M$368*$D135,0),"L"),ROUND(M$368*$D135,0)))</f>
        <v>133</v>
      </c>
      <c r="N135" s="191" t="str">
        <f aca="false">IF(ROUND(N$368*$D135,0)=ROUND(N$368*$D134,0),CONCATENATE(ROUND(N$368*$D135,0),(IF(N136=CONCATENATE(ROUND(N$368*$D135,0),"R"),"C","R"))),IF(ROUND(N$368*$D135,0)=ROUND(N$368*$D136,0),CONCATENATE(ROUND(N$368*$D135,0),"L"),ROUND(N$368*$D135,0)))</f>
        <v>66L</v>
      </c>
      <c r="O135" s="191" t="str">
        <f aca="false">IF(ROUND(O$368*$D135,0)=ROUND(O$368*$D134,0),CONCATENATE(ROUND(O$368*$D135,0),(IF(O136=CONCATENATE(ROUND(O$368*$D135,0),"R"),"C","R"))),IF(ROUND(O$368*$D135,0)=ROUND(O$368*$D136,0),CONCATENATE(ROUND(O$368*$D135,0),"L"),ROUND(O$368*$D135,0)))</f>
        <v>73R</v>
      </c>
      <c r="P135" s="191" t="n">
        <f aca="false">IF(ROUND(P$368*$D135,0)=ROUND(P$368*$D134,0),CONCATENATE(ROUND(P$368*$D135,0),(IF(P136=CONCATENATE(ROUND(P$368*$D135,0),"R"),"C","R"))),IF(ROUND(P$368*$D135,0)=ROUND(P$368*$D136,0),CONCATENATE(ROUND(P$368*$D135,0),"L"),ROUND(P$368*$D135,0)))</f>
        <v>77</v>
      </c>
      <c r="Q135" s="192" t="str">
        <f aca="false">IF(ROUND(Q$368*$D135,0)=ROUND(Q$368*$D134,0),CONCATENATE(ROUND(Q$368*$D135,0),(IF(Q136=CONCATENATE(ROUND(Q$368*$D135,0),"R"),"C","R"))),IF(ROUND(Q$368*$D135,0)=ROUND(Q$368*$D136,0),CONCATENATE(ROUND(Q$368*$D135,0),"L"),ROUND(Q$368*$D135,0)))</f>
        <v>62R</v>
      </c>
      <c r="R135" s="192" t="str">
        <f aca="false">IF(ROUND(R$368*$D135,0)=ROUND(R$368*$D134,0),CONCATENATE(ROUND(R$368*$D135,0),(IF(R136=CONCATENATE(ROUND(R$368*$D135,0),"R"),"C","R"))),IF(ROUND(R$368*$D135,0)=ROUND(R$368*$D136,0),CONCATENATE(ROUND(R$368*$D135,0),"L"),ROUND(R$368*$D135,0)))</f>
        <v>70L</v>
      </c>
      <c r="S135" s="192" t="str">
        <f aca="false">IF(ROUND(S$368*$D135,0)=ROUND(S$368*$D134,0),CONCATENATE(ROUND(S$368*$D135,0),(IF(S136=CONCATENATE(ROUND(S$368*$D135,0),"R"),"C","R"))),IF(ROUND(S$368*$D135,0)=ROUND(S$368*$D136,0),CONCATENATE(ROUND(S$368*$D135,0),"L"),ROUND(S$368*$D135,0)))</f>
        <v>73R</v>
      </c>
      <c r="T135" s="193" t="str">
        <f aca="false">IF(ROUND(T$368*$D135,0)=ROUND(T$368*$D134,0),CONCATENATE(ROUND(T$368*$D135,0),(IF(T136=CONCATENATE(ROUND(T$368*$D135,0),"R"),"C","R"))),IF(ROUND(T$368*$D135,0)=ROUND(T$368*$D136,0),CONCATENATE(ROUND(T$368*$D135,0),"L"),ROUND(T$368*$D135,0)))</f>
        <v>59L</v>
      </c>
      <c r="U135" s="193" t="str">
        <f aca="false">IF(ROUND(U$368*$D135,0)=ROUND(U$368*$D134,0),CONCATENATE(ROUND(U$368*$D135,0),(IF(U136=CONCATENATE(ROUND(U$368*$D135,0),"R"),"C","R"))),IF(ROUND(U$368*$D135,0)=ROUND(U$368*$D136,0),CONCATENATE(ROUND(U$368*$D135,0),"L"),ROUND(U$368*$D135,0)))</f>
        <v>66L</v>
      </c>
      <c r="V135" s="193" t="str">
        <f aca="false">IF(ROUND(V$368*$D135,0)=ROUND(V$368*$D134,0),CONCATENATE(ROUND(V$368*$D135,0),(IF(V136=CONCATENATE(ROUND(V$368*$D135,0),"R"),"C","R"))),IF(ROUND(V$368*$D135,0)=ROUND(V$368*$D136,0),CONCATENATE(ROUND(V$368*$D135,0),"L"),ROUND(V$368*$D135,0)))</f>
        <v>70L</v>
      </c>
      <c r="W135" s="194" t="str">
        <f aca="false">IF(ROUND(W$368*$D135,0)=ROUND(W$368*$D134,0),CONCATENATE(ROUND(W$368*$D135,0),(IF(W136=CONCATENATE(ROUND(W$368*$D135,0),"R"),"C","R"))),IF(ROUND(W$368*$D135,0)=ROUND(W$368*$D136,0),CONCATENATE(ROUND(W$368*$D135,0),"L"),ROUND(W$368*$D135,0)))</f>
        <v>55C</v>
      </c>
      <c r="X135" s="194" t="str">
        <f aca="false">IF(ROUND(X$368*$D135,0)=ROUND(X$368*$D134,0),CONCATENATE(ROUND(X$368*$D135,0),(IF(X136=CONCATENATE(ROUND(X$368*$D135,0),"R"),"C","R"))),IF(ROUND(X$368*$D135,0)=ROUND(X$368*$D136,0),CONCATENATE(ROUND(X$368*$D135,0),"L"),ROUND(X$368*$D135,0)))</f>
        <v>62R</v>
      </c>
      <c r="Y135" s="194" t="str">
        <f aca="false">IF(ROUND(Y$368*$D135,0)=ROUND(Y$368*$D134,0),CONCATENATE(ROUND(Y$368*$D135,0),(IF(Y136=CONCATENATE(ROUND(Y$368*$D135,0),"R"),"C","R"))),IF(ROUND(Y$368*$D135,0)=ROUND(Y$368*$D136,0),CONCATENATE(ROUND(Y$368*$D135,0),"L"),ROUND(Y$368*$D135,0)))</f>
        <v>66L</v>
      </c>
      <c r="Z135" s="195" t="str">
        <f aca="false">IF(ROUND(Z$368*$D135,0)=ROUND(Z$368*$D134,0),CONCATENATE(ROUND(Z$368*$D135,0),(IF(Z136=CONCATENATE(ROUND(Z$368*$D135,0),"R"),"C","R"))),IF(ROUND(Z$368*$D135,0)=ROUND(Z$368*$D136,0),CONCATENATE(ROUND(Z$368*$D135,0),"L"),ROUND(Z$368*$D135,0)))</f>
        <v>51R</v>
      </c>
      <c r="AA135" s="195" t="str">
        <f aca="false">IF(ROUND(AA$368*$D135,0)=ROUND(AA$368*$D134,0),CONCATENATE(ROUND(AA$368*$D135,0),(IF(AA136=CONCATENATE(ROUND(AA$368*$D135,0),"R"),"C","R"))),IF(ROUND(AA$368*$D135,0)=ROUND(AA$368*$D136,0),CONCATENATE(ROUND(AA$368*$D135,0),"L"),ROUND(AA$368*$D135,0)))</f>
        <v>59L</v>
      </c>
      <c r="AB135" s="195" t="str">
        <f aca="false">IF(ROUND(AB$368*$D135,0)=ROUND(AB$368*$D134,0),CONCATENATE(ROUND(AB$368*$D135,0),(IF(AB136=CONCATENATE(ROUND(AB$368*$D135,0),"R"),"C","R"))),IF(ROUND(AB$368*$D135,0)=ROUND(AB$368*$D136,0),CONCATENATE(ROUND(AB$368*$D135,0),"L"),ROUND(AB$368*$D135,0)))</f>
        <v>62R</v>
      </c>
      <c r="AC135" s="196" t="str">
        <f aca="false">IF(ROUND(AC$368*$D135,0)=ROUND(AC$368*$D134,0),CONCATENATE(ROUND(AC$368*$D135,0),(IF(AC136=CONCATENATE(ROUND(AC$368*$D135,0),"R"),"C","R"))),IF(ROUND(AC$368*$D135,0)=ROUND(AC$368*$D136,0),CONCATENATE(ROUND(AC$368*$D135,0),"L"),ROUND(AC$368*$D135,0)))</f>
        <v>48L</v>
      </c>
      <c r="AD135" s="196" t="str">
        <f aca="false">IF(ROUND(AD$368*$D135,0)=ROUND(AD$368*$D134,0),CONCATENATE(ROUND(AD$368*$D135,0),(IF(AD136=CONCATENATE(ROUND(AD$368*$D135,0),"R"),"C","R"))),IF(ROUND(AD$368*$D135,0)=ROUND(AD$368*$D136,0),CONCATENATE(ROUND(AD$368*$D135,0),"L"),ROUND(AD$368*$D135,0)))</f>
        <v>55C</v>
      </c>
      <c r="AE135" s="196" t="str">
        <f aca="false">IF(ROUND(AE$368*$D135,0)=ROUND(AE$368*$D134,0),CONCATENATE(ROUND(AE$368*$D135,0),(IF(AE136=CONCATENATE(ROUND(AE$368*$D135,0),"R"),"C","R"))),IF(ROUND(AE$368*$D135,0)=ROUND(AE$368*$D136,0),CONCATENATE(ROUND(AE$368*$D135,0),"L"),ROUND(AE$368*$D135,0)))</f>
        <v>59L</v>
      </c>
      <c r="AF135" s="197" t="str">
        <f aca="false">IF(ROUND(AF$368*$D135,0)=ROUND(AF$368*$D134,0),CONCATENATE(ROUND(AF$368*$D135,0),(IF(AF136=CONCATENATE(ROUND(AF$368*$D135,0),"R"),"C","R"))),IF(ROUND(AF$368*$D135,0)=ROUND(AF$368*$D136,0),CONCATENATE(ROUND(AF$368*$D135,0),"L"),ROUND(AF$368*$D135,0)))</f>
        <v>44C</v>
      </c>
      <c r="AG135" s="197" t="str">
        <f aca="false">IF(ROUND(AG$368*$D135,0)=ROUND(AG$368*$D134,0),CONCATENATE(ROUND(AG$368*$D135,0),(IF(AG136=CONCATENATE(ROUND(AG$368*$D135,0),"R"),"C","R"))),IF(ROUND(AG$368*$D135,0)=ROUND(AG$368*$D136,0),CONCATENATE(ROUND(AG$368*$D135,0),"L"),ROUND(AG$368*$D135,0)))</f>
        <v>51R</v>
      </c>
      <c r="AH135" s="197" t="str">
        <f aca="false">IF(ROUND(AH$368*$D135,0)=ROUND(AH$368*$D134,0),CONCATENATE(ROUND(AH$368*$D135,0),(IF(AH136=CONCATENATE(ROUND(AH$368*$D135,0),"R"),"C","R"))),IF(ROUND(AH$368*$D135,0)=ROUND(AH$368*$D136,0),CONCATENATE(ROUND(AH$368*$D135,0),"L"),ROUND(AH$368*$D135,0)))</f>
        <v>55C</v>
      </c>
      <c r="AI135" s="198" t="str">
        <f aca="false">IF(ROUND(AI$368*$D135,0)=ROUND(AI$368*$D134,0),CONCATENATE(ROUND(AI$368*$D135,0),(IF(AI136=CONCATENATE(ROUND(AI$368*$D135,0),"R"),"C","R"))),IF(ROUND(AI$368*$D135,0)=ROUND(AI$368*$D136,0),CONCATENATE(ROUND(AI$368*$D135,0),"L"),ROUND(AI$368*$D135,0)))</f>
        <v>40R</v>
      </c>
      <c r="AJ135" s="198" t="str">
        <f aca="false">IF(ROUND(AJ$368*$D135,0)=ROUND(AJ$368*$D134,0),CONCATENATE(ROUND(AJ$368*$D135,0),(IF(AJ136=CONCATENATE(ROUND(AJ$368*$D135,0),"R"),"C","R"))),IF(ROUND(AJ$368*$D135,0)=ROUND(AJ$368*$D136,0),CONCATENATE(ROUND(AJ$368*$D135,0),"L"),ROUND(AJ$368*$D135,0)))</f>
        <v>48L</v>
      </c>
      <c r="AK135" s="198" t="str">
        <f aca="false">IF(ROUND(AK$368*$D135,0)=ROUND(AK$368*$D134,0),CONCATENATE(ROUND(AK$368*$D135,0),(IF(AK136=CONCATENATE(ROUND(AK$368*$D135,0),"R"),"C","R"))),IF(ROUND(AK$368*$D135,0)=ROUND(AK$368*$D136,0),CONCATENATE(ROUND(AK$368*$D135,0),"L"),ROUND(AK$368*$D135,0)))</f>
        <v>51R</v>
      </c>
    </row>
    <row r="136" customFormat="false" ht="13.5" hidden="false" customHeight="false" outlineLevel="0" collapsed="false">
      <c r="D136" s="199" t="n">
        <f aca="false">D135+0.2/72</f>
        <v>0.369444444444444</v>
      </c>
      <c r="E136" s="188" t="n">
        <f aca="false">IF(ROUND(E$368*$D136,0)=ROUND(E$368*$D135,0),CONCATENATE(ROUND(E$368*$D136,0),"R"),IF(ROUND(E$368*$D136,0)=ROUND(E$368*$D137,0),CONCATENATE(ROUND(E$368*$D136,0),"L"),ROUND(E$368*$D136,0)))</f>
        <v>137</v>
      </c>
      <c r="F136" s="188" t="n">
        <f aca="false">IF(ROUND(F$368*$D136,0)=ROUND(F$368*$D135,0),CONCATENATE(ROUND(F$368*$D136,0),"R"),IF(ROUND(F$368*$D136,0)=ROUND(F$368*$D137,0),CONCATENATE(ROUND(F$368*$D136,0),"L"),ROUND(F$368*$D136,0)))</f>
        <v>145</v>
      </c>
      <c r="G136" s="188" t="n">
        <f aca="false">IF(ROUND(G$368*$D136,0)=ROUND(G$368*$D135,0),CONCATENATE(ROUND(G$368*$D136,0),"R"),IF(ROUND(G$368*$D136,0)=ROUND(G$368*$D137,0),CONCATENATE(ROUND(G$368*$D136,0),"L"),ROUND(G$368*$D136,0)))</f>
        <v>149</v>
      </c>
      <c r="H136" s="189" t="n">
        <f aca="false">IF(ROUND(H$368*$D136,0)=ROUND(H$368*$D135,0),CONCATENATE(ROUND(H$368*$D136,0),"R"),IF(ROUND(H$368*$D136,0)=ROUND(H$368*$D137,0),CONCATENATE(ROUND(H$368*$D136,0),"L"),ROUND(H$368*$D136,0)))</f>
        <v>130</v>
      </c>
      <c r="I136" s="189" t="n">
        <f aca="false">IF(ROUND(I$368*$D136,0)=ROUND(I$368*$D135,0),CONCATENATE(ROUND(I$368*$D136,0),"R"),IF(ROUND(I$368*$D136,0)=ROUND(I$368*$D137,0),CONCATENATE(ROUND(I$368*$D136,0),"L"),ROUND(I$368*$D136,0)))</f>
        <v>137</v>
      </c>
      <c r="J136" s="189" t="n">
        <f aca="false">IF(ROUND(J$368*$D136,0)=ROUND(J$368*$D135,0),CONCATENATE(ROUND(J$368*$D136,0),"R"),IF(ROUND(J$368*$D136,0)=ROUND(J$368*$D137,0),CONCATENATE(ROUND(J$368*$D136,0),"L"),ROUND(J$368*$D136,0)))</f>
        <v>141</v>
      </c>
      <c r="K136" s="190" t="n">
        <f aca="false">IF(ROUND(K$368*$D136,0)=ROUND(K$368*$D135,0),CONCATENATE(ROUND(K$368*$D136,0),"R"),IF(ROUND(K$368*$D136,0)=ROUND(K$368*$D137,0),CONCATENATE(ROUND(K$368*$D136,0),"L"),ROUND(K$368*$D136,0)))</f>
        <v>123</v>
      </c>
      <c r="L136" s="190" t="n">
        <f aca="false">IF(ROUND(L$368*$D136,0)=ROUND(L$368*$D135,0),CONCATENATE(ROUND(L$368*$D136,0),"R"),IF(ROUND(L$368*$D136,0)=ROUND(L$368*$D137,0),CONCATENATE(ROUND(L$368*$D136,0),"L"),ROUND(L$368*$D136,0)))</f>
        <v>130</v>
      </c>
      <c r="M136" s="190" t="n">
        <f aca="false">IF(ROUND(M$368*$D136,0)=ROUND(M$368*$D135,0),CONCATENATE(ROUND(M$368*$D136,0),"R"),IF(ROUND(M$368*$D136,0)=ROUND(M$368*$D137,0),CONCATENATE(ROUND(M$368*$D136,0),"L"),ROUND(M$368*$D136,0)))</f>
        <v>134</v>
      </c>
      <c r="N136" s="191" t="str">
        <f aca="false">IF(ROUND(N$368*$D136,0)=ROUND(N$368*$D135,0),CONCATENATE(ROUND(N$368*$D136,0),(IF(N137=CONCATENATE(ROUND(N$368*$D136,0),"R"),"C","R"))),IF(ROUND(N$368*$D136,0)=ROUND(N$368*$D137,0),CONCATENATE(ROUND(N$368*$D136,0),"L"),ROUND(N$368*$D136,0)))</f>
        <v>66R</v>
      </c>
      <c r="O136" s="191" t="str">
        <f aca="false">IF(ROUND(O$368*$D136,0)=ROUND(O$368*$D135,0),CONCATENATE(ROUND(O$368*$D136,0),(IF(O137=CONCATENATE(ROUND(O$368*$D136,0),"R"),"C","R"))),IF(ROUND(O$368*$D136,0)=ROUND(O$368*$D137,0),CONCATENATE(ROUND(O$368*$D136,0),"L"),ROUND(O$368*$D136,0)))</f>
        <v>74L</v>
      </c>
      <c r="P136" s="191" t="str">
        <f aca="false">IF(ROUND(P$368*$D136,0)=ROUND(P$368*$D135,0),CONCATENATE(ROUND(P$368*$D136,0),(IF(P137=CONCATENATE(ROUND(P$368*$D136,0),"R"),"C","R"))),IF(ROUND(P$368*$D136,0)=ROUND(P$368*$D137,0),CONCATENATE(ROUND(P$368*$D136,0),"L"),ROUND(P$368*$D136,0)))</f>
        <v>78L</v>
      </c>
      <c r="Q136" s="192" t="str">
        <f aca="false">IF(ROUND(Q$368*$D136,0)=ROUND(Q$368*$D135,0),CONCATENATE(ROUND(Q$368*$D136,0),(IF(Q137=CONCATENATE(ROUND(Q$368*$D136,0),"R"),"C","R"))),IF(ROUND(Q$368*$D136,0)=ROUND(Q$368*$D137,0),CONCATENATE(ROUND(Q$368*$D136,0),"L"),ROUND(Q$368*$D136,0)))</f>
        <v>63L</v>
      </c>
      <c r="R136" s="192" t="str">
        <f aca="false">IF(ROUND(R$368*$D136,0)=ROUND(R$368*$D135,0),CONCATENATE(ROUND(R$368*$D136,0),(IF(R137=CONCATENATE(ROUND(R$368*$D136,0),"R"),"C","R"))),IF(ROUND(R$368*$D136,0)=ROUND(R$368*$D137,0),CONCATENATE(ROUND(R$368*$D136,0),"L"),ROUND(R$368*$D136,0)))</f>
        <v>70R</v>
      </c>
      <c r="S136" s="192" t="str">
        <f aca="false">IF(ROUND(S$368*$D136,0)=ROUND(S$368*$D135,0),CONCATENATE(ROUND(S$368*$D136,0),(IF(S137=CONCATENATE(ROUND(S$368*$D136,0),"R"),"C","R"))),IF(ROUND(S$368*$D136,0)=ROUND(S$368*$D137,0),CONCATENATE(ROUND(S$368*$D136,0),"L"),ROUND(S$368*$D136,0)))</f>
        <v>74L</v>
      </c>
      <c r="T136" s="193" t="str">
        <f aca="false">IF(ROUND(T$368*$D136,0)=ROUND(T$368*$D135,0),CONCATENATE(ROUND(T$368*$D136,0),(IF(T137=CONCATENATE(ROUND(T$368*$D136,0),"R"),"C","R"))),IF(ROUND(T$368*$D136,0)=ROUND(T$368*$D137,0),CONCATENATE(ROUND(T$368*$D136,0),"L"),ROUND(T$368*$D136,0)))</f>
        <v>59R</v>
      </c>
      <c r="U136" s="193" t="str">
        <f aca="false">IF(ROUND(U$368*$D136,0)=ROUND(U$368*$D135,0),CONCATENATE(ROUND(U$368*$D136,0),(IF(U137=CONCATENATE(ROUND(U$368*$D136,0),"R"),"C","R"))),IF(ROUND(U$368*$D136,0)=ROUND(U$368*$D137,0),CONCATENATE(ROUND(U$368*$D136,0),"L"),ROUND(U$368*$D136,0)))</f>
        <v>66R</v>
      </c>
      <c r="V136" s="193" t="str">
        <f aca="false">IF(ROUND(V$368*$D136,0)=ROUND(V$368*$D135,0),CONCATENATE(ROUND(V$368*$D136,0),(IF(V137=CONCATENATE(ROUND(V$368*$D136,0),"R"),"C","R"))),IF(ROUND(V$368*$D136,0)=ROUND(V$368*$D137,0),CONCATENATE(ROUND(V$368*$D136,0),"L"),ROUND(V$368*$D136,0)))</f>
        <v>70R</v>
      </c>
      <c r="W136" s="194" t="str">
        <f aca="false">IF(ROUND(W$368*$D136,0)=ROUND(W$368*$D135,0),CONCATENATE(ROUND(W$368*$D136,0),(IF(W137=CONCATENATE(ROUND(W$368*$D136,0),"R"),"C","R"))),IF(ROUND(W$368*$D136,0)=ROUND(W$368*$D137,0),CONCATENATE(ROUND(W$368*$D136,0),"L"),ROUND(W$368*$D136,0)))</f>
        <v>55R</v>
      </c>
      <c r="X136" s="194" t="str">
        <f aca="false">IF(ROUND(X$368*$D136,0)=ROUND(X$368*$D135,0),CONCATENATE(ROUND(X$368*$D136,0),(IF(X137=CONCATENATE(ROUND(X$368*$D136,0),"R"),"C","R"))),IF(ROUND(X$368*$D136,0)=ROUND(X$368*$D137,0),CONCATENATE(ROUND(X$368*$D136,0),"L"),ROUND(X$368*$D136,0)))</f>
        <v>63L</v>
      </c>
      <c r="Y136" s="194" t="str">
        <f aca="false">IF(ROUND(Y$368*$D136,0)=ROUND(Y$368*$D135,0),CONCATENATE(ROUND(Y$368*$D136,0),(IF(Y137=CONCATENATE(ROUND(Y$368*$D136,0),"R"),"C","R"))),IF(ROUND(Y$368*$D136,0)=ROUND(Y$368*$D137,0),CONCATENATE(ROUND(Y$368*$D136,0),"L"),ROUND(Y$368*$D136,0)))</f>
        <v>66R</v>
      </c>
      <c r="Z136" s="195" t="str">
        <f aca="false">IF(ROUND(Z$368*$D136,0)=ROUND(Z$368*$D135,0),CONCATENATE(ROUND(Z$368*$D136,0),(IF(Z137=CONCATENATE(ROUND(Z$368*$D136,0),"R"),"C","R"))),IF(ROUND(Z$368*$D136,0)=ROUND(Z$368*$D137,0),CONCATENATE(ROUND(Z$368*$D136,0),"L"),ROUND(Z$368*$D136,0)))</f>
        <v>52L</v>
      </c>
      <c r="AA136" s="195" t="str">
        <f aca="false">IF(ROUND(AA$368*$D136,0)=ROUND(AA$368*$D135,0),CONCATENATE(ROUND(AA$368*$D136,0),(IF(AA137=CONCATENATE(ROUND(AA$368*$D136,0),"R"),"C","R"))),IF(ROUND(AA$368*$D136,0)=ROUND(AA$368*$D137,0),CONCATENATE(ROUND(AA$368*$D136,0),"L"),ROUND(AA$368*$D136,0)))</f>
        <v>59R</v>
      </c>
      <c r="AB136" s="195" t="str">
        <f aca="false">IF(ROUND(AB$368*$D136,0)=ROUND(AB$368*$D135,0),CONCATENATE(ROUND(AB$368*$D136,0),(IF(AB137=CONCATENATE(ROUND(AB$368*$D136,0),"R"),"C","R"))),IF(ROUND(AB$368*$D136,0)=ROUND(AB$368*$D137,0),CONCATENATE(ROUND(AB$368*$D136,0),"L"),ROUND(AB$368*$D136,0)))</f>
        <v>63L</v>
      </c>
      <c r="AC136" s="196" t="str">
        <f aca="false">IF(ROUND(AC$368*$D136,0)=ROUND(AC$368*$D135,0),CONCATENATE(ROUND(AC$368*$D136,0),(IF(AC137=CONCATENATE(ROUND(AC$368*$D136,0),"R"),"C","R"))),IF(ROUND(AC$368*$D136,0)=ROUND(AC$368*$D137,0),CONCATENATE(ROUND(AC$368*$D136,0),"L"),ROUND(AC$368*$D136,0)))</f>
        <v>48C</v>
      </c>
      <c r="AD136" s="196" t="str">
        <f aca="false">IF(ROUND(AD$368*$D136,0)=ROUND(AD$368*$D135,0),CONCATENATE(ROUND(AD$368*$D136,0),(IF(AD137=CONCATENATE(ROUND(AD$368*$D136,0),"R"),"C","R"))),IF(ROUND(AD$368*$D136,0)=ROUND(AD$368*$D137,0),CONCATENATE(ROUND(AD$368*$D136,0),"L"),ROUND(AD$368*$D136,0)))</f>
        <v>55R</v>
      </c>
      <c r="AE136" s="196" t="str">
        <f aca="false">IF(ROUND(AE$368*$D136,0)=ROUND(AE$368*$D135,0),CONCATENATE(ROUND(AE$368*$D136,0),(IF(AE137=CONCATENATE(ROUND(AE$368*$D136,0),"R"),"C","R"))),IF(ROUND(AE$368*$D136,0)=ROUND(AE$368*$D137,0),CONCATENATE(ROUND(AE$368*$D136,0),"L"),ROUND(AE$368*$D136,0)))</f>
        <v>59R</v>
      </c>
      <c r="AF136" s="197" t="str">
        <f aca="false">IF(ROUND(AF$368*$D136,0)=ROUND(AF$368*$D135,0),CONCATENATE(ROUND(AF$368*$D136,0),(IF(AF137=CONCATENATE(ROUND(AF$368*$D136,0),"R"),"C","R"))),IF(ROUND(AF$368*$D136,0)=ROUND(AF$368*$D137,0),CONCATENATE(ROUND(AF$368*$D136,0),"L"),ROUND(AF$368*$D136,0)))</f>
        <v>44R</v>
      </c>
      <c r="AG136" s="197" t="str">
        <f aca="false">IF(ROUND(AG$368*$D136,0)=ROUND(AG$368*$D135,0),CONCATENATE(ROUND(AG$368*$D136,0),(IF(AG137=CONCATENATE(ROUND(AG$368*$D136,0),"R"),"C","R"))),IF(ROUND(AG$368*$D136,0)=ROUND(AG$368*$D137,0),CONCATENATE(ROUND(AG$368*$D136,0),"L"),ROUND(AG$368*$D136,0)))</f>
        <v>52L</v>
      </c>
      <c r="AH136" s="197" t="str">
        <f aca="false">IF(ROUND(AH$368*$D136,0)=ROUND(AH$368*$D135,0),CONCATENATE(ROUND(AH$368*$D136,0),(IF(AH137=CONCATENATE(ROUND(AH$368*$D136,0),"R"),"C","R"))),IF(ROUND(AH$368*$D136,0)=ROUND(AH$368*$D137,0),CONCATENATE(ROUND(AH$368*$D136,0),"L"),ROUND(AH$368*$D136,0)))</f>
        <v>55R</v>
      </c>
      <c r="AI136" s="198" t="str">
        <f aca="false">IF(ROUND(AI$368*$D136,0)=ROUND(AI$368*$D135,0),CONCATENATE(ROUND(AI$368*$D136,0),(IF(AI137=CONCATENATE(ROUND(AI$368*$D136,0),"R"),"C","R"))),IF(ROUND(AI$368*$D136,0)=ROUND(AI$368*$D137,0),CONCATENATE(ROUND(AI$368*$D136,0),"L"),ROUND(AI$368*$D136,0)))</f>
        <v>41L</v>
      </c>
      <c r="AJ136" s="198" t="str">
        <f aca="false">IF(ROUND(AJ$368*$D136,0)=ROUND(AJ$368*$D135,0),CONCATENATE(ROUND(AJ$368*$D136,0),(IF(AJ137=CONCATENATE(ROUND(AJ$368*$D136,0),"R"),"C","R"))),IF(ROUND(AJ$368*$D136,0)=ROUND(AJ$368*$D137,0),CONCATENATE(ROUND(AJ$368*$D136,0),"L"),ROUND(AJ$368*$D136,0)))</f>
        <v>48C</v>
      </c>
      <c r="AK136" s="198" t="str">
        <f aca="false">IF(ROUND(AK$368*$D136,0)=ROUND(AK$368*$D135,0),CONCATENATE(ROUND(AK$368*$D136,0),(IF(AK137=CONCATENATE(ROUND(AK$368*$D136,0),"R"),"C","R"))),IF(ROUND(AK$368*$D136,0)=ROUND(AK$368*$D137,0),CONCATENATE(ROUND(AK$368*$D136,0),"L"),ROUND(AK$368*$D136,0)))</f>
        <v>52L</v>
      </c>
    </row>
    <row r="137" customFormat="false" ht="13.5" hidden="false" customHeight="false" outlineLevel="0" collapsed="false">
      <c r="D137" s="199" t="n">
        <f aca="false">D136+0.2/72</f>
        <v>0.372222222222221</v>
      </c>
      <c r="E137" s="188" t="n">
        <f aca="false">IF(ROUND(E$368*$D137,0)=ROUND(E$368*$D136,0),CONCATENATE(ROUND(E$368*$D137,0),"R"),IF(ROUND(E$368*$D137,0)=ROUND(E$368*$D138,0),CONCATENATE(ROUND(E$368*$D137,0),"L"),ROUND(E$368*$D137,0)))</f>
        <v>138</v>
      </c>
      <c r="F137" s="188" t="n">
        <f aca="false">IF(ROUND(F$368*$D137,0)=ROUND(F$368*$D136,0),CONCATENATE(ROUND(F$368*$D137,0),"R"),IF(ROUND(F$368*$D137,0)=ROUND(F$368*$D138,0),CONCATENATE(ROUND(F$368*$D137,0),"L"),ROUND(F$368*$D137,0)))</f>
        <v>146</v>
      </c>
      <c r="G137" s="188" t="n">
        <f aca="false">IF(ROUND(G$368*$D137,0)=ROUND(G$368*$D136,0),CONCATENATE(ROUND(G$368*$D137,0),"R"),IF(ROUND(G$368*$D137,0)=ROUND(G$368*$D138,0),CONCATENATE(ROUND(G$368*$D137,0),"L"),ROUND(G$368*$D137,0)))</f>
        <v>150</v>
      </c>
      <c r="H137" s="189" t="n">
        <f aca="false">IF(ROUND(H$368*$D137,0)=ROUND(H$368*$D136,0),CONCATENATE(ROUND(H$368*$D137,0),"R"),IF(ROUND(H$368*$D137,0)=ROUND(H$368*$D138,0),CONCATENATE(ROUND(H$368*$D137,0),"L"),ROUND(H$368*$D137,0)))</f>
        <v>131</v>
      </c>
      <c r="I137" s="189" t="n">
        <f aca="false">IF(ROUND(I$368*$D137,0)=ROUND(I$368*$D136,0),CONCATENATE(ROUND(I$368*$D137,0),"R"),IF(ROUND(I$368*$D137,0)=ROUND(I$368*$D138,0),CONCATENATE(ROUND(I$368*$D137,0),"L"),ROUND(I$368*$D137,0)))</f>
        <v>138</v>
      </c>
      <c r="J137" s="189" t="n">
        <f aca="false">IF(ROUND(J$368*$D137,0)=ROUND(J$368*$D136,0),CONCATENATE(ROUND(J$368*$D137,0),"R"),IF(ROUND(J$368*$D137,0)=ROUND(J$368*$D138,0),CONCATENATE(ROUND(J$368*$D137,0),"L"),ROUND(J$368*$D137,0)))</f>
        <v>142</v>
      </c>
      <c r="K137" s="190" t="n">
        <f aca="false">IF(ROUND(K$368*$D137,0)=ROUND(K$368*$D136,0),CONCATENATE(ROUND(K$368*$D137,0),"R"),IF(ROUND(K$368*$D137,0)=ROUND(K$368*$D138,0),CONCATENATE(ROUND(K$368*$D137,0),"L"),ROUND(K$368*$D137,0)))</f>
        <v>124</v>
      </c>
      <c r="L137" s="190" t="n">
        <f aca="false">IF(ROUND(L$368*$D137,0)=ROUND(L$368*$D136,0),CONCATENATE(ROUND(L$368*$D137,0),"R"),IF(ROUND(L$368*$D137,0)=ROUND(L$368*$D138,0),CONCATENATE(ROUND(L$368*$D137,0),"L"),ROUND(L$368*$D137,0)))</f>
        <v>131</v>
      </c>
      <c r="M137" s="190" t="n">
        <f aca="false">IF(ROUND(M$368*$D137,0)=ROUND(M$368*$D136,0),CONCATENATE(ROUND(M$368*$D137,0),"R"),IF(ROUND(M$368*$D137,0)=ROUND(M$368*$D138,0),CONCATENATE(ROUND(M$368*$D137,0),"L"),ROUND(M$368*$D137,0)))</f>
        <v>135</v>
      </c>
      <c r="N137" s="191" t="str">
        <f aca="false">IF(ROUND(N$368*$D137,0)=ROUND(N$368*$D136,0),CONCATENATE(ROUND(N$368*$D137,0),(IF(N138=CONCATENATE(ROUND(N$368*$D137,0),"R"),"C","R"))),IF(ROUND(N$368*$D137,0)=ROUND(N$368*$D138,0),CONCATENATE(ROUND(N$368*$D137,0),"L"),ROUND(N$368*$D137,0)))</f>
        <v>67L</v>
      </c>
      <c r="O137" s="191" t="str">
        <f aca="false">IF(ROUND(O$368*$D137,0)=ROUND(O$368*$D136,0),CONCATENATE(ROUND(O$368*$D137,0),(IF(O138=CONCATENATE(ROUND(O$368*$D137,0),"R"),"C","R"))),IF(ROUND(O$368*$D137,0)=ROUND(O$368*$D138,0),CONCATENATE(ROUND(O$368*$D137,0),"L"),ROUND(O$368*$D137,0)))</f>
        <v>74R</v>
      </c>
      <c r="P137" s="191" t="str">
        <f aca="false">IF(ROUND(P$368*$D137,0)=ROUND(P$368*$D136,0),CONCATENATE(ROUND(P$368*$D137,0),(IF(P138=CONCATENATE(ROUND(P$368*$D137,0),"R"),"C","R"))),IF(ROUND(P$368*$D137,0)=ROUND(P$368*$D138,0),CONCATENATE(ROUND(P$368*$D137,0),"L"),ROUND(P$368*$D137,0)))</f>
        <v>78R</v>
      </c>
      <c r="Q137" s="192" t="str">
        <f aca="false">IF(ROUND(Q$368*$D137,0)=ROUND(Q$368*$D136,0),CONCATENATE(ROUND(Q$368*$D137,0),(IF(Q138=CONCATENATE(ROUND(Q$368*$D137,0),"R"),"C","R"))),IF(ROUND(Q$368*$D137,0)=ROUND(Q$368*$D138,0),CONCATENATE(ROUND(Q$368*$D137,0),"L"),ROUND(Q$368*$D137,0)))</f>
        <v>63R</v>
      </c>
      <c r="R137" s="192" t="str">
        <f aca="false">IF(ROUND(R$368*$D137,0)=ROUND(R$368*$D136,0),CONCATENATE(ROUND(R$368*$D137,0),(IF(R138=CONCATENATE(ROUND(R$368*$D137,0),"R"),"C","R"))),IF(ROUND(R$368*$D137,0)=ROUND(R$368*$D138,0),CONCATENATE(ROUND(R$368*$D137,0),"L"),ROUND(R$368*$D137,0)))</f>
        <v>71L</v>
      </c>
      <c r="S137" s="192" t="str">
        <f aca="false">IF(ROUND(S$368*$D137,0)=ROUND(S$368*$D136,0),CONCATENATE(ROUND(S$368*$D137,0),(IF(S138=CONCATENATE(ROUND(S$368*$D137,0),"R"),"C","R"))),IF(ROUND(S$368*$D137,0)=ROUND(S$368*$D138,0),CONCATENATE(ROUND(S$368*$D137,0),"L"),ROUND(S$368*$D137,0)))</f>
        <v>74R</v>
      </c>
      <c r="T137" s="193" t="str">
        <f aca="false">IF(ROUND(T$368*$D137,0)=ROUND(T$368*$D136,0),CONCATENATE(ROUND(T$368*$D137,0),(IF(T138=CONCATENATE(ROUND(T$368*$D137,0),"R"),"C","R"))),IF(ROUND(T$368*$D137,0)=ROUND(T$368*$D138,0),CONCATENATE(ROUND(T$368*$D137,0),"L"),ROUND(T$368*$D137,0)))</f>
        <v>60L</v>
      </c>
      <c r="U137" s="193" t="str">
        <f aca="false">IF(ROUND(U$368*$D137,0)=ROUND(U$368*$D136,0),CONCATENATE(ROUND(U$368*$D137,0),(IF(U138=CONCATENATE(ROUND(U$368*$D137,0),"R"),"C","R"))),IF(ROUND(U$368*$D137,0)=ROUND(U$368*$D138,0),CONCATENATE(ROUND(U$368*$D137,0),"L"),ROUND(U$368*$D137,0)))</f>
        <v>67L</v>
      </c>
      <c r="V137" s="193" t="str">
        <f aca="false">IF(ROUND(V$368*$D137,0)=ROUND(V$368*$D136,0),CONCATENATE(ROUND(V$368*$D137,0),(IF(V138=CONCATENATE(ROUND(V$368*$D137,0),"R"),"C","R"))),IF(ROUND(V$368*$D137,0)=ROUND(V$368*$D138,0),CONCATENATE(ROUND(V$368*$D137,0),"L"),ROUND(V$368*$D137,0)))</f>
        <v>71L</v>
      </c>
      <c r="W137" s="194" t="str">
        <f aca="false">IF(ROUND(W$368*$D137,0)=ROUND(W$368*$D136,0),CONCATENATE(ROUND(W$368*$D137,0),(IF(W138=CONCATENATE(ROUND(W$368*$D137,0),"R"),"C","R"))),IF(ROUND(W$368*$D137,0)=ROUND(W$368*$D138,0),CONCATENATE(ROUND(W$368*$D137,0),"L"),ROUND(W$368*$D137,0)))</f>
        <v>56L</v>
      </c>
      <c r="X137" s="194" t="str">
        <f aca="false">IF(ROUND(X$368*$D137,0)=ROUND(X$368*$D136,0),CONCATENATE(ROUND(X$368*$D137,0),(IF(X138=CONCATENATE(ROUND(X$368*$D137,0),"R"),"C","R"))),IF(ROUND(X$368*$D137,0)=ROUND(X$368*$D138,0),CONCATENATE(ROUND(X$368*$D137,0),"L"),ROUND(X$368*$D137,0)))</f>
        <v>63R</v>
      </c>
      <c r="Y137" s="194" t="str">
        <f aca="false">IF(ROUND(Y$368*$D137,0)=ROUND(Y$368*$D136,0),CONCATENATE(ROUND(Y$368*$D137,0),(IF(Y138=CONCATENATE(ROUND(Y$368*$D137,0),"R"),"C","R"))),IF(ROUND(Y$368*$D137,0)=ROUND(Y$368*$D138,0),CONCATENATE(ROUND(Y$368*$D137,0),"L"),ROUND(Y$368*$D137,0)))</f>
        <v>67L</v>
      </c>
      <c r="Z137" s="195" t="str">
        <f aca="false">IF(ROUND(Z$368*$D137,0)=ROUND(Z$368*$D136,0),CONCATENATE(ROUND(Z$368*$D137,0),(IF(Z138=CONCATENATE(ROUND(Z$368*$D137,0),"R"),"C","R"))),IF(ROUND(Z$368*$D137,0)=ROUND(Z$368*$D138,0),CONCATENATE(ROUND(Z$368*$D137,0),"L"),ROUND(Z$368*$D137,0)))</f>
        <v>52C</v>
      </c>
      <c r="AA137" s="195" t="str">
        <f aca="false">IF(ROUND(AA$368*$D137,0)=ROUND(AA$368*$D136,0),CONCATENATE(ROUND(AA$368*$D137,0),(IF(AA138=CONCATENATE(ROUND(AA$368*$D137,0),"R"),"C","R"))),IF(ROUND(AA$368*$D137,0)=ROUND(AA$368*$D138,0),CONCATENATE(ROUND(AA$368*$D137,0),"L"),ROUND(AA$368*$D137,0)))</f>
        <v>60L</v>
      </c>
      <c r="AB137" s="195" t="str">
        <f aca="false">IF(ROUND(AB$368*$D137,0)=ROUND(AB$368*$D136,0),CONCATENATE(ROUND(AB$368*$D137,0),(IF(AB138=CONCATENATE(ROUND(AB$368*$D137,0),"R"),"C","R"))),IF(ROUND(AB$368*$D137,0)=ROUND(AB$368*$D138,0),CONCATENATE(ROUND(AB$368*$D137,0),"L"),ROUND(AB$368*$D137,0)))</f>
        <v>63R</v>
      </c>
      <c r="AC137" s="196" t="str">
        <f aca="false">IF(ROUND(AC$368*$D137,0)=ROUND(AC$368*$D136,0),CONCATENATE(ROUND(AC$368*$D137,0),(IF(AC138=CONCATENATE(ROUND(AC$368*$D137,0),"R"),"C","R"))),IF(ROUND(AC$368*$D137,0)=ROUND(AC$368*$D138,0),CONCATENATE(ROUND(AC$368*$D137,0),"L"),ROUND(AC$368*$D137,0)))</f>
        <v>48R</v>
      </c>
      <c r="AD137" s="196" t="str">
        <f aca="false">IF(ROUND(AD$368*$D137,0)=ROUND(AD$368*$D136,0),CONCATENATE(ROUND(AD$368*$D137,0),(IF(AD138=CONCATENATE(ROUND(AD$368*$D137,0),"R"),"C","R"))),IF(ROUND(AD$368*$D137,0)=ROUND(AD$368*$D138,0),CONCATENATE(ROUND(AD$368*$D137,0),"L"),ROUND(AD$368*$D137,0)))</f>
        <v>56L</v>
      </c>
      <c r="AE137" s="196" t="str">
        <f aca="false">IF(ROUND(AE$368*$D137,0)=ROUND(AE$368*$D136,0),CONCATENATE(ROUND(AE$368*$D137,0),(IF(AE138=CONCATENATE(ROUND(AE$368*$D137,0),"R"),"C","R"))),IF(ROUND(AE$368*$D137,0)=ROUND(AE$368*$D138,0),CONCATENATE(ROUND(AE$368*$D137,0),"L"),ROUND(AE$368*$D137,0)))</f>
        <v>60L</v>
      </c>
      <c r="AF137" s="197" t="str">
        <f aca="false">IF(ROUND(AF$368*$D137,0)=ROUND(AF$368*$D136,0),CONCATENATE(ROUND(AF$368*$D137,0),(IF(AF138=CONCATENATE(ROUND(AF$368*$D137,0),"R"),"C","R"))),IF(ROUND(AF$368*$D137,0)=ROUND(AF$368*$D138,0),CONCATENATE(ROUND(AF$368*$D137,0),"L"),ROUND(AF$368*$D137,0)))</f>
        <v>45L</v>
      </c>
      <c r="AG137" s="197" t="str">
        <f aca="false">IF(ROUND(AG$368*$D137,0)=ROUND(AG$368*$D136,0),CONCATENATE(ROUND(AG$368*$D137,0),(IF(AG138=CONCATENATE(ROUND(AG$368*$D137,0),"R"),"C","R"))),IF(ROUND(AG$368*$D137,0)=ROUND(AG$368*$D138,0),CONCATENATE(ROUND(AG$368*$D137,0),"L"),ROUND(AG$368*$D137,0)))</f>
        <v>52C</v>
      </c>
      <c r="AH137" s="197" t="str">
        <f aca="false">IF(ROUND(AH$368*$D137,0)=ROUND(AH$368*$D136,0),CONCATENATE(ROUND(AH$368*$D137,0),(IF(AH138=CONCATENATE(ROUND(AH$368*$D137,0),"R"),"C","R"))),IF(ROUND(AH$368*$D137,0)=ROUND(AH$368*$D138,0),CONCATENATE(ROUND(AH$368*$D137,0),"L"),ROUND(AH$368*$D137,0)))</f>
        <v>56L</v>
      </c>
      <c r="AI137" s="198" t="str">
        <f aca="false">IF(ROUND(AI$368*$D137,0)=ROUND(AI$368*$D136,0),CONCATENATE(ROUND(AI$368*$D137,0),(IF(AI138=CONCATENATE(ROUND(AI$368*$D137,0),"R"),"C","R"))),IF(ROUND(AI$368*$D137,0)=ROUND(AI$368*$D138,0),CONCATENATE(ROUND(AI$368*$D137,0),"L"),ROUND(AI$368*$D137,0)))</f>
        <v>41C</v>
      </c>
      <c r="AJ137" s="198" t="str">
        <f aca="false">IF(ROUND(AJ$368*$D137,0)=ROUND(AJ$368*$D136,0),CONCATENATE(ROUND(AJ$368*$D137,0),(IF(AJ138=CONCATENATE(ROUND(AJ$368*$D137,0),"R"),"C","R"))),IF(ROUND(AJ$368*$D137,0)=ROUND(AJ$368*$D138,0),CONCATENATE(ROUND(AJ$368*$D137,0),"L"),ROUND(AJ$368*$D137,0)))</f>
        <v>48R</v>
      </c>
      <c r="AK137" s="198" t="str">
        <f aca="false">IF(ROUND(AK$368*$D137,0)=ROUND(AK$368*$D136,0),CONCATENATE(ROUND(AK$368*$D137,0),(IF(AK138=CONCATENATE(ROUND(AK$368*$D137,0),"R"),"C","R"))),IF(ROUND(AK$368*$D137,0)=ROUND(AK$368*$D138,0),CONCATENATE(ROUND(AK$368*$D137,0),"L"),ROUND(AK$368*$D137,0)))</f>
        <v>52C</v>
      </c>
    </row>
    <row r="138" customFormat="false" ht="13.5" hidden="false" customHeight="false" outlineLevel="0" collapsed="false">
      <c r="D138" s="199" t="n">
        <f aca="false">D137+0.2/72</f>
        <v>0.374999999999999</v>
      </c>
      <c r="E138" s="188" t="n">
        <f aca="false">IF(ROUND(E$368*$D138,0)=ROUND(E$368*$D137,0),CONCATENATE(ROUND(E$368*$D138,0),"R"),IF(ROUND(E$368*$D138,0)=ROUND(E$368*$D139,0),CONCATENATE(ROUND(E$368*$D138,0),"L"),ROUND(E$368*$D138,0)))</f>
        <v>140</v>
      </c>
      <c r="F138" s="188" t="n">
        <f aca="false">IF(ROUND(F$368*$D138,0)=ROUND(F$368*$D137,0),CONCATENATE(ROUND(F$368*$D138,0),"R"),IF(ROUND(F$368*$D138,0)=ROUND(F$368*$D139,0),CONCATENATE(ROUND(F$368*$D138,0),"L"),ROUND(F$368*$D138,0)))</f>
        <v>147</v>
      </c>
      <c r="G138" s="188" t="n">
        <f aca="false">IF(ROUND(G$368*$D138,0)=ROUND(G$368*$D137,0),CONCATENATE(ROUND(G$368*$D138,0),"R"),IF(ROUND(G$368*$D138,0)=ROUND(G$368*$D139,0),CONCATENATE(ROUND(G$368*$D138,0),"L"),ROUND(G$368*$D138,0)))</f>
        <v>151</v>
      </c>
      <c r="H138" s="189" t="n">
        <f aca="false">IF(ROUND(H$368*$D138,0)=ROUND(H$368*$D137,0),CONCATENATE(ROUND(H$368*$D138,0),"R"),IF(ROUND(H$368*$D138,0)=ROUND(H$368*$D139,0),CONCATENATE(ROUND(H$368*$D138,0),"L"),ROUND(H$368*$D138,0)))</f>
        <v>132</v>
      </c>
      <c r="I138" s="189" t="n">
        <f aca="false">IF(ROUND(I$368*$D138,0)=ROUND(I$368*$D137,0),CONCATENATE(ROUND(I$368*$D138,0),"R"),IF(ROUND(I$368*$D138,0)=ROUND(I$368*$D139,0),CONCATENATE(ROUND(I$368*$D138,0),"L"),ROUND(I$368*$D138,0)))</f>
        <v>140</v>
      </c>
      <c r="J138" s="189" t="n">
        <f aca="false">IF(ROUND(J$368*$D138,0)=ROUND(J$368*$D137,0),CONCATENATE(ROUND(J$368*$D138,0),"R"),IF(ROUND(J$368*$D138,0)=ROUND(J$368*$D139,0),CONCATENATE(ROUND(J$368*$D138,0),"L"),ROUND(J$368*$D138,0)))</f>
        <v>143</v>
      </c>
      <c r="K138" s="190" t="str">
        <f aca="false">IF(ROUND(K$368*$D138,0)=ROUND(K$368*$D137,0),CONCATENATE(ROUND(K$368*$D138,0),"R"),IF(ROUND(K$368*$D138,0)=ROUND(K$368*$D139,0),CONCATENATE(ROUND(K$368*$D138,0),"L"),ROUND(K$368*$D138,0)))</f>
        <v>125L</v>
      </c>
      <c r="L138" s="190" t="n">
        <f aca="false">IF(ROUND(L$368*$D138,0)=ROUND(L$368*$D137,0),CONCATENATE(ROUND(L$368*$D138,0),"R"),IF(ROUND(L$368*$D138,0)=ROUND(L$368*$D139,0),CONCATENATE(ROUND(L$368*$D138,0),"L"),ROUND(L$368*$D138,0)))</f>
        <v>132</v>
      </c>
      <c r="M138" s="190" t="n">
        <f aca="false">IF(ROUND(M$368*$D138,0)=ROUND(M$368*$D137,0),CONCATENATE(ROUND(M$368*$D138,0),"R"),IF(ROUND(M$368*$D138,0)=ROUND(M$368*$D139,0),CONCATENATE(ROUND(M$368*$D138,0),"L"),ROUND(M$368*$D138,0)))</f>
        <v>136</v>
      </c>
      <c r="N138" s="191" t="str">
        <f aca="false">IF(ROUND(N$368*$D138,0)=ROUND(N$368*$D137,0),CONCATENATE(ROUND(N$368*$D138,0),(IF(N139=CONCATENATE(ROUND(N$368*$D138,0),"R"),"C","R"))),IF(ROUND(N$368*$D138,0)=ROUND(N$368*$D139,0),CONCATENATE(ROUND(N$368*$D138,0),"L"),ROUND(N$368*$D138,0)))</f>
        <v>67R</v>
      </c>
      <c r="O138" s="191" t="n">
        <f aca="false">IF(ROUND(O$368*$D138,0)=ROUND(O$368*$D137,0),CONCATENATE(ROUND(O$368*$D138,0),(IF(O139=CONCATENATE(ROUND(O$368*$D138,0),"R"),"C","R"))),IF(ROUND(O$368*$D138,0)=ROUND(O$368*$D139,0),CONCATENATE(ROUND(O$368*$D138,0),"L"),ROUND(O$368*$D138,0)))</f>
        <v>75</v>
      </c>
      <c r="P138" s="191" t="str">
        <f aca="false">IF(ROUND(P$368*$D138,0)=ROUND(P$368*$D137,0),CONCATENATE(ROUND(P$368*$D138,0),(IF(P139=CONCATENATE(ROUND(P$368*$D138,0),"R"),"C","R"))),IF(ROUND(P$368*$D138,0)=ROUND(P$368*$D139,0),CONCATENATE(ROUND(P$368*$D138,0),"L"),ROUND(P$368*$D138,0)))</f>
        <v>79L</v>
      </c>
      <c r="Q138" s="192" t="str">
        <f aca="false">IF(ROUND(Q$368*$D138,0)=ROUND(Q$368*$D137,0),CONCATENATE(ROUND(Q$368*$D138,0),(IF(Q139=CONCATENATE(ROUND(Q$368*$D138,0),"R"),"C","R"))),IF(ROUND(Q$368*$D138,0)=ROUND(Q$368*$D139,0),CONCATENATE(ROUND(Q$368*$D138,0),"L"),ROUND(Q$368*$D138,0)))</f>
        <v>64L</v>
      </c>
      <c r="R138" s="192" t="str">
        <f aca="false">IF(ROUND(R$368*$D138,0)=ROUND(R$368*$D137,0),CONCATENATE(ROUND(R$368*$D138,0),(IF(R139=CONCATENATE(ROUND(R$368*$D138,0),"R"),"C","R"))),IF(ROUND(R$368*$D138,0)=ROUND(R$368*$D139,0),CONCATENATE(ROUND(R$368*$D138,0),"L"),ROUND(R$368*$D138,0)))</f>
        <v>71R</v>
      </c>
      <c r="S138" s="192" t="n">
        <f aca="false">IF(ROUND(S$368*$D138,0)=ROUND(S$368*$D137,0),CONCATENATE(ROUND(S$368*$D138,0),(IF(S139=CONCATENATE(ROUND(S$368*$D138,0),"R"),"C","R"))),IF(ROUND(S$368*$D138,0)=ROUND(S$368*$D139,0),CONCATENATE(ROUND(S$368*$D138,0),"L"),ROUND(S$368*$D138,0)))</f>
        <v>75</v>
      </c>
      <c r="T138" s="193" t="str">
        <f aca="false">IF(ROUND(T$368*$D138,0)=ROUND(T$368*$D137,0),CONCATENATE(ROUND(T$368*$D138,0),(IF(T139=CONCATENATE(ROUND(T$368*$D138,0),"R"),"C","R"))),IF(ROUND(T$368*$D138,0)=ROUND(T$368*$D139,0),CONCATENATE(ROUND(T$368*$D138,0),"L"),ROUND(T$368*$D138,0)))</f>
        <v>60C</v>
      </c>
      <c r="U138" s="193" t="str">
        <f aca="false">IF(ROUND(U$368*$D138,0)=ROUND(U$368*$D137,0),CONCATENATE(ROUND(U$368*$D138,0),(IF(U139=CONCATENATE(ROUND(U$368*$D138,0),"R"),"C","R"))),IF(ROUND(U$368*$D138,0)=ROUND(U$368*$D139,0),CONCATENATE(ROUND(U$368*$D138,0),"L"),ROUND(U$368*$D138,0)))</f>
        <v>67R</v>
      </c>
      <c r="V138" s="193" t="str">
        <f aca="false">IF(ROUND(V$368*$D138,0)=ROUND(V$368*$D137,0),CONCATENATE(ROUND(V$368*$D138,0),(IF(V139=CONCATENATE(ROUND(V$368*$D138,0),"R"),"C","R"))),IF(ROUND(V$368*$D138,0)=ROUND(V$368*$D139,0),CONCATENATE(ROUND(V$368*$D138,0),"L"),ROUND(V$368*$D138,0)))</f>
        <v>71R</v>
      </c>
      <c r="W138" s="194" t="str">
        <f aca="false">IF(ROUND(W$368*$D138,0)=ROUND(W$368*$D137,0),CONCATENATE(ROUND(W$368*$D138,0),(IF(W139=CONCATENATE(ROUND(W$368*$D138,0),"R"),"C","R"))),IF(ROUND(W$368*$D138,0)=ROUND(W$368*$D139,0),CONCATENATE(ROUND(W$368*$D138,0),"L"),ROUND(W$368*$D138,0)))</f>
        <v>56R</v>
      </c>
      <c r="X138" s="194" t="str">
        <f aca="false">IF(ROUND(X$368*$D138,0)=ROUND(X$368*$D137,0),CONCATENATE(ROUND(X$368*$D138,0),(IF(X139=CONCATENATE(ROUND(X$368*$D138,0),"R"),"C","R"))),IF(ROUND(X$368*$D138,0)=ROUND(X$368*$D139,0),CONCATENATE(ROUND(X$368*$D138,0),"L"),ROUND(X$368*$D138,0)))</f>
        <v>64L</v>
      </c>
      <c r="Y138" s="194" t="str">
        <f aca="false">IF(ROUND(Y$368*$D138,0)=ROUND(Y$368*$D137,0),CONCATENATE(ROUND(Y$368*$D138,0),(IF(Y139=CONCATENATE(ROUND(Y$368*$D138,0),"R"),"C","R"))),IF(ROUND(Y$368*$D138,0)=ROUND(Y$368*$D139,0),CONCATENATE(ROUND(Y$368*$D138,0),"L"),ROUND(Y$368*$D138,0)))</f>
        <v>67R</v>
      </c>
      <c r="Z138" s="195" t="str">
        <f aca="false">IF(ROUND(Z$368*$D138,0)=ROUND(Z$368*$D137,0),CONCATENATE(ROUND(Z$368*$D138,0),(IF(Z139=CONCATENATE(ROUND(Z$368*$D138,0),"R"),"C","R"))),IF(ROUND(Z$368*$D138,0)=ROUND(Z$368*$D139,0),CONCATENATE(ROUND(Z$368*$D138,0),"L"),ROUND(Z$368*$D138,0)))</f>
        <v>52R</v>
      </c>
      <c r="AA138" s="195" t="str">
        <f aca="false">IF(ROUND(AA$368*$D138,0)=ROUND(AA$368*$D137,0),CONCATENATE(ROUND(AA$368*$D138,0),(IF(AA139=CONCATENATE(ROUND(AA$368*$D138,0),"R"),"C","R"))),IF(ROUND(AA$368*$D138,0)=ROUND(AA$368*$D139,0),CONCATENATE(ROUND(AA$368*$D138,0),"L"),ROUND(AA$368*$D138,0)))</f>
        <v>60C</v>
      </c>
      <c r="AB138" s="195" t="str">
        <f aca="false">IF(ROUND(AB$368*$D138,0)=ROUND(AB$368*$D137,0),CONCATENATE(ROUND(AB$368*$D138,0),(IF(AB139=CONCATENATE(ROUND(AB$368*$D138,0),"R"),"C","R"))),IF(ROUND(AB$368*$D138,0)=ROUND(AB$368*$D139,0),CONCATENATE(ROUND(AB$368*$D138,0),"L"),ROUND(AB$368*$D138,0)))</f>
        <v>64L</v>
      </c>
      <c r="AC138" s="196" t="str">
        <f aca="false">IF(ROUND(AC$368*$D138,0)=ROUND(AC$368*$D137,0),CONCATENATE(ROUND(AC$368*$D138,0),(IF(AC139=CONCATENATE(ROUND(AC$368*$D138,0),"R"),"C","R"))),IF(ROUND(AC$368*$D138,0)=ROUND(AC$368*$D139,0),CONCATENATE(ROUND(AC$368*$D138,0),"L"),ROUND(AC$368*$D138,0)))</f>
        <v>49L</v>
      </c>
      <c r="AD138" s="196" t="str">
        <f aca="false">IF(ROUND(AD$368*$D138,0)=ROUND(AD$368*$D137,0),CONCATENATE(ROUND(AD$368*$D138,0),(IF(AD139=CONCATENATE(ROUND(AD$368*$D138,0),"R"),"C","R"))),IF(ROUND(AD$368*$D138,0)=ROUND(AD$368*$D139,0),CONCATENATE(ROUND(AD$368*$D138,0),"L"),ROUND(AD$368*$D138,0)))</f>
        <v>56R</v>
      </c>
      <c r="AE138" s="196" t="str">
        <f aca="false">IF(ROUND(AE$368*$D138,0)=ROUND(AE$368*$D137,0),CONCATENATE(ROUND(AE$368*$D138,0),(IF(AE139=CONCATENATE(ROUND(AE$368*$D138,0),"R"),"C","R"))),IF(ROUND(AE$368*$D138,0)=ROUND(AE$368*$D139,0),CONCATENATE(ROUND(AE$368*$D138,0),"L"),ROUND(AE$368*$D138,0)))</f>
        <v>60C</v>
      </c>
      <c r="AF138" s="197" t="str">
        <f aca="false">IF(ROUND(AF$368*$D138,0)=ROUND(AF$368*$D137,0),CONCATENATE(ROUND(AF$368*$D138,0),(IF(AF139=CONCATENATE(ROUND(AF$368*$D138,0),"R"),"C","R"))),IF(ROUND(AF$368*$D138,0)=ROUND(AF$368*$D139,0),CONCATENATE(ROUND(AF$368*$D138,0),"L"),ROUND(AF$368*$D138,0)))</f>
        <v>45C</v>
      </c>
      <c r="AG138" s="197" t="str">
        <f aca="false">IF(ROUND(AG$368*$D138,0)=ROUND(AG$368*$D137,0),CONCATENATE(ROUND(AG$368*$D138,0),(IF(AG139=CONCATENATE(ROUND(AG$368*$D138,0),"R"),"C","R"))),IF(ROUND(AG$368*$D138,0)=ROUND(AG$368*$D139,0),CONCATENATE(ROUND(AG$368*$D138,0),"L"),ROUND(AG$368*$D138,0)))</f>
        <v>52R</v>
      </c>
      <c r="AH138" s="197" t="str">
        <f aca="false">IF(ROUND(AH$368*$D138,0)=ROUND(AH$368*$D137,0),CONCATENATE(ROUND(AH$368*$D138,0),(IF(AH139=CONCATENATE(ROUND(AH$368*$D138,0),"R"),"C","R"))),IF(ROUND(AH$368*$D138,0)=ROUND(AH$368*$D139,0),CONCATENATE(ROUND(AH$368*$D138,0),"L"),ROUND(AH$368*$D138,0)))</f>
        <v>56R</v>
      </c>
      <c r="AI138" s="198" t="str">
        <f aca="false">IF(ROUND(AI$368*$D138,0)=ROUND(AI$368*$D137,0),CONCATENATE(ROUND(AI$368*$D138,0),(IF(AI139=CONCATENATE(ROUND(AI$368*$D138,0),"R"),"C","R"))),IF(ROUND(AI$368*$D138,0)=ROUND(AI$368*$D139,0),CONCATENATE(ROUND(AI$368*$D138,0),"L"),ROUND(AI$368*$D138,0)))</f>
        <v>41R</v>
      </c>
      <c r="AJ138" s="198" t="str">
        <f aca="false">IF(ROUND(AJ$368*$D138,0)=ROUND(AJ$368*$D137,0),CONCATENATE(ROUND(AJ$368*$D138,0),(IF(AJ139=CONCATENATE(ROUND(AJ$368*$D138,0),"R"),"C","R"))),IF(ROUND(AJ$368*$D138,0)=ROUND(AJ$368*$D139,0),CONCATENATE(ROUND(AJ$368*$D138,0),"L"),ROUND(AJ$368*$D138,0)))</f>
        <v>49L</v>
      </c>
      <c r="AK138" s="198" t="str">
        <f aca="false">IF(ROUND(AK$368*$D138,0)=ROUND(AK$368*$D137,0),CONCATENATE(ROUND(AK$368*$D138,0),(IF(AK139=CONCATENATE(ROUND(AK$368*$D138,0),"R"),"C","R"))),IF(ROUND(AK$368*$D138,0)=ROUND(AK$368*$D139,0),CONCATENATE(ROUND(AK$368*$D138,0),"L"),ROUND(AK$368*$D138,0)))</f>
        <v>52R</v>
      </c>
    </row>
    <row r="139" customFormat="false" ht="13.5" hidden="false" customHeight="false" outlineLevel="0" collapsed="false">
      <c r="D139" s="199" t="n">
        <f aca="false">D138+0.2/72</f>
        <v>0.377777777777777</v>
      </c>
      <c r="E139" s="188" t="n">
        <f aca="false">IF(ROUND(E$368*$D139,0)=ROUND(E$368*$D138,0),CONCATENATE(ROUND(E$368*$D139,0),"R"),IF(ROUND(E$368*$D139,0)=ROUND(E$368*$D140,0),CONCATENATE(ROUND(E$368*$D139,0),"L"),ROUND(E$368*$D139,0)))</f>
        <v>141</v>
      </c>
      <c r="F139" s="188" t="n">
        <f aca="false">IF(ROUND(F$368*$D139,0)=ROUND(F$368*$D138,0),CONCATENATE(ROUND(F$368*$D139,0),"R"),IF(ROUND(F$368*$D139,0)=ROUND(F$368*$D140,0),CONCATENATE(ROUND(F$368*$D139,0),"L"),ROUND(F$368*$D139,0)))</f>
        <v>148</v>
      </c>
      <c r="G139" s="188" t="n">
        <f aca="false">IF(ROUND(G$368*$D139,0)=ROUND(G$368*$D138,0),CONCATENATE(ROUND(G$368*$D139,0),"R"),IF(ROUND(G$368*$D139,0)=ROUND(G$368*$D140,0),CONCATENATE(ROUND(G$368*$D139,0),"L"),ROUND(G$368*$D139,0)))</f>
        <v>152</v>
      </c>
      <c r="H139" s="189" t="n">
        <f aca="false">IF(ROUND(H$368*$D139,0)=ROUND(H$368*$D138,0),CONCATENATE(ROUND(H$368*$D139,0),"R"),IF(ROUND(H$368*$D139,0)=ROUND(H$368*$D140,0),CONCATENATE(ROUND(H$368*$D139,0),"L"),ROUND(H$368*$D139,0)))</f>
        <v>133</v>
      </c>
      <c r="I139" s="189" t="n">
        <f aca="false">IF(ROUND(I$368*$D139,0)=ROUND(I$368*$D138,0),CONCATENATE(ROUND(I$368*$D139,0),"R"),IF(ROUND(I$368*$D139,0)=ROUND(I$368*$D140,0),CONCATENATE(ROUND(I$368*$D139,0),"L"),ROUND(I$368*$D139,0)))</f>
        <v>141</v>
      </c>
      <c r="J139" s="189" t="n">
        <f aca="false">IF(ROUND(J$368*$D139,0)=ROUND(J$368*$D138,0),CONCATENATE(ROUND(J$368*$D139,0),"R"),IF(ROUND(J$368*$D139,0)=ROUND(J$368*$D140,0),CONCATENATE(ROUND(J$368*$D139,0),"L"),ROUND(J$368*$D139,0)))</f>
        <v>144</v>
      </c>
      <c r="K139" s="190" t="str">
        <f aca="false">IF(ROUND(K$368*$D139,0)=ROUND(K$368*$D138,0),CONCATENATE(ROUND(K$368*$D139,0),"R"),IF(ROUND(K$368*$D139,0)=ROUND(K$368*$D140,0),CONCATENATE(ROUND(K$368*$D139,0),"L"),ROUND(K$368*$D139,0)))</f>
        <v>125R</v>
      </c>
      <c r="L139" s="190" t="n">
        <f aca="false">IF(ROUND(L$368*$D139,0)=ROUND(L$368*$D138,0),CONCATENATE(ROUND(L$368*$D139,0),"R"),IF(ROUND(L$368*$D139,0)=ROUND(L$368*$D140,0),CONCATENATE(ROUND(L$368*$D139,0),"L"),ROUND(L$368*$D139,0)))</f>
        <v>133</v>
      </c>
      <c r="M139" s="190" t="n">
        <f aca="false">IF(ROUND(M$368*$D139,0)=ROUND(M$368*$D138,0),CONCATENATE(ROUND(M$368*$D139,0),"R"),IF(ROUND(M$368*$D139,0)=ROUND(M$368*$D140,0),CONCATENATE(ROUND(M$368*$D139,0),"L"),ROUND(M$368*$D139,0)))</f>
        <v>137</v>
      </c>
      <c r="N139" s="191" t="str">
        <f aca="false">IF(ROUND(N$368*$D139,0)=ROUND(N$368*$D138,0),CONCATENATE(ROUND(N$368*$D139,0),(IF(N140=CONCATENATE(ROUND(N$368*$D139,0),"R"),"C","R"))),IF(ROUND(N$368*$D139,0)=ROUND(N$368*$D140,0),CONCATENATE(ROUND(N$368*$D139,0),"L"),ROUND(N$368*$D139,0)))</f>
        <v>68L</v>
      </c>
      <c r="O139" s="191" t="str">
        <f aca="false">IF(ROUND(O$368*$D139,0)=ROUND(O$368*$D138,0),CONCATENATE(ROUND(O$368*$D139,0),(IF(O140=CONCATENATE(ROUND(O$368*$D139,0),"R"),"C","R"))),IF(ROUND(O$368*$D139,0)=ROUND(O$368*$D140,0),CONCATENATE(ROUND(O$368*$D139,0),"L"),ROUND(O$368*$D139,0)))</f>
        <v>76L</v>
      </c>
      <c r="P139" s="191" t="str">
        <f aca="false">IF(ROUND(P$368*$D139,0)=ROUND(P$368*$D138,0),CONCATENATE(ROUND(P$368*$D139,0),(IF(P140=CONCATENATE(ROUND(P$368*$D139,0),"R"),"C","R"))),IF(ROUND(P$368*$D139,0)=ROUND(P$368*$D140,0),CONCATENATE(ROUND(P$368*$D139,0),"L"),ROUND(P$368*$D139,0)))</f>
        <v>79R</v>
      </c>
      <c r="Q139" s="192" t="str">
        <f aca="false">IF(ROUND(Q$368*$D139,0)=ROUND(Q$368*$D138,0),CONCATENATE(ROUND(Q$368*$D139,0),(IF(Q140=CONCATENATE(ROUND(Q$368*$D139,0),"R"),"C","R"))),IF(ROUND(Q$368*$D139,0)=ROUND(Q$368*$D140,0),CONCATENATE(ROUND(Q$368*$D139,0),"L"),ROUND(Q$368*$D139,0)))</f>
        <v>64R</v>
      </c>
      <c r="R139" s="192" t="str">
        <f aca="false">IF(ROUND(R$368*$D139,0)=ROUND(R$368*$D138,0),CONCATENATE(ROUND(R$368*$D139,0),(IF(R140=CONCATENATE(ROUND(R$368*$D139,0),"R"),"C","R"))),IF(ROUND(R$368*$D139,0)=ROUND(R$368*$D140,0),CONCATENATE(ROUND(R$368*$D139,0),"L"),ROUND(R$368*$D139,0)))</f>
        <v>72L</v>
      </c>
      <c r="S139" s="192" t="str">
        <f aca="false">IF(ROUND(S$368*$D139,0)=ROUND(S$368*$D138,0),CONCATENATE(ROUND(S$368*$D139,0),(IF(S140=CONCATENATE(ROUND(S$368*$D139,0),"R"),"C","R"))),IF(ROUND(S$368*$D139,0)=ROUND(S$368*$D140,0),CONCATENATE(ROUND(S$368*$D139,0),"L"),ROUND(S$368*$D139,0)))</f>
        <v>76L</v>
      </c>
      <c r="T139" s="193" t="str">
        <f aca="false">IF(ROUND(T$368*$D139,0)=ROUND(T$368*$D138,0),CONCATENATE(ROUND(T$368*$D139,0),(IF(T140=CONCATENATE(ROUND(T$368*$D139,0),"R"),"C","R"))),IF(ROUND(T$368*$D139,0)=ROUND(T$368*$D140,0),CONCATENATE(ROUND(T$368*$D139,0),"L"),ROUND(T$368*$D139,0)))</f>
        <v>60R</v>
      </c>
      <c r="U139" s="193" t="str">
        <f aca="false">IF(ROUND(U$368*$D139,0)=ROUND(U$368*$D138,0),CONCATENATE(ROUND(U$368*$D139,0),(IF(U140=CONCATENATE(ROUND(U$368*$D139,0),"R"),"C","R"))),IF(ROUND(U$368*$D139,0)=ROUND(U$368*$D140,0),CONCATENATE(ROUND(U$368*$D139,0),"L"),ROUND(U$368*$D139,0)))</f>
        <v>68L</v>
      </c>
      <c r="V139" s="193" t="str">
        <f aca="false">IF(ROUND(V$368*$D139,0)=ROUND(V$368*$D138,0),CONCATENATE(ROUND(V$368*$D139,0),(IF(V140=CONCATENATE(ROUND(V$368*$D139,0),"R"),"C","R"))),IF(ROUND(V$368*$D139,0)=ROUND(V$368*$D140,0),CONCATENATE(ROUND(V$368*$D139,0),"L"),ROUND(V$368*$D139,0)))</f>
        <v>72L</v>
      </c>
      <c r="W139" s="194" t="str">
        <f aca="false">IF(ROUND(W$368*$D139,0)=ROUND(W$368*$D138,0),CONCATENATE(ROUND(W$368*$D139,0),(IF(W140=CONCATENATE(ROUND(W$368*$D139,0),"R"),"C","R"))),IF(ROUND(W$368*$D139,0)=ROUND(W$368*$D140,0),CONCATENATE(ROUND(W$368*$D139,0),"L"),ROUND(W$368*$D139,0)))</f>
        <v>57L</v>
      </c>
      <c r="X139" s="194" t="str">
        <f aca="false">IF(ROUND(X$368*$D139,0)=ROUND(X$368*$D138,0),CONCATENATE(ROUND(X$368*$D139,0),(IF(X140=CONCATENATE(ROUND(X$368*$D139,0),"R"),"C","R"))),IF(ROUND(X$368*$D139,0)=ROUND(X$368*$D140,0),CONCATENATE(ROUND(X$368*$D139,0),"L"),ROUND(X$368*$D139,0)))</f>
        <v>64R</v>
      </c>
      <c r="Y139" s="194" t="str">
        <f aca="false">IF(ROUND(Y$368*$D139,0)=ROUND(Y$368*$D138,0),CONCATENATE(ROUND(Y$368*$D139,0),(IF(Y140=CONCATENATE(ROUND(Y$368*$D139,0),"R"),"C","R"))),IF(ROUND(Y$368*$D139,0)=ROUND(Y$368*$D140,0),CONCATENATE(ROUND(Y$368*$D139,0),"L"),ROUND(Y$368*$D139,0)))</f>
        <v>68L</v>
      </c>
      <c r="Z139" s="195" t="str">
        <f aca="false">IF(ROUND(Z$368*$D139,0)=ROUND(Z$368*$D138,0),CONCATENATE(ROUND(Z$368*$D139,0),(IF(Z140=CONCATENATE(ROUND(Z$368*$D139,0),"R"),"C","R"))),IF(ROUND(Z$368*$D139,0)=ROUND(Z$368*$D140,0),CONCATENATE(ROUND(Z$368*$D139,0),"L"),ROUND(Z$368*$D139,0)))</f>
        <v>53L</v>
      </c>
      <c r="AA139" s="195" t="str">
        <f aca="false">IF(ROUND(AA$368*$D139,0)=ROUND(AA$368*$D138,0),CONCATENATE(ROUND(AA$368*$D139,0),(IF(AA140=CONCATENATE(ROUND(AA$368*$D139,0),"R"),"C","R"))),IF(ROUND(AA$368*$D139,0)=ROUND(AA$368*$D140,0),CONCATENATE(ROUND(AA$368*$D139,0),"L"),ROUND(AA$368*$D139,0)))</f>
        <v>60R</v>
      </c>
      <c r="AB139" s="195" t="str">
        <f aca="false">IF(ROUND(AB$368*$D139,0)=ROUND(AB$368*$D138,0),CONCATENATE(ROUND(AB$368*$D139,0),(IF(AB140=CONCATENATE(ROUND(AB$368*$D139,0),"R"),"C","R"))),IF(ROUND(AB$368*$D139,0)=ROUND(AB$368*$D140,0),CONCATENATE(ROUND(AB$368*$D139,0),"L"),ROUND(AB$368*$D139,0)))</f>
        <v>64R</v>
      </c>
      <c r="AC139" s="196" t="str">
        <f aca="false">IF(ROUND(AC$368*$D139,0)=ROUND(AC$368*$D138,0),CONCATENATE(ROUND(AC$368*$D139,0),(IF(AC140=CONCATENATE(ROUND(AC$368*$D139,0),"R"),"C","R"))),IF(ROUND(AC$368*$D139,0)=ROUND(AC$368*$D140,0),CONCATENATE(ROUND(AC$368*$D139,0),"L"),ROUND(AC$368*$D139,0)))</f>
        <v>49C</v>
      </c>
      <c r="AD139" s="196" t="str">
        <f aca="false">IF(ROUND(AD$368*$D139,0)=ROUND(AD$368*$D138,0),CONCATENATE(ROUND(AD$368*$D139,0),(IF(AD140=CONCATENATE(ROUND(AD$368*$D139,0),"R"),"C","R"))),IF(ROUND(AD$368*$D139,0)=ROUND(AD$368*$D140,0),CONCATENATE(ROUND(AD$368*$D139,0),"L"),ROUND(AD$368*$D139,0)))</f>
        <v>57L</v>
      </c>
      <c r="AE139" s="196" t="str">
        <f aca="false">IF(ROUND(AE$368*$D139,0)=ROUND(AE$368*$D138,0),CONCATENATE(ROUND(AE$368*$D139,0),(IF(AE140=CONCATENATE(ROUND(AE$368*$D139,0),"R"),"C","R"))),IF(ROUND(AE$368*$D139,0)=ROUND(AE$368*$D140,0),CONCATENATE(ROUND(AE$368*$D139,0),"L"),ROUND(AE$368*$D139,0)))</f>
        <v>60R</v>
      </c>
      <c r="AF139" s="197" t="str">
        <f aca="false">IF(ROUND(AF$368*$D139,0)=ROUND(AF$368*$D138,0),CONCATENATE(ROUND(AF$368*$D139,0),(IF(AF140=CONCATENATE(ROUND(AF$368*$D139,0),"R"),"C","R"))),IF(ROUND(AF$368*$D139,0)=ROUND(AF$368*$D140,0),CONCATENATE(ROUND(AF$368*$D139,0),"L"),ROUND(AF$368*$D139,0)))</f>
        <v>45R</v>
      </c>
      <c r="AG139" s="197" t="str">
        <f aca="false">IF(ROUND(AG$368*$D139,0)=ROUND(AG$368*$D138,0),CONCATENATE(ROUND(AG$368*$D139,0),(IF(AG140=CONCATENATE(ROUND(AG$368*$D139,0),"R"),"C","R"))),IF(ROUND(AG$368*$D139,0)=ROUND(AG$368*$D140,0),CONCATENATE(ROUND(AG$368*$D139,0),"L"),ROUND(AG$368*$D139,0)))</f>
        <v>53L</v>
      </c>
      <c r="AH139" s="197" t="str">
        <f aca="false">IF(ROUND(AH$368*$D139,0)=ROUND(AH$368*$D138,0),CONCATENATE(ROUND(AH$368*$D139,0),(IF(AH140=CONCATENATE(ROUND(AH$368*$D139,0),"R"),"C","R"))),IF(ROUND(AH$368*$D139,0)=ROUND(AH$368*$D140,0),CONCATENATE(ROUND(AH$368*$D139,0),"L"),ROUND(AH$368*$D139,0)))</f>
        <v>57L</v>
      </c>
      <c r="AI139" s="198" t="str">
        <f aca="false">IF(ROUND(AI$368*$D139,0)=ROUND(AI$368*$D138,0),CONCATENATE(ROUND(AI$368*$D139,0),(IF(AI140=CONCATENATE(ROUND(AI$368*$D139,0),"R"),"C","R"))),IF(ROUND(AI$368*$D139,0)=ROUND(AI$368*$D140,0),CONCATENATE(ROUND(AI$368*$D139,0),"L"),ROUND(AI$368*$D139,0)))</f>
        <v>42L</v>
      </c>
      <c r="AJ139" s="198" t="str">
        <f aca="false">IF(ROUND(AJ$368*$D139,0)=ROUND(AJ$368*$D138,0),CONCATENATE(ROUND(AJ$368*$D139,0),(IF(AJ140=CONCATENATE(ROUND(AJ$368*$D139,0),"R"),"C","R"))),IF(ROUND(AJ$368*$D139,0)=ROUND(AJ$368*$D140,0),CONCATENATE(ROUND(AJ$368*$D139,0),"L"),ROUND(AJ$368*$D139,0)))</f>
        <v>49C</v>
      </c>
      <c r="AK139" s="198" t="str">
        <f aca="false">IF(ROUND(AK$368*$D139,0)=ROUND(AK$368*$D138,0),CONCATENATE(ROUND(AK$368*$D139,0),(IF(AK140=CONCATENATE(ROUND(AK$368*$D139,0),"R"),"C","R"))),IF(ROUND(AK$368*$D139,0)=ROUND(AK$368*$D140,0),CONCATENATE(ROUND(AK$368*$D139,0),"L"),ROUND(AK$368*$D139,0)))</f>
        <v>53L</v>
      </c>
    </row>
    <row r="140" customFormat="false" ht="13.5" hidden="false" customHeight="false" outlineLevel="0" collapsed="false">
      <c r="D140" s="199" t="n">
        <f aca="false">D139+0.2/72</f>
        <v>0.380555555555555</v>
      </c>
      <c r="E140" s="188" t="n">
        <f aca="false">IF(ROUND(E$368*$D140,0)=ROUND(E$368*$D139,0),CONCATENATE(ROUND(E$368*$D140,0),"R"),IF(ROUND(E$368*$D140,0)=ROUND(E$368*$D141,0),CONCATENATE(ROUND(E$368*$D140,0),"L"),ROUND(E$368*$D140,0)))</f>
        <v>142</v>
      </c>
      <c r="F140" s="188" t="n">
        <f aca="false">IF(ROUND(F$368*$D140,0)=ROUND(F$368*$D139,0),CONCATENATE(ROUND(F$368*$D140,0),"R"),IF(ROUND(F$368*$D140,0)=ROUND(F$368*$D141,0),CONCATENATE(ROUND(F$368*$D140,0),"L"),ROUND(F$368*$D140,0)))</f>
        <v>149</v>
      </c>
      <c r="G140" s="188" t="n">
        <f aca="false">IF(ROUND(G$368*$D140,0)=ROUND(G$368*$D139,0),CONCATENATE(ROUND(G$368*$D140,0),"R"),IF(ROUND(G$368*$D140,0)=ROUND(G$368*$D141,0),CONCATENATE(ROUND(G$368*$D140,0),"L"),ROUND(G$368*$D140,0)))</f>
        <v>153</v>
      </c>
      <c r="H140" s="189" t="n">
        <f aca="false">IF(ROUND(H$368*$D140,0)=ROUND(H$368*$D139,0),CONCATENATE(ROUND(H$368*$D140,0),"R"),IF(ROUND(H$368*$D140,0)=ROUND(H$368*$D141,0),CONCATENATE(ROUND(H$368*$D140,0),"L"),ROUND(H$368*$D140,0)))</f>
        <v>134</v>
      </c>
      <c r="I140" s="189" t="n">
        <f aca="false">IF(ROUND(I$368*$D140,0)=ROUND(I$368*$D139,0),CONCATENATE(ROUND(I$368*$D140,0),"R"),IF(ROUND(I$368*$D140,0)=ROUND(I$368*$D141,0),CONCATENATE(ROUND(I$368*$D140,0),"L"),ROUND(I$368*$D140,0)))</f>
        <v>142</v>
      </c>
      <c r="J140" s="189" t="n">
        <f aca="false">IF(ROUND(J$368*$D140,0)=ROUND(J$368*$D139,0),CONCATENATE(ROUND(J$368*$D140,0),"R"),IF(ROUND(J$368*$D140,0)=ROUND(J$368*$D141,0),CONCATENATE(ROUND(J$368*$D140,0),"L"),ROUND(J$368*$D140,0)))</f>
        <v>145</v>
      </c>
      <c r="K140" s="190" t="n">
        <f aca="false">IF(ROUND(K$368*$D140,0)=ROUND(K$368*$D139,0),CONCATENATE(ROUND(K$368*$D140,0),"R"),IF(ROUND(K$368*$D140,0)=ROUND(K$368*$D141,0),CONCATENATE(ROUND(K$368*$D140,0),"L"),ROUND(K$368*$D140,0)))</f>
        <v>126</v>
      </c>
      <c r="L140" s="190" t="n">
        <f aca="false">IF(ROUND(L$368*$D140,0)=ROUND(L$368*$D139,0),CONCATENATE(ROUND(L$368*$D140,0),"R"),IF(ROUND(L$368*$D140,0)=ROUND(L$368*$D141,0),CONCATENATE(ROUND(L$368*$D140,0),"L"),ROUND(L$368*$D140,0)))</f>
        <v>134</v>
      </c>
      <c r="M140" s="190" t="n">
        <f aca="false">IF(ROUND(M$368*$D140,0)=ROUND(M$368*$D139,0),CONCATENATE(ROUND(M$368*$D140,0),"R"),IF(ROUND(M$368*$D140,0)=ROUND(M$368*$D141,0),CONCATENATE(ROUND(M$368*$D140,0),"L"),ROUND(M$368*$D140,0)))</f>
        <v>138</v>
      </c>
      <c r="N140" s="191" t="str">
        <f aca="false">IF(ROUND(N$368*$D140,0)=ROUND(N$368*$D139,0),CONCATENATE(ROUND(N$368*$D140,0),(IF(N141=CONCATENATE(ROUND(N$368*$D140,0),"R"),"C","R"))),IF(ROUND(N$368*$D140,0)=ROUND(N$368*$D141,0),CONCATENATE(ROUND(N$368*$D140,0),"L"),ROUND(N$368*$D140,0)))</f>
        <v>68R</v>
      </c>
      <c r="O140" s="191" t="str">
        <f aca="false">IF(ROUND(O$368*$D140,0)=ROUND(O$368*$D139,0),CONCATENATE(ROUND(O$368*$D140,0),(IF(O141=CONCATENATE(ROUND(O$368*$D140,0),"R"),"C","R"))),IF(ROUND(O$368*$D140,0)=ROUND(O$368*$D141,0),CONCATENATE(ROUND(O$368*$D140,0),"L"),ROUND(O$368*$D140,0)))</f>
        <v>76R</v>
      </c>
      <c r="P140" s="191" t="str">
        <f aca="false">IF(ROUND(P$368*$D140,0)=ROUND(P$368*$D139,0),CONCATENATE(ROUND(P$368*$D140,0),(IF(P141=CONCATENATE(ROUND(P$368*$D140,0),"R"),"C","R"))),IF(ROUND(P$368*$D140,0)=ROUND(P$368*$D141,0),CONCATENATE(ROUND(P$368*$D140,0),"L"),ROUND(P$368*$D140,0)))</f>
        <v>80L</v>
      </c>
      <c r="Q140" s="192" t="str">
        <f aca="false">IF(ROUND(Q$368*$D140,0)=ROUND(Q$368*$D139,0),CONCATENATE(ROUND(Q$368*$D140,0),(IF(Q141=CONCATENATE(ROUND(Q$368*$D140,0),"R"),"C","R"))),IF(ROUND(Q$368*$D140,0)=ROUND(Q$368*$D141,0),CONCATENATE(ROUND(Q$368*$D140,0),"L"),ROUND(Q$368*$D140,0)))</f>
        <v>65L</v>
      </c>
      <c r="R140" s="192" t="str">
        <f aca="false">IF(ROUND(R$368*$D140,0)=ROUND(R$368*$D139,0),CONCATENATE(ROUND(R$368*$D140,0),(IF(R141=CONCATENATE(ROUND(R$368*$D140,0),"R"),"C","R"))),IF(ROUND(R$368*$D140,0)=ROUND(R$368*$D141,0),CONCATENATE(ROUND(R$368*$D140,0),"L"),ROUND(R$368*$D140,0)))</f>
        <v>72R</v>
      </c>
      <c r="S140" s="192" t="str">
        <f aca="false">IF(ROUND(S$368*$D140,0)=ROUND(S$368*$D139,0),CONCATENATE(ROUND(S$368*$D140,0),(IF(S141=CONCATENATE(ROUND(S$368*$D140,0),"R"),"C","R"))),IF(ROUND(S$368*$D140,0)=ROUND(S$368*$D141,0),CONCATENATE(ROUND(S$368*$D140,0),"L"),ROUND(S$368*$D140,0)))</f>
        <v>76R</v>
      </c>
      <c r="T140" s="193" t="str">
        <f aca="false">IF(ROUND(T$368*$D140,0)=ROUND(T$368*$D139,0),CONCATENATE(ROUND(T$368*$D140,0),(IF(T141=CONCATENATE(ROUND(T$368*$D140,0),"R"),"C","R"))),IF(ROUND(T$368*$D140,0)=ROUND(T$368*$D141,0),CONCATENATE(ROUND(T$368*$D140,0),"L"),ROUND(T$368*$D140,0)))</f>
        <v>61L</v>
      </c>
      <c r="U140" s="193" t="str">
        <f aca="false">IF(ROUND(U$368*$D140,0)=ROUND(U$368*$D139,0),CONCATENATE(ROUND(U$368*$D140,0),(IF(U141=CONCATENATE(ROUND(U$368*$D140,0),"R"),"C","R"))),IF(ROUND(U$368*$D140,0)=ROUND(U$368*$D141,0),CONCATENATE(ROUND(U$368*$D140,0),"L"),ROUND(U$368*$D140,0)))</f>
        <v>68R</v>
      </c>
      <c r="V140" s="193" t="str">
        <f aca="false">IF(ROUND(V$368*$D140,0)=ROUND(V$368*$D139,0),CONCATENATE(ROUND(V$368*$D140,0),(IF(V141=CONCATENATE(ROUND(V$368*$D140,0),"R"),"C","R"))),IF(ROUND(V$368*$D140,0)=ROUND(V$368*$D141,0),CONCATENATE(ROUND(V$368*$D140,0),"L"),ROUND(V$368*$D140,0)))</f>
        <v>72R</v>
      </c>
      <c r="W140" s="194" t="str">
        <f aca="false">IF(ROUND(W$368*$D140,0)=ROUND(W$368*$D139,0),CONCATENATE(ROUND(W$368*$D140,0),(IF(W141=CONCATENATE(ROUND(W$368*$D140,0),"R"),"C","R"))),IF(ROUND(W$368*$D140,0)=ROUND(W$368*$D141,0),CONCATENATE(ROUND(W$368*$D140,0),"L"),ROUND(W$368*$D140,0)))</f>
        <v>57C</v>
      </c>
      <c r="X140" s="194" t="str">
        <f aca="false">IF(ROUND(X$368*$D140,0)=ROUND(X$368*$D139,0),CONCATENATE(ROUND(X$368*$D140,0),(IF(X141=CONCATENATE(ROUND(X$368*$D140,0),"R"),"C","R"))),IF(ROUND(X$368*$D140,0)=ROUND(X$368*$D141,0),CONCATENATE(ROUND(X$368*$D140,0),"L"),ROUND(X$368*$D140,0)))</f>
        <v>65L</v>
      </c>
      <c r="Y140" s="194" t="str">
        <f aca="false">IF(ROUND(Y$368*$D140,0)=ROUND(Y$368*$D139,0),CONCATENATE(ROUND(Y$368*$D140,0),(IF(Y141=CONCATENATE(ROUND(Y$368*$D140,0),"R"),"C","R"))),IF(ROUND(Y$368*$D140,0)=ROUND(Y$368*$D141,0),CONCATENATE(ROUND(Y$368*$D140,0),"L"),ROUND(Y$368*$D140,0)))</f>
        <v>68R</v>
      </c>
      <c r="Z140" s="195" t="str">
        <f aca="false">IF(ROUND(Z$368*$D140,0)=ROUND(Z$368*$D139,0),CONCATENATE(ROUND(Z$368*$D140,0),(IF(Z141=CONCATENATE(ROUND(Z$368*$D140,0),"R"),"C","R"))),IF(ROUND(Z$368*$D140,0)=ROUND(Z$368*$D141,0),CONCATENATE(ROUND(Z$368*$D140,0),"L"),ROUND(Z$368*$D140,0)))</f>
        <v>53R</v>
      </c>
      <c r="AA140" s="195" t="str">
        <f aca="false">IF(ROUND(AA$368*$D140,0)=ROUND(AA$368*$D139,0),CONCATENATE(ROUND(AA$368*$D140,0),(IF(AA141=CONCATENATE(ROUND(AA$368*$D140,0),"R"),"C","R"))),IF(ROUND(AA$368*$D140,0)=ROUND(AA$368*$D141,0),CONCATENATE(ROUND(AA$368*$D140,0),"L"),ROUND(AA$368*$D140,0)))</f>
        <v>61L</v>
      </c>
      <c r="AB140" s="195" t="str">
        <f aca="false">IF(ROUND(AB$368*$D140,0)=ROUND(AB$368*$D139,0),CONCATENATE(ROUND(AB$368*$D140,0),(IF(AB141=CONCATENATE(ROUND(AB$368*$D140,0),"R"),"C","R"))),IF(ROUND(AB$368*$D140,0)=ROUND(AB$368*$D141,0),CONCATENATE(ROUND(AB$368*$D140,0),"L"),ROUND(AB$368*$D140,0)))</f>
        <v>65L</v>
      </c>
      <c r="AC140" s="196" t="str">
        <f aca="false">IF(ROUND(AC$368*$D140,0)=ROUND(AC$368*$D139,0),CONCATENATE(ROUND(AC$368*$D140,0),(IF(AC141=CONCATENATE(ROUND(AC$368*$D140,0),"R"),"C","R"))),IF(ROUND(AC$368*$D140,0)=ROUND(AC$368*$D141,0),CONCATENATE(ROUND(AC$368*$D140,0),"L"),ROUND(AC$368*$D140,0)))</f>
        <v>49R</v>
      </c>
      <c r="AD140" s="196" t="str">
        <f aca="false">IF(ROUND(AD$368*$D140,0)=ROUND(AD$368*$D139,0),CONCATENATE(ROUND(AD$368*$D140,0),(IF(AD141=CONCATENATE(ROUND(AD$368*$D140,0),"R"),"C","R"))),IF(ROUND(AD$368*$D140,0)=ROUND(AD$368*$D141,0),CONCATENATE(ROUND(AD$368*$D140,0),"L"),ROUND(AD$368*$D140,0)))</f>
        <v>57C</v>
      </c>
      <c r="AE140" s="196" t="str">
        <f aca="false">IF(ROUND(AE$368*$D140,0)=ROUND(AE$368*$D139,0),CONCATENATE(ROUND(AE$368*$D140,0),(IF(AE141=CONCATENATE(ROUND(AE$368*$D140,0),"R"),"C","R"))),IF(ROUND(AE$368*$D140,0)=ROUND(AE$368*$D141,0),CONCATENATE(ROUND(AE$368*$D140,0),"L"),ROUND(AE$368*$D140,0)))</f>
        <v>61L</v>
      </c>
      <c r="AF140" s="197" t="str">
        <f aca="false">IF(ROUND(AF$368*$D140,0)=ROUND(AF$368*$D139,0),CONCATENATE(ROUND(AF$368*$D140,0),(IF(AF141=CONCATENATE(ROUND(AF$368*$D140,0),"R"),"C","R"))),IF(ROUND(AF$368*$D140,0)=ROUND(AF$368*$D141,0),CONCATENATE(ROUND(AF$368*$D140,0),"L"),ROUND(AF$368*$D140,0)))</f>
        <v>46L</v>
      </c>
      <c r="AG140" s="197" t="str">
        <f aca="false">IF(ROUND(AG$368*$D140,0)=ROUND(AG$368*$D139,0),CONCATENATE(ROUND(AG$368*$D140,0),(IF(AG141=CONCATENATE(ROUND(AG$368*$D140,0),"R"),"C","R"))),IF(ROUND(AG$368*$D140,0)=ROUND(AG$368*$D141,0),CONCATENATE(ROUND(AG$368*$D140,0),"L"),ROUND(AG$368*$D140,0)))</f>
        <v>53R</v>
      </c>
      <c r="AH140" s="197" t="str">
        <f aca="false">IF(ROUND(AH$368*$D140,0)=ROUND(AH$368*$D139,0),CONCATENATE(ROUND(AH$368*$D140,0),(IF(AH141=CONCATENATE(ROUND(AH$368*$D140,0),"R"),"C","R"))),IF(ROUND(AH$368*$D140,0)=ROUND(AH$368*$D141,0),CONCATENATE(ROUND(AH$368*$D140,0),"L"),ROUND(AH$368*$D140,0)))</f>
        <v>57C</v>
      </c>
      <c r="AI140" s="198" t="str">
        <f aca="false">IF(ROUND(AI$368*$D140,0)=ROUND(AI$368*$D139,0),CONCATENATE(ROUND(AI$368*$D140,0),(IF(AI141=CONCATENATE(ROUND(AI$368*$D140,0),"R"),"C","R"))),IF(ROUND(AI$368*$D140,0)=ROUND(AI$368*$D141,0),CONCATENATE(ROUND(AI$368*$D140,0),"L"),ROUND(AI$368*$D140,0)))</f>
        <v>42R</v>
      </c>
      <c r="AJ140" s="198" t="str">
        <f aca="false">IF(ROUND(AJ$368*$D140,0)=ROUND(AJ$368*$D139,0),CONCATENATE(ROUND(AJ$368*$D140,0),(IF(AJ141=CONCATENATE(ROUND(AJ$368*$D140,0),"R"),"C","R"))),IF(ROUND(AJ$368*$D140,0)=ROUND(AJ$368*$D141,0),CONCATENATE(ROUND(AJ$368*$D140,0),"L"),ROUND(AJ$368*$D140,0)))</f>
        <v>49R</v>
      </c>
      <c r="AK140" s="198" t="str">
        <f aca="false">IF(ROUND(AK$368*$D140,0)=ROUND(AK$368*$D139,0),CONCATENATE(ROUND(AK$368*$D140,0),(IF(AK141=CONCATENATE(ROUND(AK$368*$D140,0),"R"),"C","R"))),IF(ROUND(AK$368*$D140,0)=ROUND(AK$368*$D141,0),CONCATENATE(ROUND(AK$368*$D140,0),"L"),ROUND(AK$368*$D140,0)))</f>
        <v>53R</v>
      </c>
    </row>
    <row r="141" customFormat="false" ht="13.5" hidden="false" customHeight="false" outlineLevel="0" collapsed="false">
      <c r="D141" s="199" t="n">
        <f aca="false">D140+0.2/72</f>
        <v>0.383333333333332</v>
      </c>
      <c r="E141" s="188" t="n">
        <f aca="false">IF(ROUND(E$368*$D141,0)=ROUND(E$368*$D140,0),CONCATENATE(ROUND(E$368*$D141,0),"R"),IF(ROUND(E$368*$D141,0)=ROUND(E$368*$D142,0),CONCATENATE(ROUND(E$368*$D141,0),"L"),ROUND(E$368*$D141,0)))</f>
        <v>143</v>
      </c>
      <c r="F141" s="188" t="n">
        <f aca="false">IF(ROUND(F$368*$D141,0)=ROUND(F$368*$D140,0),CONCATENATE(ROUND(F$368*$D141,0),"R"),IF(ROUND(F$368*$D141,0)=ROUND(F$368*$D142,0),CONCATENATE(ROUND(F$368*$D141,0),"L"),ROUND(F$368*$D141,0)))</f>
        <v>150</v>
      </c>
      <c r="G141" s="188" t="n">
        <f aca="false">IF(ROUND(G$368*$D141,0)=ROUND(G$368*$D140,0),CONCATENATE(ROUND(G$368*$D141,0),"R"),IF(ROUND(G$368*$D141,0)=ROUND(G$368*$D142,0),CONCATENATE(ROUND(G$368*$D141,0),"L"),ROUND(G$368*$D141,0)))</f>
        <v>154</v>
      </c>
      <c r="H141" s="189" t="n">
        <f aca="false">IF(ROUND(H$368*$D141,0)=ROUND(H$368*$D140,0),CONCATENATE(ROUND(H$368*$D141,0),"R"),IF(ROUND(H$368*$D141,0)=ROUND(H$368*$D142,0),CONCATENATE(ROUND(H$368*$D141,0),"L"),ROUND(H$368*$D141,0)))</f>
        <v>135</v>
      </c>
      <c r="I141" s="189" t="n">
        <f aca="false">IF(ROUND(I$368*$D141,0)=ROUND(I$368*$D140,0),CONCATENATE(ROUND(I$368*$D141,0),"R"),IF(ROUND(I$368*$D141,0)=ROUND(I$368*$D142,0),CONCATENATE(ROUND(I$368*$D141,0),"L"),ROUND(I$368*$D141,0)))</f>
        <v>143</v>
      </c>
      <c r="J141" s="189" t="n">
        <f aca="false">IF(ROUND(J$368*$D141,0)=ROUND(J$368*$D140,0),CONCATENATE(ROUND(J$368*$D141,0),"R"),IF(ROUND(J$368*$D141,0)=ROUND(J$368*$D142,0),CONCATENATE(ROUND(J$368*$D141,0),"L"),ROUND(J$368*$D141,0)))</f>
        <v>146</v>
      </c>
      <c r="K141" s="190" t="n">
        <f aca="false">IF(ROUND(K$368*$D141,0)=ROUND(K$368*$D140,0),CONCATENATE(ROUND(K$368*$D141,0),"R"),IF(ROUND(K$368*$D141,0)=ROUND(K$368*$D142,0),CONCATENATE(ROUND(K$368*$D141,0),"L"),ROUND(K$368*$D141,0)))</f>
        <v>127</v>
      </c>
      <c r="L141" s="190" t="n">
        <f aca="false">IF(ROUND(L$368*$D141,0)=ROUND(L$368*$D140,0),CONCATENATE(ROUND(L$368*$D141,0),"R"),IF(ROUND(L$368*$D141,0)=ROUND(L$368*$D142,0),CONCATENATE(ROUND(L$368*$D141,0),"L"),ROUND(L$368*$D141,0)))</f>
        <v>135</v>
      </c>
      <c r="M141" s="190" t="n">
        <f aca="false">IF(ROUND(M$368*$D141,0)=ROUND(M$368*$D140,0),CONCATENATE(ROUND(M$368*$D141,0),"R"),IF(ROUND(M$368*$D141,0)=ROUND(M$368*$D142,0),CONCATENATE(ROUND(M$368*$D141,0),"L"),ROUND(M$368*$D141,0)))</f>
        <v>139</v>
      </c>
      <c r="N141" s="191" t="str">
        <f aca="false">IF(ROUND(N$368*$D141,0)=ROUND(N$368*$D140,0),CONCATENATE(ROUND(N$368*$D141,0),(IF(N142=CONCATENATE(ROUND(N$368*$D141,0),"R"),"C","R"))),IF(ROUND(N$368*$D141,0)=ROUND(N$368*$D142,0),CONCATENATE(ROUND(N$368*$D141,0),"L"),ROUND(N$368*$D141,0)))</f>
        <v>69L</v>
      </c>
      <c r="O141" s="191" t="str">
        <f aca="false">IF(ROUND(O$368*$D141,0)=ROUND(O$368*$D140,0),CONCATENATE(ROUND(O$368*$D141,0),(IF(O142=CONCATENATE(ROUND(O$368*$D141,0),"R"),"C","R"))),IF(ROUND(O$368*$D141,0)=ROUND(O$368*$D142,0),CONCATENATE(ROUND(O$368*$D141,0),"L"),ROUND(O$368*$D141,0)))</f>
        <v>77L</v>
      </c>
      <c r="P141" s="191" t="str">
        <f aca="false">IF(ROUND(P$368*$D141,0)=ROUND(P$368*$D140,0),CONCATENATE(ROUND(P$368*$D141,0),(IF(P142=CONCATENATE(ROUND(P$368*$D141,0),"R"),"C","R"))),IF(ROUND(P$368*$D141,0)=ROUND(P$368*$D142,0),CONCATENATE(ROUND(P$368*$D141,0),"L"),ROUND(P$368*$D141,0)))</f>
        <v>80R</v>
      </c>
      <c r="Q141" s="192" t="str">
        <f aca="false">IF(ROUND(Q$368*$D141,0)=ROUND(Q$368*$D140,0),CONCATENATE(ROUND(Q$368*$D141,0),(IF(Q142=CONCATENATE(ROUND(Q$368*$D141,0),"R"),"C","R"))),IF(ROUND(Q$368*$D141,0)=ROUND(Q$368*$D142,0),CONCATENATE(ROUND(Q$368*$D141,0),"L"),ROUND(Q$368*$D141,0)))</f>
        <v>65R</v>
      </c>
      <c r="R141" s="192" t="str">
        <f aca="false">IF(ROUND(R$368*$D141,0)=ROUND(R$368*$D140,0),CONCATENATE(ROUND(R$368*$D141,0),(IF(R142=CONCATENATE(ROUND(R$368*$D141,0),"R"),"C","R"))),IF(ROUND(R$368*$D141,0)=ROUND(R$368*$D142,0),CONCATENATE(ROUND(R$368*$D141,0),"L"),ROUND(R$368*$D141,0)))</f>
        <v>73L</v>
      </c>
      <c r="S141" s="192" t="str">
        <f aca="false">IF(ROUND(S$368*$D141,0)=ROUND(S$368*$D140,0),CONCATENATE(ROUND(S$368*$D141,0),(IF(S142=CONCATENATE(ROUND(S$368*$D141,0),"R"),"C","R"))),IF(ROUND(S$368*$D141,0)=ROUND(S$368*$D142,0),CONCATENATE(ROUND(S$368*$D141,0),"L"),ROUND(S$368*$D141,0)))</f>
        <v>77L</v>
      </c>
      <c r="T141" s="193" t="str">
        <f aca="false">IF(ROUND(T$368*$D141,0)=ROUND(T$368*$D140,0),CONCATENATE(ROUND(T$368*$D141,0),(IF(T142=CONCATENATE(ROUND(T$368*$D141,0),"R"),"C","R"))),IF(ROUND(T$368*$D141,0)=ROUND(T$368*$D142,0),CONCATENATE(ROUND(T$368*$D141,0),"L"),ROUND(T$368*$D141,0)))</f>
        <v>61R</v>
      </c>
      <c r="U141" s="193" t="str">
        <f aca="false">IF(ROUND(U$368*$D141,0)=ROUND(U$368*$D140,0),CONCATENATE(ROUND(U$368*$D141,0),(IF(U142=CONCATENATE(ROUND(U$368*$D141,0),"R"),"C","R"))),IF(ROUND(U$368*$D141,0)=ROUND(U$368*$D142,0),CONCATENATE(ROUND(U$368*$D141,0),"L"),ROUND(U$368*$D141,0)))</f>
        <v>69L</v>
      </c>
      <c r="V141" s="193" t="str">
        <f aca="false">IF(ROUND(V$368*$D141,0)=ROUND(V$368*$D140,0),CONCATENATE(ROUND(V$368*$D141,0),(IF(V142=CONCATENATE(ROUND(V$368*$D141,0),"R"),"C","R"))),IF(ROUND(V$368*$D141,0)=ROUND(V$368*$D142,0),CONCATENATE(ROUND(V$368*$D141,0),"L"),ROUND(V$368*$D141,0)))</f>
        <v>73L</v>
      </c>
      <c r="W141" s="194" t="str">
        <f aca="false">IF(ROUND(W$368*$D141,0)=ROUND(W$368*$D140,0),CONCATENATE(ROUND(W$368*$D141,0),(IF(W142=CONCATENATE(ROUND(W$368*$D141,0),"R"),"C","R"))),IF(ROUND(W$368*$D141,0)=ROUND(W$368*$D142,0),CONCATENATE(ROUND(W$368*$D141,0),"L"),ROUND(W$368*$D141,0)))</f>
        <v>57R</v>
      </c>
      <c r="X141" s="194" t="str">
        <f aca="false">IF(ROUND(X$368*$D141,0)=ROUND(X$368*$D140,0),CONCATENATE(ROUND(X$368*$D141,0),(IF(X142=CONCATENATE(ROUND(X$368*$D141,0),"R"),"C","R"))),IF(ROUND(X$368*$D141,0)=ROUND(X$368*$D142,0),CONCATENATE(ROUND(X$368*$D141,0),"L"),ROUND(X$368*$D141,0)))</f>
        <v>65R</v>
      </c>
      <c r="Y141" s="194" t="str">
        <f aca="false">IF(ROUND(Y$368*$D141,0)=ROUND(Y$368*$D140,0),CONCATENATE(ROUND(Y$368*$D141,0),(IF(Y142=CONCATENATE(ROUND(Y$368*$D141,0),"R"),"C","R"))),IF(ROUND(Y$368*$D141,0)=ROUND(Y$368*$D142,0),CONCATENATE(ROUND(Y$368*$D141,0),"L"),ROUND(Y$368*$D141,0)))</f>
        <v>69L</v>
      </c>
      <c r="Z141" s="195" t="str">
        <f aca="false">IF(ROUND(Z$368*$D141,0)=ROUND(Z$368*$D140,0),CONCATENATE(ROUND(Z$368*$D141,0),(IF(Z142=CONCATENATE(ROUND(Z$368*$D141,0),"R"),"C","R"))),IF(ROUND(Z$368*$D141,0)=ROUND(Z$368*$D142,0),CONCATENATE(ROUND(Z$368*$D141,0),"L"),ROUND(Z$368*$D141,0)))</f>
        <v>54L</v>
      </c>
      <c r="AA141" s="195" t="str">
        <f aca="false">IF(ROUND(AA$368*$D141,0)=ROUND(AA$368*$D140,0),CONCATENATE(ROUND(AA$368*$D141,0),(IF(AA142=CONCATENATE(ROUND(AA$368*$D141,0),"R"),"C","R"))),IF(ROUND(AA$368*$D141,0)=ROUND(AA$368*$D142,0),CONCATENATE(ROUND(AA$368*$D141,0),"L"),ROUND(AA$368*$D141,0)))</f>
        <v>61R</v>
      </c>
      <c r="AB141" s="195" t="str">
        <f aca="false">IF(ROUND(AB$368*$D141,0)=ROUND(AB$368*$D140,0),CONCATENATE(ROUND(AB$368*$D141,0),(IF(AB142=CONCATENATE(ROUND(AB$368*$D141,0),"R"),"C","R"))),IF(ROUND(AB$368*$D141,0)=ROUND(AB$368*$D142,0),CONCATENATE(ROUND(AB$368*$D141,0),"L"),ROUND(AB$368*$D141,0)))</f>
        <v>65R</v>
      </c>
      <c r="AC141" s="196" t="str">
        <f aca="false">IF(ROUND(AC$368*$D141,0)=ROUND(AC$368*$D140,0),CONCATENATE(ROUND(AC$368*$D141,0),(IF(AC142=CONCATENATE(ROUND(AC$368*$D141,0),"R"),"C","R"))),IF(ROUND(AC$368*$D141,0)=ROUND(AC$368*$D142,0),CONCATENATE(ROUND(AC$368*$D141,0),"L"),ROUND(AC$368*$D141,0)))</f>
        <v>50L</v>
      </c>
      <c r="AD141" s="196" t="str">
        <f aca="false">IF(ROUND(AD$368*$D141,0)=ROUND(AD$368*$D140,0),CONCATENATE(ROUND(AD$368*$D141,0),(IF(AD142=CONCATENATE(ROUND(AD$368*$D141,0),"R"),"C","R"))),IF(ROUND(AD$368*$D141,0)=ROUND(AD$368*$D142,0),CONCATENATE(ROUND(AD$368*$D141,0),"L"),ROUND(AD$368*$D141,0)))</f>
        <v>57R</v>
      </c>
      <c r="AE141" s="196" t="str">
        <f aca="false">IF(ROUND(AE$368*$D141,0)=ROUND(AE$368*$D140,0),CONCATENATE(ROUND(AE$368*$D141,0),(IF(AE142=CONCATENATE(ROUND(AE$368*$D141,0),"R"),"C","R"))),IF(ROUND(AE$368*$D141,0)=ROUND(AE$368*$D142,0),CONCATENATE(ROUND(AE$368*$D141,0),"L"),ROUND(AE$368*$D141,0)))</f>
        <v>61R</v>
      </c>
      <c r="AF141" s="197" t="str">
        <f aca="false">IF(ROUND(AF$368*$D141,0)=ROUND(AF$368*$D140,0),CONCATENATE(ROUND(AF$368*$D141,0),(IF(AF142=CONCATENATE(ROUND(AF$368*$D141,0),"R"),"C","R"))),IF(ROUND(AF$368*$D141,0)=ROUND(AF$368*$D142,0),CONCATENATE(ROUND(AF$368*$D141,0),"L"),ROUND(AF$368*$D141,0)))</f>
        <v>46C</v>
      </c>
      <c r="AG141" s="197" t="str">
        <f aca="false">IF(ROUND(AG$368*$D141,0)=ROUND(AG$368*$D140,0),CONCATENATE(ROUND(AG$368*$D141,0),(IF(AG142=CONCATENATE(ROUND(AG$368*$D141,0),"R"),"C","R"))),IF(ROUND(AG$368*$D141,0)=ROUND(AG$368*$D142,0),CONCATENATE(ROUND(AG$368*$D141,0),"L"),ROUND(AG$368*$D141,0)))</f>
        <v>54L</v>
      </c>
      <c r="AH141" s="197" t="str">
        <f aca="false">IF(ROUND(AH$368*$D141,0)=ROUND(AH$368*$D140,0),CONCATENATE(ROUND(AH$368*$D141,0),(IF(AH142=CONCATENATE(ROUND(AH$368*$D141,0),"R"),"C","R"))),IF(ROUND(AH$368*$D141,0)=ROUND(AH$368*$D142,0),CONCATENATE(ROUND(AH$368*$D141,0),"L"),ROUND(AH$368*$D141,0)))</f>
        <v>57R</v>
      </c>
      <c r="AI141" s="198" t="str">
        <f aca="false">IF(ROUND(AI$368*$D141,0)=ROUND(AI$368*$D140,0),CONCATENATE(ROUND(AI$368*$D141,0),(IF(AI142=CONCATENATE(ROUND(AI$368*$D141,0),"R"),"C","R"))),IF(ROUND(AI$368*$D141,0)=ROUND(AI$368*$D142,0),CONCATENATE(ROUND(AI$368*$D141,0),"L"),ROUND(AI$368*$D141,0)))</f>
        <v>42C</v>
      </c>
      <c r="AJ141" s="198" t="str">
        <f aca="false">IF(ROUND(AJ$368*$D141,0)=ROUND(AJ$368*$D140,0),CONCATENATE(ROUND(AJ$368*$D141,0),(IF(AJ142=CONCATENATE(ROUND(AJ$368*$D141,0),"R"),"C","R"))),IF(ROUND(AJ$368*$D141,0)=ROUND(AJ$368*$D142,0),CONCATENATE(ROUND(AJ$368*$D141,0),"L"),ROUND(AJ$368*$D141,0)))</f>
        <v>50L</v>
      </c>
      <c r="AK141" s="198" t="str">
        <f aca="false">IF(ROUND(AK$368*$D141,0)=ROUND(AK$368*$D140,0),CONCATENATE(ROUND(AK$368*$D141,0),(IF(AK142=CONCATENATE(ROUND(AK$368*$D141,0),"R"),"C","R"))),IF(ROUND(AK$368*$D141,0)=ROUND(AK$368*$D142,0),CONCATENATE(ROUND(AK$368*$D141,0),"L"),ROUND(AK$368*$D141,0)))</f>
        <v>54L</v>
      </c>
    </row>
    <row r="142" customFormat="false" ht="13.5" hidden="false" customHeight="false" outlineLevel="0" collapsed="false">
      <c r="D142" s="199" t="n">
        <f aca="false">D141+0.2/72</f>
        <v>0.38611111111111</v>
      </c>
      <c r="E142" s="188" t="n">
        <f aca="false">IF(ROUND(E$368*$D142,0)=ROUND(E$368*$D141,0),CONCATENATE(ROUND(E$368*$D142,0),"R"),IF(ROUND(E$368*$D142,0)=ROUND(E$368*$D143,0),CONCATENATE(ROUND(E$368*$D142,0),"L"),ROUND(E$368*$D142,0)))</f>
        <v>144</v>
      </c>
      <c r="F142" s="188" t="n">
        <f aca="false">IF(ROUND(F$368*$D142,0)=ROUND(F$368*$D141,0),CONCATENATE(ROUND(F$368*$D142,0),"R"),IF(ROUND(F$368*$D142,0)=ROUND(F$368*$D143,0),CONCATENATE(ROUND(F$368*$D142,0),"L"),ROUND(F$368*$D142,0)))</f>
        <v>151</v>
      </c>
      <c r="G142" s="188" t="n">
        <f aca="false">IF(ROUND(G$368*$D142,0)=ROUND(G$368*$D141,0),CONCATENATE(ROUND(G$368*$D142,0),"R"),IF(ROUND(G$368*$D142,0)=ROUND(G$368*$D143,0),CONCATENATE(ROUND(G$368*$D142,0),"L"),ROUND(G$368*$D142,0)))</f>
        <v>155</v>
      </c>
      <c r="H142" s="189" t="n">
        <f aca="false">IF(ROUND(H$368*$D142,0)=ROUND(H$368*$D141,0),CONCATENATE(ROUND(H$368*$D142,0),"R"),IF(ROUND(H$368*$D142,0)=ROUND(H$368*$D143,0),CONCATENATE(ROUND(H$368*$D142,0),"L"),ROUND(H$368*$D142,0)))</f>
        <v>136</v>
      </c>
      <c r="I142" s="189" t="n">
        <f aca="false">IF(ROUND(I$368*$D142,0)=ROUND(I$368*$D141,0),CONCATENATE(ROUND(I$368*$D142,0),"R"),IF(ROUND(I$368*$D142,0)=ROUND(I$368*$D143,0),CONCATENATE(ROUND(I$368*$D142,0),"L"),ROUND(I$368*$D142,0)))</f>
        <v>144</v>
      </c>
      <c r="J142" s="189" t="n">
        <f aca="false">IF(ROUND(J$368*$D142,0)=ROUND(J$368*$D141,0),CONCATENATE(ROUND(J$368*$D142,0),"R"),IF(ROUND(J$368*$D142,0)=ROUND(J$368*$D143,0),CONCATENATE(ROUND(J$368*$D142,0),"L"),ROUND(J$368*$D142,0)))</f>
        <v>147</v>
      </c>
      <c r="K142" s="190" t="n">
        <f aca="false">IF(ROUND(K$368*$D142,0)=ROUND(K$368*$D141,0),CONCATENATE(ROUND(K$368*$D142,0),"R"),IF(ROUND(K$368*$D142,0)=ROUND(K$368*$D143,0),CONCATENATE(ROUND(K$368*$D142,0),"L"),ROUND(K$368*$D142,0)))</f>
        <v>128</v>
      </c>
      <c r="L142" s="190" t="n">
        <f aca="false">IF(ROUND(L$368*$D142,0)=ROUND(L$368*$D141,0),CONCATENATE(ROUND(L$368*$D142,0),"R"),IF(ROUND(L$368*$D142,0)=ROUND(L$368*$D143,0),CONCATENATE(ROUND(L$368*$D142,0),"L"),ROUND(L$368*$D142,0)))</f>
        <v>136</v>
      </c>
      <c r="M142" s="190" t="n">
        <f aca="false">IF(ROUND(M$368*$D142,0)=ROUND(M$368*$D141,0),CONCATENATE(ROUND(M$368*$D142,0),"R"),IF(ROUND(M$368*$D142,0)=ROUND(M$368*$D143,0),CONCATENATE(ROUND(M$368*$D142,0),"L"),ROUND(M$368*$D142,0)))</f>
        <v>140</v>
      </c>
      <c r="N142" s="191" t="str">
        <f aca="false">IF(ROUND(N$368*$D142,0)=ROUND(N$368*$D141,0),CONCATENATE(ROUND(N$368*$D142,0),(IF(N143=CONCATENATE(ROUND(N$368*$D142,0),"R"),"C","R"))),IF(ROUND(N$368*$D142,0)=ROUND(N$368*$D143,0),CONCATENATE(ROUND(N$368*$D142,0),"L"),ROUND(N$368*$D142,0)))</f>
        <v>69R</v>
      </c>
      <c r="O142" s="191" t="str">
        <f aca="false">IF(ROUND(O$368*$D142,0)=ROUND(O$368*$D141,0),CONCATENATE(ROUND(O$368*$D142,0),(IF(O143=CONCATENATE(ROUND(O$368*$D142,0),"R"),"C","R"))),IF(ROUND(O$368*$D142,0)=ROUND(O$368*$D143,0),CONCATENATE(ROUND(O$368*$D142,0),"L"),ROUND(O$368*$D142,0)))</f>
        <v>77R</v>
      </c>
      <c r="P142" s="191" t="n">
        <f aca="false">IF(ROUND(P$368*$D142,0)=ROUND(P$368*$D141,0),CONCATENATE(ROUND(P$368*$D142,0),(IF(P143=CONCATENATE(ROUND(P$368*$D142,0),"R"),"C","R"))),IF(ROUND(P$368*$D142,0)=ROUND(P$368*$D143,0),CONCATENATE(ROUND(P$368*$D142,0),"L"),ROUND(P$368*$D142,0)))</f>
        <v>81</v>
      </c>
      <c r="Q142" s="192" t="str">
        <f aca="false">IF(ROUND(Q$368*$D142,0)=ROUND(Q$368*$D141,0),CONCATENATE(ROUND(Q$368*$D142,0),(IF(Q143=CONCATENATE(ROUND(Q$368*$D142,0),"R"),"C","R"))),IF(ROUND(Q$368*$D142,0)=ROUND(Q$368*$D143,0),CONCATENATE(ROUND(Q$368*$D142,0),"L"),ROUND(Q$368*$D142,0)))</f>
        <v>66L</v>
      </c>
      <c r="R142" s="192" t="str">
        <f aca="false">IF(ROUND(R$368*$D142,0)=ROUND(R$368*$D141,0),CONCATENATE(ROUND(R$368*$D142,0),(IF(R143=CONCATENATE(ROUND(R$368*$D142,0),"R"),"C","R"))),IF(ROUND(R$368*$D142,0)=ROUND(R$368*$D143,0),CONCATENATE(ROUND(R$368*$D142,0),"L"),ROUND(R$368*$D142,0)))</f>
        <v>73R</v>
      </c>
      <c r="S142" s="192" t="str">
        <f aca="false">IF(ROUND(S$368*$D142,0)=ROUND(S$368*$D141,0),CONCATENATE(ROUND(S$368*$D142,0),(IF(S143=CONCATENATE(ROUND(S$368*$D142,0),"R"),"C","R"))),IF(ROUND(S$368*$D142,0)=ROUND(S$368*$D143,0),CONCATENATE(ROUND(S$368*$D142,0),"L"),ROUND(S$368*$D142,0)))</f>
        <v>77R</v>
      </c>
      <c r="T142" s="193" t="str">
        <f aca="false">IF(ROUND(T$368*$D142,0)=ROUND(T$368*$D141,0),CONCATENATE(ROUND(T$368*$D142,0),(IF(T143=CONCATENATE(ROUND(T$368*$D142,0),"R"),"C","R"))),IF(ROUND(T$368*$D142,0)=ROUND(T$368*$D143,0),CONCATENATE(ROUND(T$368*$D142,0),"L"),ROUND(T$368*$D142,0)))</f>
        <v>62L</v>
      </c>
      <c r="U142" s="193" t="str">
        <f aca="false">IF(ROUND(U$368*$D142,0)=ROUND(U$368*$D141,0),CONCATENATE(ROUND(U$368*$D142,0),(IF(U143=CONCATENATE(ROUND(U$368*$D142,0),"R"),"C","R"))),IF(ROUND(U$368*$D142,0)=ROUND(U$368*$D143,0),CONCATENATE(ROUND(U$368*$D142,0),"L"),ROUND(U$368*$D142,0)))</f>
        <v>69R</v>
      </c>
      <c r="V142" s="193" t="str">
        <f aca="false">IF(ROUND(V$368*$D142,0)=ROUND(V$368*$D141,0),CONCATENATE(ROUND(V$368*$D142,0),(IF(V143=CONCATENATE(ROUND(V$368*$D142,0),"R"),"C","R"))),IF(ROUND(V$368*$D142,0)=ROUND(V$368*$D143,0),CONCATENATE(ROUND(V$368*$D142,0),"L"),ROUND(V$368*$D142,0)))</f>
        <v>73R</v>
      </c>
      <c r="W142" s="194" t="str">
        <f aca="false">IF(ROUND(W$368*$D142,0)=ROUND(W$368*$D141,0),CONCATENATE(ROUND(W$368*$D142,0),(IF(W143=CONCATENATE(ROUND(W$368*$D142,0),"R"),"C","R"))),IF(ROUND(W$368*$D142,0)=ROUND(W$368*$D143,0),CONCATENATE(ROUND(W$368*$D142,0),"L"),ROUND(W$368*$D142,0)))</f>
        <v>58L</v>
      </c>
      <c r="X142" s="194" t="str">
        <f aca="false">IF(ROUND(X$368*$D142,0)=ROUND(X$368*$D141,0),CONCATENATE(ROUND(X$368*$D142,0),(IF(X143=CONCATENATE(ROUND(X$368*$D142,0),"R"),"C","R"))),IF(ROUND(X$368*$D142,0)=ROUND(X$368*$D143,0),CONCATENATE(ROUND(X$368*$D142,0),"L"),ROUND(X$368*$D142,0)))</f>
        <v>66L</v>
      </c>
      <c r="Y142" s="194" t="str">
        <f aca="false">IF(ROUND(Y$368*$D142,0)=ROUND(Y$368*$D141,0),CONCATENATE(ROUND(Y$368*$D142,0),(IF(Y143=CONCATENATE(ROUND(Y$368*$D142,0),"R"),"C","R"))),IF(ROUND(Y$368*$D142,0)=ROUND(Y$368*$D143,0),CONCATENATE(ROUND(Y$368*$D142,0),"L"),ROUND(Y$368*$D142,0)))</f>
        <v>69R</v>
      </c>
      <c r="Z142" s="195" t="str">
        <f aca="false">IF(ROUND(Z$368*$D142,0)=ROUND(Z$368*$D141,0),CONCATENATE(ROUND(Z$368*$D142,0),(IF(Z143=CONCATENATE(ROUND(Z$368*$D142,0),"R"),"C","R"))),IF(ROUND(Z$368*$D142,0)=ROUND(Z$368*$D143,0),CONCATENATE(ROUND(Z$368*$D142,0),"L"),ROUND(Z$368*$D142,0)))</f>
        <v>54C</v>
      </c>
      <c r="AA142" s="195" t="str">
        <f aca="false">IF(ROUND(AA$368*$D142,0)=ROUND(AA$368*$D141,0),CONCATENATE(ROUND(AA$368*$D142,0),(IF(AA143=CONCATENATE(ROUND(AA$368*$D142,0),"R"),"C","R"))),IF(ROUND(AA$368*$D142,0)=ROUND(AA$368*$D143,0),CONCATENATE(ROUND(AA$368*$D142,0),"L"),ROUND(AA$368*$D142,0)))</f>
        <v>62L</v>
      </c>
      <c r="AB142" s="195" t="str">
        <f aca="false">IF(ROUND(AB$368*$D142,0)=ROUND(AB$368*$D141,0),CONCATENATE(ROUND(AB$368*$D142,0),(IF(AB143=CONCATENATE(ROUND(AB$368*$D142,0),"R"),"C","R"))),IF(ROUND(AB$368*$D142,0)=ROUND(AB$368*$D143,0),CONCATENATE(ROUND(AB$368*$D142,0),"L"),ROUND(AB$368*$D142,0)))</f>
        <v>66L</v>
      </c>
      <c r="AC142" s="196" t="str">
        <f aca="false">IF(ROUND(AC$368*$D142,0)=ROUND(AC$368*$D141,0),CONCATENATE(ROUND(AC$368*$D142,0),(IF(AC143=CONCATENATE(ROUND(AC$368*$D142,0),"R"),"C","R"))),IF(ROUND(AC$368*$D142,0)=ROUND(AC$368*$D143,0),CONCATENATE(ROUND(AC$368*$D142,0),"L"),ROUND(AC$368*$D142,0)))</f>
        <v>50R</v>
      </c>
      <c r="AD142" s="196" t="str">
        <f aca="false">IF(ROUND(AD$368*$D142,0)=ROUND(AD$368*$D141,0),CONCATENATE(ROUND(AD$368*$D142,0),(IF(AD143=CONCATENATE(ROUND(AD$368*$D142,0),"R"),"C","R"))),IF(ROUND(AD$368*$D142,0)=ROUND(AD$368*$D143,0),CONCATENATE(ROUND(AD$368*$D142,0),"L"),ROUND(AD$368*$D142,0)))</f>
        <v>58L</v>
      </c>
      <c r="AE142" s="196" t="str">
        <f aca="false">IF(ROUND(AE$368*$D142,0)=ROUND(AE$368*$D141,0),CONCATENATE(ROUND(AE$368*$D142,0),(IF(AE143=CONCATENATE(ROUND(AE$368*$D142,0),"R"),"C","R"))),IF(ROUND(AE$368*$D142,0)=ROUND(AE$368*$D143,0),CONCATENATE(ROUND(AE$368*$D142,0),"L"),ROUND(AE$368*$D142,0)))</f>
        <v>62L</v>
      </c>
      <c r="AF142" s="197" t="str">
        <f aca="false">IF(ROUND(AF$368*$D142,0)=ROUND(AF$368*$D141,0),CONCATENATE(ROUND(AF$368*$D142,0),(IF(AF143=CONCATENATE(ROUND(AF$368*$D142,0),"R"),"C","R"))),IF(ROUND(AF$368*$D142,0)=ROUND(AF$368*$D143,0),CONCATENATE(ROUND(AF$368*$D142,0),"L"),ROUND(AF$368*$D142,0)))</f>
        <v>46R</v>
      </c>
      <c r="AG142" s="197" t="str">
        <f aca="false">IF(ROUND(AG$368*$D142,0)=ROUND(AG$368*$D141,0),CONCATENATE(ROUND(AG$368*$D142,0),(IF(AG143=CONCATENATE(ROUND(AG$368*$D142,0),"R"),"C","R"))),IF(ROUND(AG$368*$D142,0)=ROUND(AG$368*$D143,0),CONCATENATE(ROUND(AG$368*$D142,0),"L"),ROUND(AG$368*$D142,0)))</f>
        <v>54C</v>
      </c>
      <c r="AH142" s="197" t="str">
        <f aca="false">IF(ROUND(AH$368*$D142,0)=ROUND(AH$368*$D141,0),CONCATENATE(ROUND(AH$368*$D142,0),(IF(AH143=CONCATENATE(ROUND(AH$368*$D142,0),"R"),"C","R"))),IF(ROUND(AH$368*$D142,0)=ROUND(AH$368*$D143,0),CONCATENATE(ROUND(AH$368*$D142,0),"L"),ROUND(AH$368*$D142,0)))</f>
        <v>58L</v>
      </c>
      <c r="AI142" s="198" t="str">
        <f aca="false">IF(ROUND(AI$368*$D142,0)=ROUND(AI$368*$D141,0),CONCATENATE(ROUND(AI$368*$D142,0),(IF(AI143=CONCATENATE(ROUND(AI$368*$D142,0),"R"),"C","R"))),IF(ROUND(AI$368*$D142,0)=ROUND(AI$368*$D143,0),CONCATENATE(ROUND(AI$368*$D142,0),"L"),ROUND(AI$368*$D142,0)))</f>
        <v>42R</v>
      </c>
      <c r="AJ142" s="198" t="str">
        <f aca="false">IF(ROUND(AJ$368*$D142,0)=ROUND(AJ$368*$D141,0),CONCATENATE(ROUND(AJ$368*$D142,0),(IF(AJ143=CONCATENATE(ROUND(AJ$368*$D142,0),"R"),"C","R"))),IF(ROUND(AJ$368*$D142,0)=ROUND(AJ$368*$D143,0),CONCATENATE(ROUND(AJ$368*$D142,0),"L"),ROUND(AJ$368*$D142,0)))</f>
        <v>50R</v>
      </c>
      <c r="AK142" s="198" t="str">
        <f aca="false">IF(ROUND(AK$368*$D142,0)=ROUND(AK$368*$D141,0),CONCATENATE(ROUND(AK$368*$D142,0),(IF(AK143=CONCATENATE(ROUND(AK$368*$D142,0),"R"),"C","R"))),IF(ROUND(AK$368*$D142,0)=ROUND(AK$368*$D143,0),CONCATENATE(ROUND(AK$368*$D142,0),"L"),ROUND(AK$368*$D142,0)))</f>
        <v>54C</v>
      </c>
    </row>
    <row r="143" customFormat="false" ht="13.5" hidden="false" customHeight="false" outlineLevel="0" collapsed="false">
      <c r="D143" s="199" t="n">
        <f aca="false">D142+0.2/72</f>
        <v>0.388888888888888</v>
      </c>
      <c r="E143" s="188" t="n">
        <f aca="false">IF(ROUND(E$368*$D143,0)=ROUND(E$368*$D142,0),CONCATENATE(ROUND(E$368*$D143,0),"R"),IF(ROUND(E$368*$D143,0)=ROUND(E$368*$D144,0),CONCATENATE(ROUND(E$368*$D143,0),"L"),ROUND(E$368*$D143,0)))</f>
        <v>145</v>
      </c>
      <c r="F143" s="188" t="n">
        <f aca="false">IF(ROUND(F$368*$D143,0)=ROUND(F$368*$D142,0),CONCATENATE(ROUND(F$368*$D143,0),"R"),IF(ROUND(F$368*$D143,0)=ROUND(F$368*$D144,0),CONCATENATE(ROUND(F$368*$D143,0),"L"),ROUND(F$368*$D143,0)))</f>
        <v>152</v>
      </c>
      <c r="G143" s="188" t="n">
        <f aca="false">IF(ROUND(G$368*$D143,0)=ROUND(G$368*$D142,0),CONCATENATE(ROUND(G$368*$D143,0),"R"),IF(ROUND(G$368*$D143,0)=ROUND(G$368*$D144,0),CONCATENATE(ROUND(G$368*$D143,0),"L"),ROUND(G$368*$D143,0)))</f>
        <v>156</v>
      </c>
      <c r="H143" s="189" t="n">
        <f aca="false">IF(ROUND(H$368*$D143,0)=ROUND(H$368*$D142,0),CONCATENATE(ROUND(H$368*$D143,0),"R"),IF(ROUND(H$368*$D143,0)=ROUND(H$368*$D144,0),CONCATENATE(ROUND(H$368*$D143,0),"L"),ROUND(H$368*$D143,0)))</f>
        <v>137</v>
      </c>
      <c r="I143" s="189" t="n">
        <f aca="false">IF(ROUND(I$368*$D143,0)=ROUND(I$368*$D142,0),CONCATENATE(ROUND(I$368*$D143,0),"R"),IF(ROUND(I$368*$D143,0)=ROUND(I$368*$D144,0),CONCATENATE(ROUND(I$368*$D143,0),"L"),ROUND(I$368*$D143,0)))</f>
        <v>145</v>
      </c>
      <c r="J143" s="189" t="n">
        <f aca="false">IF(ROUND(J$368*$D143,0)=ROUND(J$368*$D142,0),CONCATENATE(ROUND(J$368*$D143,0),"R"),IF(ROUND(J$368*$D143,0)=ROUND(J$368*$D144,0),CONCATENATE(ROUND(J$368*$D143,0),"L"),ROUND(J$368*$D143,0)))</f>
        <v>149</v>
      </c>
      <c r="K143" s="190" t="n">
        <f aca="false">IF(ROUND(K$368*$D143,0)=ROUND(K$368*$D142,0),CONCATENATE(ROUND(K$368*$D143,0),"R"),IF(ROUND(K$368*$D143,0)=ROUND(K$368*$D144,0),CONCATENATE(ROUND(K$368*$D143,0),"L"),ROUND(K$368*$D143,0)))</f>
        <v>129</v>
      </c>
      <c r="L143" s="190" t="n">
        <f aca="false">IF(ROUND(L$368*$D143,0)=ROUND(L$368*$D142,0),CONCATENATE(ROUND(L$368*$D143,0),"R"),IF(ROUND(L$368*$D143,0)=ROUND(L$368*$D144,0),CONCATENATE(ROUND(L$368*$D143,0),"L"),ROUND(L$368*$D143,0)))</f>
        <v>137</v>
      </c>
      <c r="M143" s="190" t="n">
        <f aca="false">IF(ROUND(M$368*$D143,0)=ROUND(M$368*$D142,0),CONCATENATE(ROUND(M$368*$D143,0),"R"),IF(ROUND(M$368*$D143,0)=ROUND(M$368*$D144,0),CONCATENATE(ROUND(M$368*$D143,0),"L"),ROUND(M$368*$D143,0)))</f>
        <v>141</v>
      </c>
      <c r="N143" s="191" t="str">
        <f aca="false">IF(ROUND(N$368*$D143,0)=ROUND(N$368*$D142,0),CONCATENATE(ROUND(N$368*$D143,0),(IF(N144=CONCATENATE(ROUND(N$368*$D143,0),"R"),"C","R"))),IF(ROUND(N$368*$D143,0)=ROUND(N$368*$D144,0),CONCATENATE(ROUND(N$368*$D143,0),"L"),ROUND(N$368*$D143,0)))</f>
        <v>70L</v>
      </c>
      <c r="O143" s="191" t="str">
        <f aca="false">IF(ROUND(O$368*$D143,0)=ROUND(O$368*$D142,0),CONCATENATE(ROUND(O$368*$D143,0),(IF(O144=CONCATENATE(ROUND(O$368*$D143,0),"R"),"C","R"))),IF(ROUND(O$368*$D143,0)=ROUND(O$368*$D144,0),CONCATENATE(ROUND(O$368*$D143,0),"L"),ROUND(O$368*$D143,0)))</f>
        <v>78L</v>
      </c>
      <c r="P143" s="191" t="str">
        <f aca="false">IF(ROUND(P$368*$D143,0)=ROUND(P$368*$D142,0),CONCATENATE(ROUND(P$368*$D143,0),(IF(P144=CONCATENATE(ROUND(P$368*$D143,0),"R"),"C","R"))),IF(ROUND(P$368*$D143,0)=ROUND(P$368*$D144,0),CONCATENATE(ROUND(P$368*$D143,0),"L"),ROUND(P$368*$D143,0)))</f>
        <v>82L</v>
      </c>
      <c r="Q143" s="192" t="str">
        <f aca="false">IF(ROUND(Q$368*$D143,0)=ROUND(Q$368*$D142,0),CONCATENATE(ROUND(Q$368*$D143,0),(IF(Q144=CONCATENATE(ROUND(Q$368*$D143,0),"R"),"C","R"))),IF(ROUND(Q$368*$D143,0)=ROUND(Q$368*$D144,0),CONCATENATE(ROUND(Q$368*$D143,0),"L"),ROUND(Q$368*$D143,0)))</f>
        <v>66R</v>
      </c>
      <c r="R143" s="192" t="str">
        <f aca="false">IF(ROUND(R$368*$D143,0)=ROUND(R$368*$D142,0),CONCATENATE(ROUND(R$368*$D143,0),(IF(R144=CONCATENATE(ROUND(R$368*$D143,0),"R"),"C","R"))),IF(ROUND(R$368*$D143,0)=ROUND(R$368*$D144,0),CONCATENATE(ROUND(R$368*$D143,0),"L"),ROUND(R$368*$D143,0)))</f>
        <v>74L</v>
      </c>
      <c r="S143" s="192" t="str">
        <f aca="false">IF(ROUND(S$368*$D143,0)=ROUND(S$368*$D142,0),CONCATENATE(ROUND(S$368*$D143,0),(IF(S144=CONCATENATE(ROUND(S$368*$D143,0),"R"),"C","R"))),IF(ROUND(S$368*$D143,0)=ROUND(S$368*$D144,0),CONCATENATE(ROUND(S$368*$D143,0),"L"),ROUND(S$368*$D143,0)))</f>
        <v>78L</v>
      </c>
      <c r="T143" s="193" t="str">
        <f aca="false">IF(ROUND(T$368*$D143,0)=ROUND(T$368*$D142,0),CONCATENATE(ROUND(T$368*$D143,0),(IF(T144=CONCATENATE(ROUND(T$368*$D143,0),"R"),"C","R"))),IF(ROUND(T$368*$D143,0)=ROUND(T$368*$D144,0),CONCATENATE(ROUND(T$368*$D143,0),"L"),ROUND(T$368*$D143,0)))</f>
        <v>62R</v>
      </c>
      <c r="U143" s="193" t="str">
        <f aca="false">IF(ROUND(U$368*$D143,0)=ROUND(U$368*$D142,0),CONCATENATE(ROUND(U$368*$D143,0),(IF(U144=CONCATENATE(ROUND(U$368*$D143,0),"R"),"C","R"))),IF(ROUND(U$368*$D143,0)=ROUND(U$368*$D144,0),CONCATENATE(ROUND(U$368*$D143,0),"L"),ROUND(U$368*$D143,0)))</f>
        <v>70L</v>
      </c>
      <c r="V143" s="193" t="str">
        <f aca="false">IF(ROUND(V$368*$D143,0)=ROUND(V$368*$D142,0),CONCATENATE(ROUND(V$368*$D143,0),(IF(V144=CONCATENATE(ROUND(V$368*$D143,0),"R"),"C","R"))),IF(ROUND(V$368*$D143,0)=ROUND(V$368*$D144,0),CONCATENATE(ROUND(V$368*$D143,0),"L"),ROUND(V$368*$D143,0)))</f>
        <v>74L</v>
      </c>
      <c r="W143" s="194" t="str">
        <f aca="false">IF(ROUND(W$368*$D143,0)=ROUND(W$368*$D142,0),CONCATENATE(ROUND(W$368*$D143,0),(IF(W144=CONCATENATE(ROUND(W$368*$D143,0),"R"),"C","R"))),IF(ROUND(W$368*$D143,0)=ROUND(W$368*$D144,0),CONCATENATE(ROUND(W$368*$D143,0),"L"),ROUND(W$368*$D143,0)))</f>
        <v>58R</v>
      </c>
      <c r="X143" s="194" t="str">
        <f aca="false">IF(ROUND(X$368*$D143,0)=ROUND(X$368*$D142,0),CONCATENATE(ROUND(X$368*$D143,0),(IF(X144=CONCATENATE(ROUND(X$368*$D143,0),"R"),"C","R"))),IF(ROUND(X$368*$D143,0)=ROUND(X$368*$D144,0),CONCATENATE(ROUND(X$368*$D143,0),"L"),ROUND(X$368*$D143,0)))</f>
        <v>66R</v>
      </c>
      <c r="Y143" s="194" t="str">
        <f aca="false">IF(ROUND(Y$368*$D143,0)=ROUND(Y$368*$D142,0),CONCATENATE(ROUND(Y$368*$D143,0),(IF(Y144=CONCATENATE(ROUND(Y$368*$D143,0),"R"),"C","R"))),IF(ROUND(Y$368*$D143,0)=ROUND(Y$368*$D144,0),CONCATENATE(ROUND(Y$368*$D143,0),"L"),ROUND(Y$368*$D143,0)))</f>
        <v>70L</v>
      </c>
      <c r="Z143" s="195" t="str">
        <f aca="false">IF(ROUND(Z$368*$D143,0)=ROUND(Z$368*$D142,0),CONCATENATE(ROUND(Z$368*$D143,0),(IF(Z144=CONCATENATE(ROUND(Z$368*$D143,0),"R"),"C","R"))),IF(ROUND(Z$368*$D143,0)=ROUND(Z$368*$D144,0),CONCATENATE(ROUND(Z$368*$D143,0),"L"),ROUND(Z$368*$D143,0)))</f>
        <v>54R</v>
      </c>
      <c r="AA143" s="195" t="str">
        <f aca="false">IF(ROUND(AA$368*$D143,0)=ROUND(AA$368*$D142,0),CONCATENATE(ROUND(AA$368*$D143,0),(IF(AA144=CONCATENATE(ROUND(AA$368*$D143,0),"R"),"C","R"))),IF(ROUND(AA$368*$D143,0)=ROUND(AA$368*$D144,0),CONCATENATE(ROUND(AA$368*$D143,0),"L"),ROUND(AA$368*$D143,0)))</f>
        <v>62R</v>
      </c>
      <c r="AB143" s="195" t="str">
        <f aca="false">IF(ROUND(AB$368*$D143,0)=ROUND(AB$368*$D142,0),CONCATENATE(ROUND(AB$368*$D143,0),(IF(AB144=CONCATENATE(ROUND(AB$368*$D143,0),"R"),"C","R"))),IF(ROUND(AB$368*$D143,0)=ROUND(AB$368*$D144,0),CONCATENATE(ROUND(AB$368*$D143,0),"L"),ROUND(AB$368*$D143,0)))</f>
        <v>66R</v>
      </c>
      <c r="AC143" s="196" t="str">
        <f aca="false">IF(ROUND(AC$368*$D143,0)=ROUND(AC$368*$D142,0),CONCATENATE(ROUND(AC$368*$D143,0),(IF(AC144=CONCATENATE(ROUND(AC$368*$D143,0),"R"),"C","R"))),IF(ROUND(AC$368*$D143,0)=ROUND(AC$368*$D144,0),CONCATENATE(ROUND(AC$368*$D143,0),"L"),ROUND(AC$368*$D143,0)))</f>
        <v>51L</v>
      </c>
      <c r="AD143" s="196" t="str">
        <f aca="false">IF(ROUND(AD$368*$D143,0)=ROUND(AD$368*$D142,0),CONCATENATE(ROUND(AD$368*$D143,0),(IF(AD144=CONCATENATE(ROUND(AD$368*$D143,0),"R"),"C","R"))),IF(ROUND(AD$368*$D143,0)=ROUND(AD$368*$D144,0),CONCATENATE(ROUND(AD$368*$D143,0),"L"),ROUND(AD$368*$D143,0)))</f>
        <v>58R</v>
      </c>
      <c r="AE143" s="196" t="str">
        <f aca="false">IF(ROUND(AE$368*$D143,0)=ROUND(AE$368*$D142,0),CONCATENATE(ROUND(AE$368*$D143,0),(IF(AE144=CONCATENATE(ROUND(AE$368*$D143,0),"R"),"C","R"))),IF(ROUND(AE$368*$D143,0)=ROUND(AE$368*$D144,0),CONCATENATE(ROUND(AE$368*$D143,0),"L"),ROUND(AE$368*$D143,0)))</f>
        <v>62R</v>
      </c>
      <c r="AF143" s="197" t="str">
        <f aca="false">IF(ROUND(AF$368*$D143,0)=ROUND(AF$368*$D142,0),CONCATENATE(ROUND(AF$368*$D143,0),(IF(AF144=CONCATENATE(ROUND(AF$368*$D143,0),"R"),"C","R"))),IF(ROUND(AF$368*$D143,0)=ROUND(AF$368*$D144,0),CONCATENATE(ROUND(AF$368*$D143,0),"L"),ROUND(AF$368*$D143,0)))</f>
        <v>47L</v>
      </c>
      <c r="AG143" s="197" t="str">
        <f aca="false">IF(ROUND(AG$368*$D143,0)=ROUND(AG$368*$D142,0),CONCATENATE(ROUND(AG$368*$D143,0),(IF(AG144=CONCATENATE(ROUND(AG$368*$D143,0),"R"),"C","R"))),IF(ROUND(AG$368*$D143,0)=ROUND(AG$368*$D144,0),CONCATENATE(ROUND(AG$368*$D143,0),"L"),ROUND(AG$368*$D143,0)))</f>
        <v>54R</v>
      </c>
      <c r="AH143" s="197" t="str">
        <f aca="false">IF(ROUND(AH$368*$D143,0)=ROUND(AH$368*$D142,0),CONCATENATE(ROUND(AH$368*$D143,0),(IF(AH144=CONCATENATE(ROUND(AH$368*$D143,0),"R"),"C","R"))),IF(ROUND(AH$368*$D143,0)=ROUND(AH$368*$D144,0),CONCATENATE(ROUND(AH$368*$D143,0),"L"),ROUND(AH$368*$D143,0)))</f>
        <v>58R</v>
      </c>
      <c r="AI143" s="198" t="str">
        <f aca="false">IF(ROUND(AI$368*$D143,0)=ROUND(AI$368*$D142,0),CONCATENATE(ROUND(AI$368*$D143,0),(IF(AI144=CONCATENATE(ROUND(AI$368*$D143,0),"R"),"C","R"))),IF(ROUND(AI$368*$D143,0)=ROUND(AI$368*$D144,0),CONCATENATE(ROUND(AI$368*$D143,0),"L"),ROUND(AI$368*$D143,0)))</f>
        <v>43L</v>
      </c>
      <c r="AJ143" s="198" t="str">
        <f aca="false">IF(ROUND(AJ$368*$D143,0)=ROUND(AJ$368*$D142,0),CONCATENATE(ROUND(AJ$368*$D143,0),(IF(AJ144=CONCATENATE(ROUND(AJ$368*$D143,0),"R"),"C","R"))),IF(ROUND(AJ$368*$D143,0)=ROUND(AJ$368*$D144,0),CONCATENATE(ROUND(AJ$368*$D143,0),"L"),ROUND(AJ$368*$D143,0)))</f>
        <v>51L</v>
      </c>
      <c r="AK143" s="198" t="str">
        <f aca="false">IF(ROUND(AK$368*$D143,0)=ROUND(AK$368*$D142,0),CONCATENATE(ROUND(AK$368*$D143,0),(IF(AK144=CONCATENATE(ROUND(AK$368*$D143,0),"R"),"C","R"))),IF(ROUND(AK$368*$D143,0)=ROUND(AK$368*$D144,0),CONCATENATE(ROUND(AK$368*$D143,0),"L"),ROUND(AK$368*$D143,0)))</f>
        <v>54R</v>
      </c>
    </row>
    <row r="144" customFormat="false" ht="13.5" hidden="false" customHeight="false" outlineLevel="0" collapsed="false">
      <c r="D144" s="199" t="n">
        <f aca="false">D143+0.2/72</f>
        <v>0.391666666666666</v>
      </c>
      <c r="E144" s="188" t="n">
        <f aca="false">IF(ROUND(E$368*$D144,0)=ROUND(E$368*$D143,0),CONCATENATE(ROUND(E$368*$D144,0),"R"),IF(ROUND(E$368*$D144,0)=ROUND(E$368*$D145,0),CONCATENATE(ROUND(E$368*$D144,0),"L"),ROUND(E$368*$D144,0)))</f>
        <v>146</v>
      </c>
      <c r="F144" s="188" t="n">
        <f aca="false">IF(ROUND(F$368*$D144,0)=ROUND(F$368*$D143,0),CONCATENATE(ROUND(F$368*$D144,0),"R"),IF(ROUND(F$368*$D144,0)=ROUND(F$368*$D145,0),CONCATENATE(ROUND(F$368*$D144,0),"L"),ROUND(F$368*$D144,0)))</f>
        <v>154</v>
      </c>
      <c r="G144" s="188" t="n">
        <f aca="false">IF(ROUND(G$368*$D144,0)=ROUND(G$368*$D143,0),CONCATENATE(ROUND(G$368*$D144,0),"R"),IF(ROUND(G$368*$D144,0)=ROUND(G$368*$D145,0),CONCATENATE(ROUND(G$368*$D144,0),"L"),ROUND(G$368*$D144,0)))</f>
        <v>157</v>
      </c>
      <c r="H144" s="189" t="n">
        <f aca="false">IF(ROUND(H$368*$D144,0)=ROUND(H$368*$D143,0),CONCATENATE(ROUND(H$368*$D144,0),"R"),IF(ROUND(H$368*$D144,0)=ROUND(H$368*$D145,0),CONCATENATE(ROUND(H$368*$D144,0),"L"),ROUND(H$368*$D144,0)))</f>
        <v>138</v>
      </c>
      <c r="I144" s="189" t="n">
        <f aca="false">IF(ROUND(I$368*$D144,0)=ROUND(I$368*$D143,0),CONCATENATE(ROUND(I$368*$D144,0),"R"),IF(ROUND(I$368*$D144,0)=ROUND(I$368*$D145,0),CONCATENATE(ROUND(I$368*$D144,0),"L"),ROUND(I$368*$D144,0)))</f>
        <v>146</v>
      </c>
      <c r="J144" s="189" t="n">
        <f aca="false">IF(ROUND(J$368*$D144,0)=ROUND(J$368*$D143,0),CONCATENATE(ROUND(J$368*$D144,0),"R"),IF(ROUND(J$368*$D144,0)=ROUND(J$368*$D145,0),CONCATENATE(ROUND(J$368*$D144,0),"L"),ROUND(J$368*$D144,0)))</f>
        <v>150</v>
      </c>
      <c r="K144" s="190" t="n">
        <f aca="false">IF(ROUND(K$368*$D144,0)=ROUND(K$368*$D143,0),CONCATENATE(ROUND(K$368*$D144,0),"R"),IF(ROUND(K$368*$D144,0)=ROUND(K$368*$D145,0),CONCATENATE(ROUND(K$368*$D144,0),"L"),ROUND(K$368*$D144,0)))</f>
        <v>130</v>
      </c>
      <c r="L144" s="190" t="n">
        <f aca="false">IF(ROUND(L$368*$D144,0)=ROUND(L$368*$D143,0),CONCATENATE(ROUND(L$368*$D144,0),"R"),IF(ROUND(L$368*$D144,0)=ROUND(L$368*$D145,0),CONCATENATE(ROUND(L$368*$D144,0),"L"),ROUND(L$368*$D144,0)))</f>
        <v>138</v>
      </c>
      <c r="M144" s="190" t="n">
        <f aca="false">IF(ROUND(M$368*$D144,0)=ROUND(M$368*$D143,0),CONCATENATE(ROUND(M$368*$D144,0),"R"),IF(ROUND(M$368*$D144,0)=ROUND(M$368*$D145,0),CONCATENATE(ROUND(M$368*$D144,0),"L"),ROUND(M$368*$D144,0)))</f>
        <v>142</v>
      </c>
      <c r="N144" s="191" t="str">
        <f aca="false">IF(ROUND(N$368*$D144,0)=ROUND(N$368*$D143,0),CONCATENATE(ROUND(N$368*$D144,0),(IF(N145=CONCATENATE(ROUND(N$368*$D144,0),"R"),"C","R"))),IF(ROUND(N$368*$D144,0)=ROUND(N$368*$D145,0),CONCATENATE(ROUND(N$368*$D144,0),"L"),ROUND(N$368*$D144,0)))</f>
        <v>70R</v>
      </c>
      <c r="O144" s="191" t="str">
        <f aca="false">IF(ROUND(O$368*$D144,0)=ROUND(O$368*$D143,0),CONCATENATE(ROUND(O$368*$D144,0),(IF(O145=CONCATENATE(ROUND(O$368*$D144,0),"R"),"C","R"))),IF(ROUND(O$368*$D144,0)=ROUND(O$368*$D145,0),CONCATENATE(ROUND(O$368*$D144,0),"L"),ROUND(O$368*$D144,0)))</f>
        <v>78R</v>
      </c>
      <c r="P144" s="191" t="str">
        <f aca="false">IF(ROUND(P$368*$D144,0)=ROUND(P$368*$D143,0),CONCATENATE(ROUND(P$368*$D144,0),(IF(P145=CONCATENATE(ROUND(P$368*$D144,0),"R"),"C","R"))),IF(ROUND(P$368*$D144,0)=ROUND(P$368*$D145,0),CONCATENATE(ROUND(P$368*$D144,0),"L"),ROUND(P$368*$D144,0)))</f>
        <v>82R</v>
      </c>
      <c r="Q144" s="192" t="str">
        <f aca="false">IF(ROUND(Q$368*$D144,0)=ROUND(Q$368*$D143,0),CONCATENATE(ROUND(Q$368*$D144,0),(IF(Q145=CONCATENATE(ROUND(Q$368*$D144,0),"R"),"C","R"))),IF(ROUND(Q$368*$D144,0)=ROUND(Q$368*$D145,0),CONCATENATE(ROUND(Q$368*$D144,0),"L"),ROUND(Q$368*$D144,0)))</f>
        <v>67L</v>
      </c>
      <c r="R144" s="192" t="str">
        <f aca="false">IF(ROUND(R$368*$D144,0)=ROUND(R$368*$D143,0),CONCATENATE(ROUND(R$368*$D144,0),(IF(R145=CONCATENATE(ROUND(R$368*$D144,0),"R"),"C","R"))),IF(ROUND(R$368*$D144,0)=ROUND(R$368*$D145,0),CONCATENATE(ROUND(R$368*$D144,0),"L"),ROUND(R$368*$D144,0)))</f>
        <v>74R</v>
      </c>
      <c r="S144" s="192" t="str">
        <f aca="false">IF(ROUND(S$368*$D144,0)=ROUND(S$368*$D143,0),CONCATENATE(ROUND(S$368*$D144,0),(IF(S145=CONCATENATE(ROUND(S$368*$D144,0),"R"),"C","R"))),IF(ROUND(S$368*$D144,0)=ROUND(S$368*$D145,0),CONCATENATE(ROUND(S$368*$D144,0),"L"),ROUND(S$368*$D144,0)))</f>
        <v>78R</v>
      </c>
      <c r="T144" s="193" t="str">
        <f aca="false">IF(ROUND(T$368*$D144,0)=ROUND(T$368*$D143,0),CONCATENATE(ROUND(T$368*$D144,0),(IF(T145=CONCATENATE(ROUND(T$368*$D144,0),"R"),"C","R"))),IF(ROUND(T$368*$D144,0)=ROUND(T$368*$D145,0),CONCATENATE(ROUND(T$368*$D144,0),"L"),ROUND(T$368*$D144,0)))</f>
        <v>63L</v>
      </c>
      <c r="U144" s="193" t="str">
        <f aca="false">IF(ROUND(U$368*$D144,0)=ROUND(U$368*$D143,0),CONCATENATE(ROUND(U$368*$D144,0),(IF(U145=CONCATENATE(ROUND(U$368*$D144,0),"R"),"C","R"))),IF(ROUND(U$368*$D144,0)=ROUND(U$368*$D145,0),CONCATENATE(ROUND(U$368*$D144,0),"L"),ROUND(U$368*$D144,0)))</f>
        <v>70R</v>
      </c>
      <c r="V144" s="193" t="str">
        <f aca="false">IF(ROUND(V$368*$D144,0)=ROUND(V$368*$D143,0),CONCATENATE(ROUND(V$368*$D144,0),(IF(V145=CONCATENATE(ROUND(V$368*$D144,0),"R"),"C","R"))),IF(ROUND(V$368*$D144,0)=ROUND(V$368*$D145,0),CONCATENATE(ROUND(V$368*$D144,0),"L"),ROUND(V$368*$D144,0)))</f>
        <v>74R</v>
      </c>
      <c r="W144" s="194" t="str">
        <f aca="false">IF(ROUND(W$368*$D144,0)=ROUND(W$368*$D143,0),CONCATENATE(ROUND(W$368*$D144,0),(IF(W145=CONCATENATE(ROUND(W$368*$D144,0),"R"),"C","R"))),IF(ROUND(W$368*$D144,0)=ROUND(W$368*$D145,0),CONCATENATE(ROUND(W$368*$D144,0),"L"),ROUND(W$368*$D144,0)))</f>
        <v>59L</v>
      </c>
      <c r="X144" s="194" t="str">
        <f aca="false">IF(ROUND(X$368*$D144,0)=ROUND(X$368*$D143,0),CONCATENATE(ROUND(X$368*$D144,0),(IF(X145=CONCATENATE(ROUND(X$368*$D144,0),"R"),"C","R"))),IF(ROUND(X$368*$D144,0)=ROUND(X$368*$D145,0),CONCATENATE(ROUND(X$368*$D144,0),"L"),ROUND(X$368*$D144,0)))</f>
        <v>67L</v>
      </c>
      <c r="Y144" s="194" t="str">
        <f aca="false">IF(ROUND(Y$368*$D144,0)=ROUND(Y$368*$D143,0),CONCATENATE(ROUND(Y$368*$D144,0),(IF(Y145=CONCATENATE(ROUND(Y$368*$D144,0),"R"),"C","R"))),IF(ROUND(Y$368*$D144,0)=ROUND(Y$368*$D145,0),CONCATENATE(ROUND(Y$368*$D144,0),"L"),ROUND(Y$368*$D144,0)))</f>
        <v>70R</v>
      </c>
      <c r="Z144" s="195" t="str">
        <f aca="false">IF(ROUND(Z$368*$D144,0)=ROUND(Z$368*$D143,0),CONCATENATE(ROUND(Z$368*$D144,0),(IF(Z145=CONCATENATE(ROUND(Z$368*$D144,0),"R"),"C","R"))),IF(ROUND(Z$368*$D144,0)=ROUND(Z$368*$D145,0),CONCATENATE(ROUND(Z$368*$D144,0),"L"),ROUND(Z$368*$D144,0)))</f>
        <v>55L</v>
      </c>
      <c r="AA144" s="195" t="str">
        <f aca="false">IF(ROUND(AA$368*$D144,0)=ROUND(AA$368*$D143,0),CONCATENATE(ROUND(AA$368*$D144,0),(IF(AA145=CONCATENATE(ROUND(AA$368*$D144,0),"R"),"C","R"))),IF(ROUND(AA$368*$D144,0)=ROUND(AA$368*$D145,0),CONCATENATE(ROUND(AA$368*$D144,0),"L"),ROUND(AA$368*$D144,0)))</f>
        <v>63L</v>
      </c>
      <c r="AB144" s="195" t="str">
        <f aca="false">IF(ROUND(AB$368*$D144,0)=ROUND(AB$368*$D143,0),CONCATENATE(ROUND(AB$368*$D144,0),(IF(AB145=CONCATENATE(ROUND(AB$368*$D144,0),"R"),"C","R"))),IF(ROUND(AB$368*$D144,0)=ROUND(AB$368*$D145,0),CONCATENATE(ROUND(AB$368*$D144,0),"L"),ROUND(AB$368*$D144,0)))</f>
        <v>67L</v>
      </c>
      <c r="AC144" s="196" t="str">
        <f aca="false">IF(ROUND(AC$368*$D144,0)=ROUND(AC$368*$D143,0),CONCATENATE(ROUND(AC$368*$D144,0),(IF(AC145=CONCATENATE(ROUND(AC$368*$D144,0),"R"),"C","R"))),IF(ROUND(AC$368*$D144,0)=ROUND(AC$368*$D145,0),CONCATENATE(ROUND(AC$368*$D144,0),"L"),ROUND(AC$368*$D144,0)))</f>
        <v>51C</v>
      </c>
      <c r="AD144" s="196" t="str">
        <f aca="false">IF(ROUND(AD$368*$D144,0)=ROUND(AD$368*$D143,0),CONCATENATE(ROUND(AD$368*$D144,0),(IF(AD145=CONCATENATE(ROUND(AD$368*$D144,0),"R"),"C","R"))),IF(ROUND(AD$368*$D144,0)=ROUND(AD$368*$D145,0),CONCATENATE(ROUND(AD$368*$D144,0),"L"),ROUND(AD$368*$D144,0)))</f>
        <v>59L</v>
      </c>
      <c r="AE144" s="196" t="str">
        <f aca="false">IF(ROUND(AE$368*$D144,0)=ROUND(AE$368*$D143,0),CONCATENATE(ROUND(AE$368*$D144,0),(IF(AE145=CONCATENATE(ROUND(AE$368*$D144,0),"R"),"C","R"))),IF(ROUND(AE$368*$D144,0)=ROUND(AE$368*$D145,0),CONCATENATE(ROUND(AE$368*$D144,0),"L"),ROUND(AE$368*$D144,0)))</f>
        <v>63L</v>
      </c>
      <c r="AF144" s="197" t="str">
        <f aca="false">IF(ROUND(AF$368*$D144,0)=ROUND(AF$368*$D143,0),CONCATENATE(ROUND(AF$368*$D144,0),(IF(AF145=CONCATENATE(ROUND(AF$368*$D144,0),"R"),"C","R"))),IF(ROUND(AF$368*$D144,0)=ROUND(AF$368*$D145,0),CONCATENATE(ROUND(AF$368*$D144,0),"L"),ROUND(AF$368*$D144,0)))</f>
        <v>47C</v>
      </c>
      <c r="AG144" s="197" t="str">
        <f aca="false">IF(ROUND(AG$368*$D144,0)=ROUND(AG$368*$D143,0),CONCATENATE(ROUND(AG$368*$D144,0),(IF(AG145=CONCATENATE(ROUND(AG$368*$D144,0),"R"),"C","R"))),IF(ROUND(AG$368*$D144,0)=ROUND(AG$368*$D145,0),CONCATENATE(ROUND(AG$368*$D144,0),"L"),ROUND(AG$368*$D144,0)))</f>
        <v>55L</v>
      </c>
      <c r="AH144" s="197" t="str">
        <f aca="false">IF(ROUND(AH$368*$D144,0)=ROUND(AH$368*$D143,0),CONCATENATE(ROUND(AH$368*$D144,0),(IF(AH145=CONCATENATE(ROUND(AH$368*$D144,0),"R"),"C","R"))),IF(ROUND(AH$368*$D144,0)=ROUND(AH$368*$D145,0),CONCATENATE(ROUND(AH$368*$D144,0),"L"),ROUND(AH$368*$D144,0)))</f>
        <v>59L</v>
      </c>
      <c r="AI144" s="198" t="str">
        <f aca="false">IF(ROUND(AI$368*$D144,0)=ROUND(AI$368*$D143,0),CONCATENATE(ROUND(AI$368*$D144,0),(IF(AI145=CONCATENATE(ROUND(AI$368*$D144,0),"R"),"C","R"))),IF(ROUND(AI$368*$D144,0)=ROUND(AI$368*$D145,0),CONCATENATE(ROUND(AI$368*$D144,0),"L"),ROUND(AI$368*$D144,0)))</f>
        <v>43C</v>
      </c>
      <c r="AJ144" s="198" t="str">
        <f aca="false">IF(ROUND(AJ$368*$D144,0)=ROUND(AJ$368*$D143,0),CONCATENATE(ROUND(AJ$368*$D144,0),(IF(AJ145=CONCATENATE(ROUND(AJ$368*$D144,0),"R"),"C","R"))),IF(ROUND(AJ$368*$D144,0)=ROUND(AJ$368*$D145,0),CONCATENATE(ROUND(AJ$368*$D144,0),"L"),ROUND(AJ$368*$D144,0)))</f>
        <v>51C</v>
      </c>
      <c r="AK144" s="198" t="str">
        <f aca="false">IF(ROUND(AK$368*$D144,0)=ROUND(AK$368*$D143,0),CONCATENATE(ROUND(AK$368*$D144,0),(IF(AK145=CONCATENATE(ROUND(AK$368*$D144,0),"R"),"C","R"))),IF(ROUND(AK$368*$D144,0)=ROUND(AK$368*$D145,0),CONCATENATE(ROUND(AK$368*$D144,0),"L"),ROUND(AK$368*$D144,0)))</f>
        <v>55L</v>
      </c>
    </row>
    <row r="145" customFormat="false" ht="13.5" hidden="false" customHeight="false" outlineLevel="0" collapsed="false">
      <c r="D145" s="199" t="n">
        <f aca="false">D144+0.2/72</f>
        <v>0.394444444444444</v>
      </c>
      <c r="E145" s="188" t="n">
        <f aca="false">IF(ROUND(E$368*$D145,0)=ROUND(E$368*$D144,0),CONCATENATE(ROUND(E$368*$D145,0),"R"),IF(ROUND(E$368*$D145,0)=ROUND(E$368*$D146,0),CONCATENATE(ROUND(E$368*$D145,0),"L"),ROUND(E$368*$D145,0)))</f>
        <v>147</v>
      </c>
      <c r="F145" s="188" t="n">
        <f aca="false">IF(ROUND(F$368*$D145,0)=ROUND(F$368*$D144,0),CONCATENATE(ROUND(F$368*$D145,0),"R"),IF(ROUND(F$368*$D145,0)=ROUND(F$368*$D146,0),CONCATENATE(ROUND(F$368*$D145,0),"L"),ROUND(F$368*$D145,0)))</f>
        <v>155</v>
      </c>
      <c r="G145" s="188" t="n">
        <f aca="false">IF(ROUND(G$368*$D145,0)=ROUND(G$368*$D144,0),CONCATENATE(ROUND(G$368*$D145,0),"R"),IF(ROUND(G$368*$D145,0)=ROUND(G$368*$D146,0),CONCATENATE(ROUND(G$368*$D145,0),"L"),ROUND(G$368*$D145,0)))</f>
        <v>159</v>
      </c>
      <c r="H145" s="189" t="n">
        <f aca="false">IF(ROUND(H$368*$D145,0)=ROUND(H$368*$D144,0),CONCATENATE(ROUND(H$368*$D145,0),"R"),IF(ROUND(H$368*$D145,0)=ROUND(H$368*$D146,0),CONCATENATE(ROUND(H$368*$D145,0),"L"),ROUND(H$368*$D145,0)))</f>
        <v>139</v>
      </c>
      <c r="I145" s="189" t="n">
        <f aca="false">IF(ROUND(I$368*$D145,0)=ROUND(I$368*$D144,0),CONCATENATE(ROUND(I$368*$D145,0),"R"),IF(ROUND(I$368*$D145,0)=ROUND(I$368*$D146,0),CONCATENATE(ROUND(I$368*$D145,0),"L"),ROUND(I$368*$D145,0)))</f>
        <v>147</v>
      </c>
      <c r="J145" s="189" t="n">
        <f aca="false">IF(ROUND(J$368*$D145,0)=ROUND(J$368*$D144,0),CONCATENATE(ROUND(J$368*$D145,0),"R"),IF(ROUND(J$368*$D145,0)=ROUND(J$368*$D146,0),CONCATENATE(ROUND(J$368*$D145,0),"L"),ROUND(J$368*$D145,0)))</f>
        <v>151</v>
      </c>
      <c r="K145" s="190" t="n">
        <f aca="false">IF(ROUND(K$368*$D145,0)=ROUND(K$368*$D144,0),CONCATENATE(ROUND(K$368*$D145,0),"R"),IF(ROUND(K$368*$D145,0)=ROUND(K$368*$D146,0),CONCATENATE(ROUND(K$368*$D145,0),"L"),ROUND(K$368*$D145,0)))</f>
        <v>131</v>
      </c>
      <c r="L145" s="190" t="n">
        <f aca="false">IF(ROUND(L$368*$D145,0)=ROUND(L$368*$D144,0),CONCATENATE(ROUND(L$368*$D145,0),"R"),IF(ROUND(L$368*$D145,0)=ROUND(L$368*$D146,0),CONCATENATE(ROUND(L$368*$D145,0),"L"),ROUND(L$368*$D145,0)))</f>
        <v>139</v>
      </c>
      <c r="M145" s="190" t="n">
        <f aca="false">IF(ROUND(M$368*$D145,0)=ROUND(M$368*$D144,0),CONCATENATE(ROUND(M$368*$D145,0),"R"),IF(ROUND(M$368*$D145,0)=ROUND(M$368*$D146,0),CONCATENATE(ROUND(M$368*$D145,0),"L"),ROUND(M$368*$D145,0)))</f>
        <v>143</v>
      </c>
      <c r="N145" s="191" t="str">
        <f aca="false">IF(ROUND(N$368*$D145,0)=ROUND(N$368*$D144,0),CONCATENATE(ROUND(N$368*$D145,0),(IF(N146=CONCATENATE(ROUND(N$368*$D145,0),"R"),"C","R"))),IF(ROUND(N$368*$D145,0)=ROUND(N$368*$D146,0),CONCATENATE(ROUND(N$368*$D145,0),"L"),ROUND(N$368*$D145,0)))</f>
        <v>71L</v>
      </c>
      <c r="O145" s="191" t="str">
        <f aca="false">IF(ROUND(O$368*$D145,0)=ROUND(O$368*$D144,0),CONCATENATE(ROUND(O$368*$D145,0),(IF(O146=CONCATENATE(ROUND(O$368*$D145,0),"R"),"C","R"))),IF(ROUND(O$368*$D145,0)=ROUND(O$368*$D146,0),CONCATENATE(ROUND(O$368*$D145,0),"L"),ROUND(O$368*$D145,0)))</f>
        <v>79L</v>
      </c>
      <c r="P145" s="191" t="str">
        <f aca="false">IF(ROUND(P$368*$D145,0)=ROUND(P$368*$D144,0),CONCATENATE(ROUND(P$368*$D145,0),(IF(P146=CONCATENATE(ROUND(P$368*$D145,0),"R"),"C","R"))),IF(ROUND(P$368*$D145,0)=ROUND(P$368*$D146,0),CONCATENATE(ROUND(P$368*$D145,0),"L"),ROUND(P$368*$D145,0)))</f>
        <v>83L</v>
      </c>
      <c r="Q145" s="192" t="str">
        <f aca="false">IF(ROUND(Q$368*$D145,0)=ROUND(Q$368*$D144,0),CONCATENATE(ROUND(Q$368*$D145,0),(IF(Q146=CONCATENATE(ROUND(Q$368*$D145,0),"R"),"C","R"))),IF(ROUND(Q$368*$D145,0)=ROUND(Q$368*$D146,0),CONCATENATE(ROUND(Q$368*$D145,0),"L"),ROUND(Q$368*$D145,0)))</f>
        <v>67R</v>
      </c>
      <c r="R145" s="192" t="str">
        <f aca="false">IF(ROUND(R$368*$D145,0)=ROUND(R$368*$D144,0),CONCATENATE(ROUND(R$368*$D145,0),(IF(R146=CONCATENATE(ROUND(R$368*$D145,0),"R"),"C","R"))),IF(ROUND(R$368*$D145,0)=ROUND(R$368*$D146,0),CONCATENATE(ROUND(R$368*$D145,0),"L"),ROUND(R$368*$D145,0)))</f>
        <v>75L</v>
      </c>
      <c r="S145" s="192" t="str">
        <f aca="false">IF(ROUND(S$368*$D145,0)=ROUND(S$368*$D144,0),CONCATENATE(ROUND(S$368*$D145,0),(IF(S146=CONCATENATE(ROUND(S$368*$D145,0),"R"),"C","R"))),IF(ROUND(S$368*$D145,0)=ROUND(S$368*$D146,0),CONCATENATE(ROUND(S$368*$D145,0),"L"),ROUND(S$368*$D145,0)))</f>
        <v>79L</v>
      </c>
      <c r="T145" s="193" t="str">
        <f aca="false">IF(ROUND(T$368*$D145,0)=ROUND(T$368*$D144,0),CONCATENATE(ROUND(T$368*$D145,0),(IF(T146=CONCATENATE(ROUND(T$368*$D145,0),"R"),"C","R"))),IF(ROUND(T$368*$D145,0)=ROUND(T$368*$D146,0),CONCATENATE(ROUND(T$368*$D145,0),"L"),ROUND(T$368*$D145,0)))</f>
        <v>63R</v>
      </c>
      <c r="U145" s="193" t="str">
        <f aca="false">IF(ROUND(U$368*$D145,0)=ROUND(U$368*$D144,0),CONCATENATE(ROUND(U$368*$D145,0),(IF(U146=CONCATENATE(ROUND(U$368*$D145,0),"R"),"C","R"))),IF(ROUND(U$368*$D145,0)=ROUND(U$368*$D146,0),CONCATENATE(ROUND(U$368*$D145,0),"L"),ROUND(U$368*$D145,0)))</f>
        <v>71L</v>
      </c>
      <c r="V145" s="193" t="str">
        <f aca="false">IF(ROUND(V$368*$D145,0)=ROUND(V$368*$D144,0),CONCATENATE(ROUND(V$368*$D145,0),(IF(V146=CONCATENATE(ROUND(V$368*$D145,0),"R"),"C","R"))),IF(ROUND(V$368*$D145,0)=ROUND(V$368*$D146,0),CONCATENATE(ROUND(V$368*$D145,0),"L"),ROUND(V$368*$D145,0)))</f>
        <v>75L</v>
      </c>
      <c r="W145" s="194" t="str">
        <f aca="false">IF(ROUND(W$368*$D145,0)=ROUND(W$368*$D144,0),CONCATENATE(ROUND(W$368*$D145,0),(IF(W146=CONCATENATE(ROUND(W$368*$D145,0),"R"),"C","R"))),IF(ROUND(W$368*$D145,0)=ROUND(W$368*$D146,0),CONCATENATE(ROUND(W$368*$D145,0),"L"),ROUND(W$368*$D145,0)))</f>
        <v>59R</v>
      </c>
      <c r="X145" s="194" t="str">
        <f aca="false">IF(ROUND(X$368*$D145,0)=ROUND(X$368*$D144,0),CONCATENATE(ROUND(X$368*$D145,0),(IF(X146=CONCATENATE(ROUND(X$368*$D145,0),"R"),"C","R"))),IF(ROUND(X$368*$D145,0)=ROUND(X$368*$D146,0),CONCATENATE(ROUND(X$368*$D145,0),"L"),ROUND(X$368*$D145,0)))</f>
        <v>67R</v>
      </c>
      <c r="Y145" s="194" t="str">
        <f aca="false">IF(ROUND(Y$368*$D145,0)=ROUND(Y$368*$D144,0),CONCATENATE(ROUND(Y$368*$D145,0),(IF(Y146=CONCATENATE(ROUND(Y$368*$D145,0),"R"),"C","R"))),IF(ROUND(Y$368*$D145,0)=ROUND(Y$368*$D146,0),CONCATENATE(ROUND(Y$368*$D145,0),"L"),ROUND(Y$368*$D145,0)))</f>
        <v>71L</v>
      </c>
      <c r="Z145" s="195" t="str">
        <f aca="false">IF(ROUND(Z$368*$D145,0)=ROUND(Z$368*$D144,0),CONCATENATE(ROUND(Z$368*$D145,0),(IF(Z146=CONCATENATE(ROUND(Z$368*$D145,0),"R"),"C","R"))),IF(ROUND(Z$368*$D145,0)=ROUND(Z$368*$D146,0),CONCATENATE(ROUND(Z$368*$D145,0),"L"),ROUND(Z$368*$D145,0)))</f>
        <v>55R</v>
      </c>
      <c r="AA145" s="195" t="str">
        <f aca="false">IF(ROUND(AA$368*$D145,0)=ROUND(AA$368*$D144,0),CONCATENATE(ROUND(AA$368*$D145,0),(IF(AA146=CONCATENATE(ROUND(AA$368*$D145,0),"R"),"C","R"))),IF(ROUND(AA$368*$D145,0)=ROUND(AA$368*$D146,0),CONCATENATE(ROUND(AA$368*$D145,0),"L"),ROUND(AA$368*$D145,0)))</f>
        <v>63R</v>
      </c>
      <c r="AB145" s="195" t="str">
        <f aca="false">IF(ROUND(AB$368*$D145,0)=ROUND(AB$368*$D144,0),CONCATENATE(ROUND(AB$368*$D145,0),(IF(AB146=CONCATENATE(ROUND(AB$368*$D145,0),"R"),"C","R"))),IF(ROUND(AB$368*$D145,0)=ROUND(AB$368*$D146,0),CONCATENATE(ROUND(AB$368*$D145,0),"L"),ROUND(AB$368*$D145,0)))</f>
        <v>67R</v>
      </c>
      <c r="AC145" s="196" t="str">
        <f aca="false">IF(ROUND(AC$368*$D145,0)=ROUND(AC$368*$D144,0),CONCATENATE(ROUND(AC$368*$D145,0),(IF(AC146=CONCATENATE(ROUND(AC$368*$D145,0),"R"),"C","R"))),IF(ROUND(AC$368*$D145,0)=ROUND(AC$368*$D146,0),CONCATENATE(ROUND(AC$368*$D145,0),"L"),ROUND(AC$368*$D145,0)))</f>
        <v>51R</v>
      </c>
      <c r="AD145" s="196" t="str">
        <f aca="false">IF(ROUND(AD$368*$D145,0)=ROUND(AD$368*$D144,0),CONCATENATE(ROUND(AD$368*$D145,0),(IF(AD146=CONCATENATE(ROUND(AD$368*$D145,0),"R"),"C","R"))),IF(ROUND(AD$368*$D145,0)=ROUND(AD$368*$D146,0),CONCATENATE(ROUND(AD$368*$D145,0),"L"),ROUND(AD$368*$D145,0)))</f>
        <v>59R</v>
      </c>
      <c r="AE145" s="196" t="str">
        <f aca="false">IF(ROUND(AE$368*$D145,0)=ROUND(AE$368*$D144,0),CONCATENATE(ROUND(AE$368*$D145,0),(IF(AE146=CONCATENATE(ROUND(AE$368*$D145,0),"R"),"C","R"))),IF(ROUND(AE$368*$D145,0)=ROUND(AE$368*$D146,0),CONCATENATE(ROUND(AE$368*$D145,0),"L"),ROUND(AE$368*$D145,0)))</f>
        <v>63R</v>
      </c>
      <c r="AF145" s="197" t="str">
        <f aca="false">IF(ROUND(AF$368*$D145,0)=ROUND(AF$368*$D144,0),CONCATENATE(ROUND(AF$368*$D145,0),(IF(AF146=CONCATENATE(ROUND(AF$368*$D145,0),"R"),"C","R"))),IF(ROUND(AF$368*$D145,0)=ROUND(AF$368*$D146,0),CONCATENATE(ROUND(AF$368*$D145,0),"L"),ROUND(AF$368*$D145,0)))</f>
        <v>47R</v>
      </c>
      <c r="AG145" s="197" t="str">
        <f aca="false">IF(ROUND(AG$368*$D145,0)=ROUND(AG$368*$D144,0),CONCATENATE(ROUND(AG$368*$D145,0),(IF(AG146=CONCATENATE(ROUND(AG$368*$D145,0),"R"),"C","R"))),IF(ROUND(AG$368*$D145,0)=ROUND(AG$368*$D146,0),CONCATENATE(ROUND(AG$368*$D145,0),"L"),ROUND(AG$368*$D145,0)))</f>
        <v>55R</v>
      </c>
      <c r="AH145" s="197" t="str">
        <f aca="false">IF(ROUND(AH$368*$D145,0)=ROUND(AH$368*$D144,0),CONCATENATE(ROUND(AH$368*$D145,0),(IF(AH146=CONCATENATE(ROUND(AH$368*$D145,0),"R"),"C","R"))),IF(ROUND(AH$368*$D145,0)=ROUND(AH$368*$D146,0),CONCATENATE(ROUND(AH$368*$D145,0),"L"),ROUND(AH$368*$D145,0)))</f>
        <v>59R</v>
      </c>
      <c r="AI145" s="198" t="str">
        <f aca="false">IF(ROUND(AI$368*$D145,0)=ROUND(AI$368*$D144,0),CONCATENATE(ROUND(AI$368*$D145,0),(IF(AI146=CONCATENATE(ROUND(AI$368*$D145,0),"R"),"C","R"))),IF(ROUND(AI$368*$D145,0)=ROUND(AI$368*$D146,0),CONCATENATE(ROUND(AI$368*$D145,0),"L"),ROUND(AI$368*$D145,0)))</f>
        <v>43R</v>
      </c>
      <c r="AJ145" s="198" t="str">
        <f aca="false">IF(ROUND(AJ$368*$D145,0)=ROUND(AJ$368*$D144,0),CONCATENATE(ROUND(AJ$368*$D145,0),(IF(AJ146=CONCATENATE(ROUND(AJ$368*$D145,0),"R"),"C","R"))),IF(ROUND(AJ$368*$D145,0)=ROUND(AJ$368*$D146,0),CONCATENATE(ROUND(AJ$368*$D145,0),"L"),ROUND(AJ$368*$D145,0)))</f>
        <v>51R</v>
      </c>
      <c r="AK145" s="198" t="str">
        <f aca="false">IF(ROUND(AK$368*$D145,0)=ROUND(AK$368*$D144,0),CONCATENATE(ROUND(AK$368*$D145,0),(IF(AK146=CONCATENATE(ROUND(AK$368*$D145,0),"R"),"C","R"))),IF(ROUND(AK$368*$D145,0)=ROUND(AK$368*$D146,0),CONCATENATE(ROUND(AK$368*$D145,0),"L"),ROUND(AK$368*$D145,0)))</f>
        <v>55R</v>
      </c>
    </row>
    <row r="146" customFormat="false" ht="13.5" hidden="false" customHeight="false" outlineLevel="0" collapsed="false">
      <c r="D146" s="199" t="n">
        <f aca="false">D145+0.2/72</f>
        <v>0.397222222222221</v>
      </c>
      <c r="E146" s="188" t="n">
        <f aca="false">IF(ROUND(E$368*$D146,0)=ROUND(E$368*$D145,0),CONCATENATE(ROUND(E$368*$D146,0),"R"),IF(ROUND(E$368*$D146,0)=ROUND(E$368*$D147,0),CONCATENATE(ROUND(E$368*$D146,0),"L"),ROUND(E$368*$D146,0)))</f>
        <v>148</v>
      </c>
      <c r="F146" s="188" t="n">
        <f aca="false">IF(ROUND(F$368*$D146,0)=ROUND(F$368*$D145,0),CONCATENATE(ROUND(F$368*$D146,0),"R"),IF(ROUND(F$368*$D146,0)=ROUND(F$368*$D147,0),CONCATENATE(ROUND(F$368*$D146,0),"L"),ROUND(F$368*$D146,0)))</f>
        <v>156</v>
      </c>
      <c r="G146" s="188" t="n">
        <f aca="false">IF(ROUND(G$368*$D146,0)=ROUND(G$368*$D145,0),CONCATENATE(ROUND(G$368*$D146,0),"R"),IF(ROUND(G$368*$D146,0)=ROUND(G$368*$D147,0),CONCATENATE(ROUND(G$368*$D146,0),"L"),ROUND(G$368*$D146,0)))</f>
        <v>160</v>
      </c>
      <c r="H146" s="189" t="n">
        <f aca="false">IF(ROUND(H$368*$D146,0)=ROUND(H$368*$D145,0),CONCATENATE(ROUND(H$368*$D146,0),"R"),IF(ROUND(H$368*$D146,0)=ROUND(H$368*$D147,0),CONCATENATE(ROUND(H$368*$D146,0),"L"),ROUND(H$368*$D146,0)))</f>
        <v>140</v>
      </c>
      <c r="I146" s="189" t="n">
        <f aca="false">IF(ROUND(I$368*$D146,0)=ROUND(I$368*$D145,0),CONCATENATE(ROUND(I$368*$D146,0),"R"),IF(ROUND(I$368*$D146,0)=ROUND(I$368*$D147,0),CONCATENATE(ROUND(I$368*$D146,0),"L"),ROUND(I$368*$D146,0)))</f>
        <v>148</v>
      </c>
      <c r="J146" s="189" t="n">
        <f aca="false">IF(ROUND(J$368*$D146,0)=ROUND(J$368*$D145,0),CONCATENATE(ROUND(J$368*$D146,0),"R"),IF(ROUND(J$368*$D146,0)=ROUND(J$368*$D147,0),CONCATENATE(ROUND(J$368*$D146,0),"L"),ROUND(J$368*$D146,0)))</f>
        <v>152</v>
      </c>
      <c r="K146" s="190" t="n">
        <f aca="false">IF(ROUND(K$368*$D146,0)=ROUND(K$368*$D145,0),CONCATENATE(ROUND(K$368*$D146,0),"R"),IF(ROUND(K$368*$D146,0)=ROUND(K$368*$D147,0),CONCATENATE(ROUND(K$368*$D146,0),"L"),ROUND(K$368*$D146,0)))</f>
        <v>132</v>
      </c>
      <c r="L146" s="190" t="n">
        <f aca="false">IF(ROUND(L$368*$D146,0)=ROUND(L$368*$D145,0),CONCATENATE(ROUND(L$368*$D146,0),"R"),IF(ROUND(L$368*$D146,0)=ROUND(L$368*$D147,0),CONCATENATE(ROUND(L$368*$D146,0),"L"),ROUND(L$368*$D146,0)))</f>
        <v>140</v>
      </c>
      <c r="M146" s="190" t="n">
        <f aca="false">IF(ROUND(M$368*$D146,0)=ROUND(M$368*$D145,0),CONCATENATE(ROUND(M$368*$D146,0),"R"),IF(ROUND(M$368*$D146,0)=ROUND(M$368*$D147,0),CONCATENATE(ROUND(M$368*$D146,0),"L"),ROUND(M$368*$D146,0)))</f>
        <v>144</v>
      </c>
      <c r="N146" s="191" t="str">
        <f aca="false">IF(ROUND(N$368*$D146,0)=ROUND(N$368*$D145,0),CONCATENATE(ROUND(N$368*$D146,0),(IF(N147=CONCATENATE(ROUND(N$368*$D146,0),"R"),"C","R"))),IF(ROUND(N$368*$D146,0)=ROUND(N$368*$D147,0),CONCATENATE(ROUND(N$368*$D146,0),"L"),ROUND(N$368*$D146,0)))</f>
        <v>71R</v>
      </c>
      <c r="O146" s="191" t="str">
        <f aca="false">IF(ROUND(O$368*$D146,0)=ROUND(O$368*$D145,0),CONCATENATE(ROUND(O$368*$D146,0),(IF(O147=CONCATENATE(ROUND(O$368*$D146,0),"R"),"C","R"))),IF(ROUND(O$368*$D146,0)=ROUND(O$368*$D147,0),CONCATENATE(ROUND(O$368*$D146,0),"L"),ROUND(O$368*$D146,0)))</f>
        <v>79R</v>
      </c>
      <c r="P146" s="191" t="str">
        <f aca="false">IF(ROUND(P$368*$D146,0)=ROUND(P$368*$D145,0),CONCATENATE(ROUND(P$368*$D146,0),(IF(P147=CONCATENATE(ROUND(P$368*$D146,0),"R"),"C","R"))),IF(ROUND(P$368*$D146,0)=ROUND(P$368*$D147,0),CONCATENATE(ROUND(P$368*$D146,0),"L"),ROUND(P$368*$D146,0)))</f>
        <v>83R</v>
      </c>
      <c r="Q146" s="192" t="str">
        <f aca="false">IF(ROUND(Q$368*$D146,0)=ROUND(Q$368*$D145,0),CONCATENATE(ROUND(Q$368*$D146,0),(IF(Q147=CONCATENATE(ROUND(Q$368*$D146,0),"R"),"C","R"))),IF(ROUND(Q$368*$D146,0)=ROUND(Q$368*$D147,0),CONCATENATE(ROUND(Q$368*$D146,0),"L"),ROUND(Q$368*$D146,0)))</f>
        <v>68L</v>
      </c>
      <c r="R146" s="192" t="str">
        <f aca="false">IF(ROUND(R$368*$D146,0)=ROUND(R$368*$D145,0),CONCATENATE(ROUND(R$368*$D146,0),(IF(R147=CONCATENATE(ROUND(R$368*$D146,0),"R"),"C","R"))),IF(ROUND(R$368*$D146,0)=ROUND(R$368*$D147,0),CONCATENATE(ROUND(R$368*$D146,0),"L"),ROUND(R$368*$D146,0)))</f>
        <v>75R</v>
      </c>
      <c r="S146" s="192" t="str">
        <f aca="false">IF(ROUND(S$368*$D146,0)=ROUND(S$368*$D145,0),CONCATENATE(ROUND(S$368*$D146,0),(IF(S147=CONCATENATE(ROUND(S$368*$D146,0),"R"),"C","R"))),IF(ROUND(S$368*$D146,0)=ROUND(S$368*$D147,0),CONCATENATE(ROUND(S$368*$D146,0),"L"),ROUND(S$368*$D146,0)))</f>
        <v>79R</v>
      </c>
      <c r="T146" s="193" t="str">
        <f aca="false">IF(ROUND(T$368*$D146,0)=ROUND(T$368*$D145,0),CONCATENATE(ROUND(T$368*$D146,0),(IF(T147=CONCATENATE(ROUND(T$368*$D146,0),"R"),"C","R"))),IF(ROUND(T$368*$D146,0)=ROUND(T$368*$D147,0),CONCATENATE(ROUND(T$368*$D146,0),"L"),ROUND(T$368*$D146,0)))</f>
        <v>64L</v>
      </c>
      <c r="U146" s="193" t="str">
        <f aca="false">IF(ROUND(U$368*$D146,0)=ROUND(U$368*$D145,0),CONCATENATE(ROUND(U$368*$D146,0),(IF(U147=CONCATENATE(ROUND(U$368*$D146,0),"R"),"C","R"))),IF(ROUND(U$368*$D146,0)=ROUND(U$368*$D147,0),CONCATENATE(ROUND(U$368*$D146,0),"L"),ROUND(U$368*$D146,0)))</f>
        <v>71R</v>
      </c>
      <c r="V146" s="193" t="str">
        <f aca="false">IF(ROUND(V$368*$D146,0)=ROUND(V$368*$D145,0),CONCATENATE(ROUND(V$368*$D146,0),(IF(V147=CONCATENATE(ROUND(V$368*$D146,0),"R"),"C","R"))),IF(ROUND(V$368*$D146,0)=ROUND(V$368*$D147,0),CONCATENATE(ROUND(V$368*$D146,0),"L"),ROUND(V$368*$D146,0)))</f>
        <v>75R</v>
      </c>
      <c r="W146" s="194" t="str">
        <f aca="false">IF(ROUND(W$368*$D146,0)=ROUND(W$368*$D145,0),CONCATENATE(ROUND(W$368*$D146,0),(IF(W147=CONCATENATE(ROUND(W$368*$D146,0),"R"),"C","R"))),IF(ROUND(W$368*$D146,0)=ROUND(W$368*$D147,0),CONCATENATE(ROUND(W$368*$D146,0),"L"),ROUND(W$368*$D146,0)))</f>
        <v>60L</v>
      </c>
      <c r="X146" s="194" t="str">
        <f aca="false">IF(ROUND(X$368*$D146,0)=ROUND(X$368*$D145,0),CONCATENATE(ROUND(X$368*$D146,0),(IF(X147=CONCATENATE(ROUND(X$368*$D146,0),"R"),"C","R"))),IF(ROUND(X$368*$D146,0)=ROUND(X$368*$D147,0),CONCATENATE(ROUND(X$368*$D146,0),"L"),ROUND(X$368*$D146,0)))</f>
        <v>68L</v>
      </c>
      <c r="Y146" s="194" t="str">
        <f aca="false">IF(ROUND(Y$368*$D146,0)=ROUND(Y$368*$D145,0),CONCATENATE(ROUND(Y$368*$D146,0),(IF(Y147=CONCATENATE(ROUND(Y$368*$D146,0),"R"),"C","R"))),IF(ROUND(Y$368*$D146,0)=ROUND(Y$368*$D147,0),CONCATENATE(ROUND(Y$368*$D146,0),"L"),ROUND(Y$368*$D146,0)))</f>
        <v>71R</v>
      </c>
      <c r="Z146" s="195" t="str">
        <f aca="false">IF(ROUND(Z$368*$D146,0)=ROUND(Z$368*$D145,0),CONCATENATE(ROUND(Z$368*$D146,0),(IF(Z147=CONCATENATE(ROUND(Z$368*$D146,0),"R"),"C","R"))),IF(ROUND(Z$368*$D146,0)=ROUND(Z$368*$D147,0),CONCATENATE(ROUND(Z$368*$D146,0),"L"),ROUND(Z$368*$D146,0)))</f>
        <v>56L</v>
      </c>
      <c r="AA146" s="195" t="str">
        <f aca="false">IF(ROUND(AA$368*$D146,0)=ROUND(AA$368*$D145,0),CONCATENATE(ROUND(AA$368*$D146,0),(IF(AA147=CONCATENATE(ROUND(AA$368*$D146,0),"R"),"C","R"))),IF(ROUND(AA$368*$D146,0)=ROUND(AA$368*$D147,0),CONCATENATE(ROUND(AA$368*$D146,0),"L"),ROUND(AA$368*$D146,0)))</f>
        <v>64L</v>
      </c>
      <c r="AB146" s="195" t="str">
        <f aca="false">IF(ROUND(AB$368*$D146,0)=ROUND(AB$368*$D145,0),CONCATENATE(ROUND(AB$368*$D146,0),(IF(AB147=CONCATENATE(ROUND(AB$368*$D146,0),"R"),"C","R"))),IF(ROUND(AB$368*$D146,0)=ROUND(AB$368*$D147,0),CONCATENATE(ROUND(AB$368*$D146,0),"L"),ROUND(AB$368*$D146,0)))</f>
        <v>68L</v>
      </c>
      <c r="AC146" s="196" t="str">
        <f aca="false">IF(ROUND(AC$368*$D146,0)=ROUND(AC$368*$D145,0),CONCATENATE(ROUND(AC$368*$D146,0),(IF(AC147=CONCATENATE(ROUND(AC$368*$D146,0),"R"),"C","R"))),IF(ROUND(AC$368*$D146,0)=ROUND(AC$368*$D147,0),CONCATENATE(ROUND(AC$368*$D146,0),"L"),ROUND(AC$368*$D146,0)))</f>
        <v>52L</v>
      </c>
      <c r="AD146" s="196" t="str">
        <f aca="false">IF(ROUND(AD$368*$D146,0)=ROUND(AD$368*$D145,0),CONCATENATE(ROUND(AD$368*$D146,0),(IF(AD147=CONCATENATE(ROUND(AD$368*$D146,0),"R"),"C","R"))),IF(ROUND(AD$368*$D146,0)=ROUND(AD$368*$D147,0),CONCATENATE(ROUND(AD$368*$D146,0),"L"),ROUND(AD$368*$D146,0)))</f>
        <v>60L</v>
      </c>
      <c r="AE146" s="196" t="str">
        <f aca="false">IF(ROUND(AE$368*$D146,0)=ROUND(AE$368*$D145,0),CONCATENATE(ROUND(AE$368*$D146,0),(IF(AE147=CONCATENATE(ROUND(AE$368*$D146,0),"R"),"C","R"))),IF(ROUND(AE$368*$D146,0)=ROUND(AE$368*$D147,0),CONCATENATE(ROUND(AE$368*$D146,0),"L"),ROUND(AE$368*$D146,0)))</f>
        <v>64L</v>
      </c>
      <c r="AF146" s="197" t="str">
        <f aca="false">IF(ROUND(AF$368*$D146,0)=ROUND(AF$368*$D145,0),CONCATENATE(ROUND(AF$368*$D146,0),(IF(AF147=CONCATENATE(ROUND(AF$368*$D146,0),"R"),"C","R"))),IF(ROUND(AF$368*$D146,0)=ROUND(AF$368*$D147,0),CONCATENATE(ROUND(AF$368*$D146,0),"L"),ROUND(AF$368*$D146,0)))</f>
        <v>48L</v>
      </c>
      <c r="AG146" s="197" t="str">
        <f aca="false">IF(ROUND(AG$368*$D146,0)=ROUND(AG$368*$D145,0),CONCATENATE(ROUND(AG$368*$D146,0),(IF(AG147=CONCATENATE(ROUND(AG$368*$D146,0),"R"),"C","R"))),IF(ROUND(AG$368*$D146,0)=ROUND(AG$368*$D147,0),CONCATENATE(ROUND(AG$368*$D146,0),"L"),ROUND(AG$368*$D146,0)))</f>
        <v>56L</v>
      </c>
      <c r="AH146" s="197" t="str">
        <f aca="false">IF(ROUND(AH$368*$D146,0)=ROUND(AH$368*$D145,0),CONCATENATE(ROUND(AH$368*$D146,0),(IF(AH147=CONCATENATE(ROUND(AH$368*$D146,0),"R"),"C","R"))),IF(ROUND(AH$368*$D146,0)=ROUND(AH$368*$D147,0),CONCATENATE(ROUND(AH$368*$D146,0),"L"),ROUND(AH$368*$D146,0)))</f>
        <v>60L</v>
      </c>
      <c r="AI146" s="198" t="str">
        <f aca="false">IF(ROUND(AI$368*$D146,0)=ROUND(AI$368*$D145,0),CONCATENATE(ROUND(AI$368*$D146,0),(IF(AI147=CONCATENATE(ROUND(AI$368*$D146,0),"R"),"C","R"))),IF(ROUND(AI$368*$D146,0)=ROUND(AI$368*$D147,0),CONCATENATE(ROUND(AI$368*$D146,0),"L"),ROUND(AI$368*$D146,0)))</f>
        <v>44L</v>
      </c>
      <c r="AJ146" s="198" t="str">
        <f aca="false">IF(ROUND(AJ$368*$D146,0)=ROUND(AJ$368*$D145,0),CONCATENATE(ROUND(AJ$368*$D146,0),(IF(AJ147=CONCATENATE(ROUND(AJ$368*$D146,0),"R"),"C","R"))),IF(ROUND(AJ$368*$D146,0)=ROUND(AJ$368*$D147,0),CONCATENATE(ROUND(AJ$368*$D146,0),"L"),ROUND(AJ$368*$D146,0)))</f>
        <v>52L</v>
      </c>
      <c r="AK146" s="198" t="str">
        <f aca="false">IF(ROUND(AK$368*$D146,0)=ROUND(AK$368*$D145,0),CONCATENATE(ROUND(AK$368*$D146,0),(IF(AK147=CONCATENATE(ROUND(AK$368*$D146,0),"R"),"C","R"))),IF(ROUND(AK$368*$D146,0)=ROUND(AK$368*$D147,0),CONCATENATE(ROUND(AK$368*$D146,0),"L"),ROUND(AK$368*$D146,0)))</f>
        <v>56L</v>
      </c>
    </row>
    <row r="147" customFormat="false" ht="13.5" hidden="false" customHeight="false" outlineLevel="0" collapsed="false">
      <c r="D147" s="199" t="n">
        <f aca="false">D146+0.2/72</f>
        <v>0.399999999999999</v>
      </c>
      <c r="E147" s="188" t="n">
        <f aca="false">IF(ROUND(E$368*$D147,0)=ROUND(E$368*$D146,0),CONCATENATE(ROUND(E$368*$D147,0),"R"),IF(ROUND(E$368*$D147,0)=ROUND(E$368*$D148,0),CONCATENATE(ROUND(E$368*$D147,0),"L"),ROUND(E$368*$D147,0)))</f>
        <v>149</v>
      </c>
      <c r="F147" s="188" t="n">
        <f aca="false">IF(ROUND(F$368*$D147,0)=ROUND(F$368*$D146,0),CONCATENATE(ROUND(F$368*$D147,0),"R"),IF(ROUND(F$368*$D147,0)=ROUND(F$368*$D148,0),CONCATENATE(ROUND(F$368*$D147,0),"L"),ROUND(F$368*$D147,0)))</f>
        <v>157</v>
      </c>
      <c r="G147" s="188" t="n">
        <f aca="false">IF(ROUND(G$368*$D147,0)=ROUND(G$368*$D146,0),CONCATENATE(ROUND(G$368*$D147,0),"R"),IF(ROUND(G$368*$D147,0)=ROUND(G$368*$D148,0),CONCATENATE(ROUND(G$368*$D147,0),"L"),ROUND(G$368*$D147,0)))</f>
        <v>161</v>
      </c>
      <c r="H147" s="189" t="n">
        <f aca="false">IF(ROUND(H$368*$D147,0)=ROUND(H$368*$D146,0),CONCATENATE(ROUND(H$368*$D147,0),"R"),IF(ROUND(H$368*$D147,0)=ROUND(H$368*$D148,0),CONCATENATE(ROUND(H$368*$D147,0),"L"),ROUND(H$368*$D147,0)))</f>
        <v>141</v>
      </c>
      <c r="I147" s="189" t="n">
        <f aca="false">IF(ROUND(I$368*$D147,0)=ROUND(I$368*$D146,0),CONCATENATE(ROUND(I$368*$D147,0),"R"),IF(ROUND(I$368*$D147,0)=ROUND(I$368*$D148,0),CONCATENATE(ROUND(I$368*$D147,0),"L"),ROUND(I$368*$D147,0)))</f>
        <v>149</v>
      </c>
      <c r="J147" s="189" t="n">
        <f aca="false">IF(ROUND(J$368*$D147,0)=ROUND(J$368*$D146,0),CONCATENATE(ROUND(J$368*$D147,0),"R"),IF(ROUND(J$368*$D147,0)=ROUND(J$368*$D148,0),CONCATENATE(ROUND(J$368*$D147,0),"L"),ROUND(J$368*$D147,0)))</f>
        <v>153</v>
      </c>
      <c r="K147" s="190" t="n">
        <f aca="false">IF(ROUND(K$368*$D147,0)=ROUND(K$368*$D146,0),CONCATENATE(ROUND(K$368*$D147,0),"R"),IF(ROUND(K$368*$D147,0)=ROUND(K$368*$D148,0),CONCATENATE(ROUND(K$368*$D147,0),"L"),ROUND(K$368*$D147,0)))</f>
        <v>133</v>
      </c>
      <c r="L147" s="190" t="n">
        <f aca="false">IF(ROUND(L$368*$D147,0)=ROUND(L$368*$D146,0),CONCATENATE(ROUND(L$368*$D147,0),"R"),IF(ROUND(L$368*$D147,0)=ROUND(L$368*$D148,0),CONCATENATE(ROUND(L$368*$D147,0),"L"),ROUND(L$368*$D147,0)))</f>
        <v>141</v>
      </c>
      <c r="M147" s="190" t="n">
        <f aca="false">IF(ROUND(M$368*$D147,0)=ROUND(M$368*$D146,0),CONCATENATE(ROUND(M$368*$D147,0),"R"),IF(ROUND(M$368*$D147,0)=ROUND(M$368*$D148,0),CONCATENATE(ROUND(M$368*$D147,0),"L"),ROUND(M$368*$D147,0)))</f>
        <v>145</v>
      </c>
      <c r="N147" s="191" t="str">
        <f aca="false">IF(ROUND(N$368*$D147,0)=ROUND(N$368*$D146,0),CONCATENATE(ROUND(N$368*$D147,0),(IF(N148=CONCATENATE(ROUND(N$368*$D147,0),"R"),"C","R"))),IF(ROUND(N$368*$D147,0)=ROUND(N$368*$D148,0),CONCATENATE(ROUND(N$368*$D147,0),"L"),ROUND(N$368*$D147,0)))</f>
        <v>72L</v>
      </c>
      <c r="O147" s="191" t="n">
        <f aca="false">IF(ROUND(O$368*$D147,0)=ROUND(O$368*$D146,0),CONCATENATE(ROUND(O$368*$D147,0),(IF(O148=CONCATENATE(ROUND(O$368*$D147,0),"R"),"C","R"))),IF(ROUND(O$368*$D147,0)=ROUND(O$368*$D148,0),CONCATENATE(ROUND(O$368*$D147,0),"L"),ROUND(O$368*$D147,0)))</f>
        <v>80</v>
      </c>
      <c r="P147" s="191" t="n">
        <f aca="false">IF(ROUND(P$368*$D147,0)=ROUND(P$368*$D146,0),CONCATENATE(ROUND(P$368*$D147,0),(IF(P148=CONCATENATE(ROUND(P$368*$D147,0),"R"),"C","R"))),IF(ROUND(P$368*$D147,0)=ROUND(P$368*$D148,0),CONCATENATE(ROUND(P$368*$D147,0),"L"),ROUND(P$368*$D147,0)))</f>
        <v>84</v>
      </c>
      <c r="Q147" s="192" t="str">
        <f aca="false">IF(ROUND(Q$368*$D147,0)=ROUND(Q$368*$D146,0),CONCATENATE(ROUND(Q$368*$D147,0),(IF(Q148=CONCATENATE(ROUND(Q$368*$D147,0),"R"),"C","R"))),IF(ROUND(Q$368*$D147,0)=ROUND(Q$368*$D148,0),CONCATENATE(ROUND(Q$368*$D147,0),"L"),ROUND(Q$368*$D147,0)))</f>
        <v>68C</v>
      </c>
      <c r="R147" s="192" t="n">
        <f aca="false">IF(ROUND(R$368*$D147,0)=ROUND(R$368*$D146,0),CONCATENATE(ROUND(R$368*$D147,0),(IF(R148=CONCATENATE(ROUND(R$368*$D147,0),"R"),"C","R"))),IF(ROUND(R$368*$D147,0)=ROUND(R$368*$D148,0),CONCATENATE(ROUND(R$368*$D147,0),"L"),ROUND(R$368*$D147,0)))</f>
        <v>76</v>
      </c>
      <c r="S147" s="192" t="n">
        <f aca="false">IF(ROUND(S$368*$D147,0)=ROUND(S$368*$D146,0),CONCATENATE(ROUND(S$368*$D147,0),(IF(S148=CONCATENATE(ROUND(S$368*$D147,0),"R"),"C","R"))),IF(ROUND(S$368*$D147,0)=ROUND(S$368*$D148,0),CONCATENATE(ROUND(S$368*$D147,0),"L"),ROUND(S$368*$D147,0)))</f>
        <v>80</v>
      </c>
      <c r="T147" s="193" t="str">
        <f aca="false">IF(ROUND(T$368*$D147,0)=ROUND(T$368*$D146,0),CONCATENATE(ROUND(T$368*$D147,0),(IF(T148=CONCATENATE(ROUND(T$368*$D147,0),"R"),"C","R"))),IF(ROUND(T$368*$D147,0)=ROUND(T$368*$D148,0),CONCATENATE(ROUND(T$368*$D147,0),"L"),ROUND(T$368*$D147,0)))</f>
        <v>64C</v>
      </c>
      <c r="U147" s="193" t="str">
        <f aca="false">IF(ROUND(U$368*$D147,0)=ROUND(U$368*$D146,0),CONCATENATE(ROUND(U$368*$D147,0),(IF(U148=CONCATENATE(ROUND(U$368*$D147,0),"R"),"C","R"))),IF(ROUND(U$368*$D147,0)=ROUND(U$368*$D148,0),CONCATENATE(ROUND(U$368*$D147,0),"L"),ROUND(U$368*$D147,0)))</f>
        <v>72L</v>
      </c>
      <c r="V147" s="193" t="n">
        <f aca="false">IF(ROUND(V$368*$D147,0)=ROUND(V$368*$D146,0),CONCATENATE(ROUND(V$368*$D147,0),(IF(V148=CONCATENATE(ROUND(V$368*$D147,0),"R"),"C","R"))),IF(ROUND(V$368*$D147,0)=ROUND(V$368*$D148,0),CONCATENATE(ROUND(V$368*$D147,0),"L"),ROUND(V$368*$D147,0)))</f>
        <v>76</v>
      </c>
      <c r="W147" s="194" t="str">
        <f aca="false">IF(ROUND(W$368*$D147,0)=ROUND(W$368*$D146,0),CONCATENATE(ROUND(W$368*$D147,0),(IF(W148=CONCATENATE(ROUND(W$368*$D147,0),"R"),"C","R"))),IF(ROUND(W$368*$D147,0)=ROUND(W$368*$D148,0),CONCATENATE(ROUND(W$368*$D147,0),"L"),ROUND(W$368*$D147,0)))</f>
        <v>60C</v>
      </c>
      <c r="X147" s="194" t="str">
        <f aca="false">IF(ROUND(X$368*$D147,0)=ROUND(X$368*$D146,0),CONCATENATE(ROUND(X$368*$D147,0),(IF(X148=CONCATENATE(ROUND(X$368*$D147,0),"R"),"C","R"))),IF(ROUND(X$368*$D147,0)=ROUND(X$368*$D148,0),CONCATENATE(ROUND(X$368*$D147,0),"L"),ROUND(X$368*$D147,0)))</f>
        <v>68C</v>
      </c>
      <c r="Y147" s="194" t="str">
        <f aca="false">IF(ROUND(Y$368*$D147,0)=ROUND(Y$368*$D146,0),CONCATENATE(ROUND(Y$368*$D147,0),(IF(Y148=CONCATENATE(ROUND(Y$368*$D147,0),"R"),"C","R"))),IF(ROUND(Y$368*$D147,0)=ROUND(Y$368*$D148,0),CONCATENATE(ROUND(Y$368*$D147,0),"L"),ROUND(Y$368*$D147,0)))</f>
        <v>72L</v>
      </c>
      <c r="Z147" s="195" t="str">
        <f aca="false">IF(ROUND(Z$368*$D147,0)=ROUND(Z$368*$D146,0),CONCATENATE(ROUND(Z$368*$D147,0),(IF(Z148=CONCATENATE(ROUND(Z$368*$D147,0),"R"),"C","R"))),IF(ROUND(Z$368*$D147,0)=ROUND(Z$368*$D148,0),CONCATENATE(ROUND(Z$368*$D147,0),"L"),ROUND(Z$368*$D147,0)))</f>
        <v>56C</v>
      </c>
      <c r="AA147" s="195" t="str">
        <f aca="false">IF(ROUND(AA$368*$D147,0)=ROUND(AA$368*$D146,0),CONCATENATE(ROUND(AA$368*$D147,0),(IF(AA148=CONCATENATE(ROUND(AA$368*$D147,0),"R"),"C","R"))),IF(ROUND(AA$368*$D147,0)=ROUND(AA$368*$D148,0),CONCATENATE(ROUND(AA$368*$D147,0),"L"),ROUND(AA$368*$D147,0)))</f>
        <v>64C</v>
      </c>
      <c r="AB147" s="195" t="str">
        <f aca="false">IF(ROUND(AB$368*$D147,0)=ROUND(AB$368*$D146,0),CONCATENATE(ROUND(AB$368*$D147,0),(IF(AB148=CONCATENATE(ROUND(AB$368*$D147,0),"R"),"C","R"))),IF(ROUND(AB$368*$D147,0)=ROUND(AB$368*$D148,0),CONCATENATE(ROUND(AB$368*$D147,0),"L"),ROUND(AB$368*$D147,0)))</f>
        <v>68C</v>
      </c>
      <c r="AC147" s="196" t="str">
        <f aca="false">IF(ROUND(AC$368*$D147,0)=ROUND(AC$368*$D146,0),CONCATENATE(ROUND(AC$368*$D147,0),(IF(AC148=CONCATENATE(ROUND(AC$368*$D147,0),"R"),"C","R"))),IF(ROUND(AC$368*$D147,0)=ROUND(AC$368*$D148,0),CONCATENATE(ROUND(AC$368*$D147,0),"L"),ROUND(AC$368*$D147,0)))</f>
        <v>52C</v>
      </c>
      <c r="AD147" s="196" t="str">
        <f aca="false">IF(ROUND(AD$368*$D147,0)=ROUND(AD$368*$D146,0),CONCATENATE(ROUND(AD$368*$D147,0),(IF(AD148=CONCATENATE(ROUND(AD$368*$D147,0),"R"),"C","R"))),IF(ROUND(AD$368*$D147,0)=ROUND(AD$368*$D148,0),CONCATENATE(ROUND(AD$368*$D147,0),"L"),ROUND(AD$368*$D147,0)))</f>
        <v>60C</v>
      </c>
      <c r="AE147" s="196" t="str">
        <f aca="false">IF(ROUND(AE$368*$D147,0)=ROUND(AE$368*$D146,0),CONCATENATE(ROUND(AE$368*$D147,0),(IF(AE148=CONCATENATE(ROUND(AE$368*$D147,0),"R"),"C","R"))),IF(ROUND(AE$368*$D147,0)=ROUND(AE$368*$D148,0),CONCATENATE(ROUND(AE$368*$D147,0),"L"),ROUND(AE$368*$D147,0)))</f>
        <v>64C</v>
      </c>
      <c r="AF147" s="197" t="str">
        <f aca="false">IF(ROUND(AF$368*$D147,0)=ROUND(AF$368*$D146,0),CONCATENATE(ROUND(AF$368*$D147,0),(IF(AF148=CONCATENATE(ROUND(AF$368*$D147,0),"R"),"C","R"))),IF(ROUND(AF$368*$D147,0)=ROUND(AF$368*$D148,0),CONCATENATE(ROUND(AF$368*$D147,0),"L"),ROUND(AF$368*$D147,0)))</f>
        <v>48C</v>
      </c>
      <c r="AG147" s="197" t="str">
        <f aca="false">IF(ROUND(AG$368*$D147,0)=ROUND(AG$368*$D146,0),CONCATENATE(ROUND(AG$368*$D147,0),(IF(AG148=CONCATENATE(ROUND(AG$368*$D147,0),"R"),"C","R"))),IF(ROUND(AG$368*$D147,0)=ROUND(AG$368*$D148,0),CONCATENATE(ROUND(AG$368*$D147,0),"L"),ROUND(AG$368*$D147,0)))</f>
        <v>56C</v>
      </c>
      <c r="AH147" s="197" t="str">
        <f aca="false">IF(ROUND(AH$368*$D147,0)=ROUND(AH$368*$D146,0),CONCATENATE(ROUND(AH$368*$D147,0),(IF(AH148=CONCATENATE(ROUND(AH$368*$D147,0),"R"),"C","R"))),IF(ROUND(AH$368*$D147,0)=ROUND(AH$368*$D148,0),CONCATENATE(ROUND(AH$368*$D147,0),"L"),ROUND(AH$368*$D147,0)))</f>
        <v>60C</v>
      </c>
      <c r="AI147" s="198" t="str">
        <f aca="false">IF(ROUND(AI$368*$D147,0)=ROUND(AI$368*$D146,0),CONCATENATE(ROUND(AI$368*$D147,0),(IF(AI148=CONCATENATE(ROUND(AI$368*$D147,0),"R"),"C","R"))),IF(ROUND(AI$368*$D147,0)=ROUND(AI$368*$D148,0),CONCATENATE(ROUND(AI$368*$D147,0),"L"),ROUND(AI$368*$D147,0)))</f>
        <v>44C</v>
      </c>
      <c r="AJ147" s="198" t="str">
        <f aca="false">IF(ROUND(AJ$368*$D147,0)=ROUND(AJ$368*$D146,0),CONCATENATE(ROUND(AJ$368*$D147,0),(IF(AJ148=CONCATENATE(ROUND(AJ$368*$D147,0),"R"),"C","R"))),IF(ROUND(AJ$368*$D147,0)=ROUND(AJ$368*$D148,0),CONCATENATE(ROUND(AJ$368*$D147,0),"L"),ROUND(AJ$368*$D147,0)))</f>
        <v>52C</v>
      </c>
      <c r="AK147" s="198" t="str">
        <f aca="false">IF(ROUND(AK$368*$D147,0)=ROUND(AK$368*$D146,0),CONCATENATE(ROUND(AK$368*$D147,0),(IF(AK148=CONCATENATE(ROUND(AK$368*$D147,0),"R"),"C","R"))),IF(ROUND(AK$368*$D147,0)=ROUND(AK$368*$D148,0),CONCATENATE(ROUND(AK$368*$D147,0),"L"),ROUND(AK$368*$D147,0)))</f>
        <v>56C</v>
      </c>
    </row>
    <row r="148" customFormat="false" ht="13.5" hidden="false" customHeight="false" outlineLevel="0" collapsed="false">
      <c r="D148" s="199" t="n">
        <f aca="false">D147+0.2/72</f>
        <v>0.402777777777777</v>
      </c>
      <c r="E148" s="188" t="n">
        <f aca="false">IF(ROUND(E$368*$D148,0)=ROUND(E$368*$D147,0),CONCATENATE(ROUND(E$368*$D148,0),"R"),IF(ROUND(E$368*$D148,0)=ROUND(E$368*$D149,0),CONCATENATE(ROUND(E$368*$D148,0),"L"),ROUND(E$368*$D148,0)))</f>
        <v>150</v>
      </c>
      <c r="F148" s="188" t="n">
        <f aca="false">IF(ROUND(F$368*$D148,0)=ROUND(F$368*$D147,0),CONCATENATE(ROUND(F$368*$D148,0),"R"),IF(ROUND(F$368*$D148,0)=ROUND(F$368*$D149,0),CONCATENATE(ROUND(F$368*$D148,0),"L"),ROUND(F$368*$D148,0)))</f>
        <v>158</v>
      </c>
      <c r="G148" s="188" t="n">
        <f aca="false">IF(ROUND(G$368*$D148,0)=ROUND(G$368*$D147,0),CONCATENATE(ROUND(G$368*$D148,0),"R"),IF(ROUND(G$368*$D148,0)=ROUND(G$368*$D149,0),CONCATENATE(ROUND(G$368*$D148,0),"L"),ROUND(G$368*$D148,0)))</f>
        <v>162</v>
      </c>
      <c r="H148" s="189" t="n">
        <f aca="false">IF(ROUND(H$368*$D148,0)=ROUND(H$368*$D147,0),CONCATENATE(ROUND(H$368*$D148,0),"R"),IF(ROUND(H$368*$D148,0)=ROUND(H$368*$D149,0),CONCATENATE(ROUND(H$368*$D148,0),"L"),ROUND(H$368*$D148,0)))</f>
        <v>142</v>
      </c>
      <c r="I148" s="189" t="n">
        <f aca="false">IF(ROUND(I$368*$D148,0)=ROUND(I$368*$D147,0),CONCATENATE(ROUND(I$368*$D148,0),"R"),IF(ROUND(I$368*$D148,0)=ROUND(I$368*$D149,0),CONCATENATE(ROUND(I$368*$D148,0),"L"),ROUND(I$368*$D148,0)))</f>
        <v>150</v>
      </c>
      <c r="J148" s="189" t="n">
        <f aca="false">IF(ROUND(J$368*$D148,0)=ROUND(J$368*$D147,0),CONCATENATE(ROUND(J$368*$D148,0),"R"),IF(ROUND(J$368*$D148,0)=ROUND(J$368*$D149,0),CONCATENATE(ROUND(J$368*$D148,0),"L"),ROUND(J$368*$D148,0)))</f>
        <v>154</v>
      </c>
      <c r="K148" s="190" t="n">
        <f aca="false">IF(ROUND(K$368*$D148,0)=ROUND(K$368*$D147,0),CONCATENATE(ROUND(K$368*$D148,0),"R"),IF(ROUND(K$368*$D148,0)=ROUND(K$368*$D149,0),CONCATENATE(ROUND(K$368*$D148,0),"L"),ROUND(K$368*$D148,0)))</f>
        <v>134</v>
      </c>
      <c r="L148" s="190" t="n">
        <f aca="false">IF(ROUND(L$368*$D148,0)=ROUND(L$368*$D147,0),CONCATENATE(ROUND(L$368*$D148,0),"R"),IF(ROUND(L$368*$D148,0)=ROUND(L$368*$D149,0),CONCATENATE(ROUND(L$368*$D148,0),"L"),ROUND(L$368*$D148,0)))</f>
        <v>142</v>
      </c>
      <c r="M148" s="190" t="n">
        <f aca="false">IF(ROUND(M$368*$D148,0)=ROUND(M$368*$D147,0),CONCATENATE(ROUND(M$368*$D148,0),"R"),IF(ROUND(M$368*$D148,0)=ROUND(M$368*$D149,0),CONCATENATE(ROUND(M$368*$D148,0),"L"),ROUND(M$368*$D148,0)))</f>
        <v>146</v>
      </c>
      <c r="N148" s="191" t="str">
        <f aca="false">IF(ROUND(N$368*$D148,0)=ROUND(N$368*$D147,0),CONCATENATE(ROUND(N$368*$D148,0),(IF(N149=CONCATENATE(ROUND(N$368*$D148,0),"R"),"C","R"))),IF(ROUND(N$368*$D148,0)=ROUND(N$368*$D149,0),CONCATENATE(ROUND(N$368*$D148,0),"L"),ROUND(N$368*$D148,0)))</f>
        <v>72R</v>
      </c>
      <c r="O148" s="191" t="str">
        <f aca="false">IF(ROUND(O$368*$D148,0)=ROUND(O$368*$D147,0),CONCATENATE(ROUND(O$368*$D148,0),(IF(O149=CONCATENATE(ROUND(O$368*$D148,0),"R"),"C","R"))),IF(ROUND(O$368*$D148,0)=ROUND(O$368*$D149,0),CONCATENATE(ROUND(O$368*$D148,0),"L"),ROUND(O$368*$D148,0)))</f>
        <v>81L</v>
      </c>
      <c r="P148" s="191" t="str">
        <f aca="false">IF(ROUND(P$368*$D148,0)=ROUND(P$368*$D147,0),CONCATENATE(ROUND(P$368*$D148,0),(IF(P149=CONCATENATE(ROUND(P$368*$D148,0),"R"),"C","R"))),IF(ROUND(P$368*$D148,0)=ROUND(P$368*$D149,0),CONCATENATE(ROUND(P$368*$D148,0),"L"),ROUND(P$368*$D148,0)))</f>
        <v>85L</v>
      </c>
      <c r="Q148" s="192" t="str">
        <f aca="false">IF(ROUND(Q$368*$D148,0)=ROUND(Q$368*$D147,0),CONCATENATE(ROUND(Q$368*$D148,0),(IF(Q149=CONCATENATE(ROUND(Q$368*$D148,0),"R"),"C","R"))),IF(ROUND(Q$368*$D148,0)=ROUND(Q$368*$D149,0),CONCATENATE(ROUND(Q$368*$D148,0),"L"),ROUND(Q$368*$D148,0)))</f>
        <v>68R</v>
      </c>
      <c r="R148" s="192" t="str">
        <f aca="false">IF(ROUND(R$368*$D148,0)=ROUND(R$368*$D147,0),CONCATENATE(ROUND(R$368*$D148,0),(IF(R149=CONCATENATE(ROUND(R$368*$D148,0),"R"),"C","R"))),IF(ROUND(R$368*$D148,0)=ROUND(R$368*$D149,0),CONCATENATE(ROUND(R$368*$D148,0),"L"),ROUND(R$368*$D148,0)))</f>
        <v>77L</v>
      </c>
      <c r="S148" s="192" t="str">
        <f aca="false">IF(ROUND(S$368*$D148,0)=ROUND(S$368*$D147,0),CONCATENATE(ROUND(S$368*$D148,0),(IF(S149=CONCATENATE(ROUND(S$368*$D148,0),"R"),"C","R"))),IF(ROUND(S$368*$D148,0)=ROUND(S$368*$D149,0),CONCATENATE(ROUND(S$368*$D148,0),"L"),ROUND(S$368*$D148,0)))</f>
        <v>81L</v>
      </c>
      <c r="T148" s="193" t="str">
        <f aca="false">IF(ROUND(T$368*$D148,0)=ROUND(T$368*$D147,0),CONCATENATE(ROUND(T$368*$D148,0),(IF(T149=CONCATENATE(ROUND(T$368*$D148,0),"R"),"C","R"))),IF(ROUND(T$368*$D148,0)=ROUND(T$368*$D149,0),CONCATENATE(ROUND(T$368*$D148,0),"L"),ROUND(T$368*$D148,0)))</f>
        <v>64R</v>
      </c>
      <c r="U148" s="193" t="str">
        <f aca="false">IF(ROUND(U$368*$D148,0)=ROUND(U$368*$D147,0),CONCATENATE(ROUND(U$368*$D148,0),(IF(U149=CONCATENATE(ROUND(U$368*$D148,0),"R"),"C","R"))),IF(ROUND(U$368*$D148,0)=ROUND(U$368*$D149,0),CONCATENATE(ROUND(U$368*$D148,0),"L"),ROUND(U$368*$D148,0)))</f>
        <v>72R</v>
      </c>
      <c r="V148" s="193" t="str">
        <f aca="false">IF(ROUND(V$368*$D148,0)=ROUND(V$368*$D147,0),CONCATENATE(ROUND(V$368*$D148,0),(IF(V149=CONCATENATE(ROUND(V$368*$D148,0),"R"),"C","R"))),IF(ROUND(V$368*$D148,0)=ROUND(V$368*$D149,0),CONCATENATE(ROUND(V$368*$D148,0),"L"),ROUND(V$368*$D148,0)))</f>
        <v>77L</v>
      </c>
      <c r="W148" s="194" t="str">
        <f aca="false">IF(ROUND(W$368*$D148,0)=ROUND(W$368*$D147,0),CONCATENATE(ROUND(W$368*$D148,0),(IF(W149=CONCATENATE(ROUND(W$368*$D148,0),"R"),"C","R"))),IF(ROUND(W$368*$D148,0)=ROUND(W$368*$D149,0),CONCATENATE(ROUND(W$368*$D148,0),"L"),ROUND(W$368*$D148,0)))</f>
        <v>60R</v>
      </c>
      <c r="X148" s="194" t="str">
        <f aca="false">IF(ROUND(X$368*$D148,0)=ROUND(X$368*$D147,0),CONCATENATE(ROUND(X$368*$D148,0),(IF(X149=CONCATENATE(ROUND(X$368*$D148,0),"R"),"C","R"))),IF(ROUND(X$368*$D148,0)=ROUND(X$368*$D149,0),CONCATENATE(ROUND(X$368*$D148,0),"L"),ROUND(X$368*$D148,0)))</f>
        <v>68R</v>
      </c>
      <c r="Y148" s="194" t="str">
        <f aca="false">IF(ROUND(Y$368*$D148,0)=ROUND(Y$368*$D147,0),CONCATENATE(ROUND(Y$368*$D148,0),(IF(Y149=CONCATENATE(ROUND(Y$368*$D148,0),"R"),"C","R"))),IF(ROUND(Y$368*$D148,0)=ROUND(Y$368*$D149,0),CONCATENATE(ROUND(Y$368*$D148,0),"L"),ROUND(Y$368*$D148,0)))</f>
        <v>72R</v>
      </c>
      <c r="Z148" s="195" t="str">
        <f aca="false">IF(ROUND(Z$368*$D148,0)=ROUND(Z$368*$D147,0),CONCATENATE(ROUND(Z$368*$D148,0),(IF(Z149=CONCATENATE(ROUND(Z$368*$D148,0),"R"),"C","R"))),IF(ROUND(Z$368*$D148,0)=ROUND(Z$368*$D149,0),CONCATENATE(ROUND(Z$368*$D148,0),"L"),ROUND(Z$368*$D148,0)))</f>
        <v>56R</v>
      </c>
      <c r="AA148" s="195" t="str">
        <f aca="false">IF(ROUND(AA$368*$D148,0)=ROUND(AA$368*$D147,0),CONCATENATE(ROUND(AA$368*$D148,0),(IF(AA149=CONCATENATE(ROUND(AA$368*$D148,0),"R"),"C","R"))),IF(ROUND(AA$368*$D148,0)=ROUND(AA$368*$D149,0),CONCATENATE(ROUND(AA$368*$D148,0),"L"),ROUND(AA$368*$D148,0)))</f>
        <v>64R</v>
      </c>
      <c r="AB148" s="195" t="str">
        <f aca="false">IF(ROUND(AB$368*$D148,0)=ROUND(AB$368*$D147,0),CONCATENATE(ROUND(AB$368*$D148,0),(IF(AB149=CONCATENATE(ROUND(AB$368*$D148,0),"R"),"C","R"))),IF(ROUND(AB$368*$D148,0)=ROUND(AB$368*$D149,0),CONCATENATE(ROUND(AB$368*$D148,0),"L"),ROUND(AB$368*$D148,0)))</f>
        <v>68R</v>
      </c>
      <c r="AC148" s="196" t="str">
        <f aca="false">IF(ROUND(AC$368*$D148,0)=ROUND(AC$368*$D147,0),CONCATENATE(ROUND(AC$368*$D148,0),(IF(AC149=CONCATENATE(ROUND(AC$368*$D148,0),"R"),"C","R"))),IF(ROUND(AC$368*$D148,0)=ROUND(AC$368*$D149,0),CONCATENATE(ROUND(AC$368*$D148,0),"L"),ROUND(AC$368*$D148,0)))</f>
        <v>52R</v>
      </c>
      <c r="AD148" s="196" t="str">
        <f aca="false">IF(ROUND(AD$368*$D148,0)=ROUND(AD$368*$D147,0),CONCATENATE(ROUND(AD$368*$D148,0),(IF(AD149=CONCATENATE(ROUND(AD$368*$D148,0),"R"),"C","R"))),IF(ROUND(AD$368*$D148,0)=ROUND(AD$368*$D149,0),CONCATENATE(ROUND(AD$368*$D148,0),"L"),ROUND(AD$368*$D148,0)))</f>
        <v>60R</v>
      </c>
      <c r="AE148" s="196" t="str">
        <f aca="false">IF(ROUND(AE$368*$D148,0)=ROUND(AE$368*$D147,0),CONCATENATE(ROUND(AE$368*$D148,0),(IF(AE149=CONCATENATE(ROUND(AE$368*$D148,0),"R"),"C","R"))),IF(ROUND(AE$368*$D148,0)=ROUND(AE$368*$D149,0),CONCATENATE(ROUND(AE$368*$D148,0),"L"),ROUND(AE$368*$D148,0)))</f>
        <v>64R</v>
      </c>
      <c r="AF148" s="197" t="str">
        <f aca="false">IF(ROUND(AF$368*$D148,0)=ROUND(AF$368*$D147,0),CONCATENATE(ROUND(AF$368*$D148,0),(IF(AF149=CONCATENATE(ROUND(AF$368*$D148,0),"R"),"C","R"))),IF(ROUND(AF$368*$D148,0)=ROUND(AF$368*$D149,0),CONCATENATE(ROUND(AF$368*$D148,0),"L"),ROUND(AF$368*$D148,0)))</f>
        <v>48R</v>
      </c>
      <c r="AG148" s="197" t="str">
        <f aca="false">IF(ROUND(AG$368*$D148,0)=ROUND(AG$368*$D147,0),CONCATENATE(ROUND(AG$368*$D148,0),(IF(AG149=CONCATENATE(ROUND(AG$368*$D148,0),"R"),"C","R"))),IF(ROUND(AG$368*$D148,0)=ROUND(AG$368*$D149,0),CONCATENATE(ROUND(AG$368*$D148,0),"L"),ROUND(AG$368*$D148,0)))</f>
        <v>56R</v>
      </c>
      <c r="AH148" s="197" t="str">
        <f aca="false">IF(ROUND(AH$368*$D148,0)=ROUND(AH$368*$D147,0),CONCATENATE(ROUND(AH$368*$D148,0),(IF(AH149=CONCATENATE(ROUND(AH$368*$D148,0),"R"),"C","R"))),IF(ROUND(AH$368*$D148,0)=ROUND(AH$368*$D149,0),CONCATENATE(ROUND(AH$368*$D148,0),"L"),ROUND(AH$368*$D148,0)))</f>
        <v>60R</v>
      </c>
      <c r="AI148" s="198" t="str">
        <f aca="false">IF(ROUND(AI$368*$D148,0)=ROUND(AI$368*$D147,0),CONCATENATE(ROUND(AI$368*$D148,0),(IF(AI149=CONCATENATE(ROUND(AI$368*$D148,0),"R"),"C","R"))),IF(ROUND(AI$368*$D148,0)=ROUND(AI$368*$D149,0),CONCATENATE(ROUND(AI$368*$D148,0),"L"),ROUND(AI$368*$D148,0)))</f>
        <v>44R</v>
      </c>
      <c r="AJ148" s="198" t="str">
        <f aca="false">IF(ROUND(AJ$368*$D148,0)=ROUND(AJ$368*$D147,0),CONCATENATE(ROUND(AJ$368*$D148,0),(IF(AJ149=CONCATENATE(ROUND(AJ$368*$D148,0),"R"),"C","R"))),IF(ROUND(AJ$368*$D148,0)=ROUND(AJ$368*$D149,0),CONCATENATE(ROUND(AJ$368*$D148,0),"L"),ROUND(AJ$368*$D148,0)))</f>
        <v>52R</v>
      </c>
      <c r="AK148" s="198" t="str">
        <f aca="false">IF(ROUND(AK$368*$D148,0)=ROUND(AK$368*$D147,0),CONCATENATE(ROUND(AK$368*$D148,0),(IF(AK149=CONCATENATE(ROUND(AK$368*$D148,0),"R"),"C","R"))),IF(ROUND(AK$368*$D148,0)=ROUND(AK$368*$D149,0),CONCATENATE(ROUND(AK$368*$D148,0),"L"),ROUND(AK$368*$D148,0)))</f>
        <v>56R</v>
      </c>
    </row>
    <row r="149" customFormat="false" ht="13.5" hidden="false" customHeight="false" outlineLevel="0" collapsed="false">
      <c r="D149" s="199" t="n">
        <f aca="false">D148+0.2/72</f>
        <v>0.405555555555555</v>
      </c>
      <c r="E149" s="188" t="n">
        <f aca="false">IF(ROUND(E$368*$D149,0)=ROUND(E$368*$D148,0),CONCATENATE(ROUND(E$368*$D149,0),"R"),IF(ROUND(E$368*$D149,0)=ROUND(E$368*$D150,0),CONCATENATE(ROUND(E$368*$D149,0),"L"),ROUND(E$368*$D149,0)))</f>
        <v>151</v>
      </c>
      <c r="F149" s="188" t="n">
        <f aca="false">IF(ROUND(F$368*$D149,0)=ROUND(F$368*$D148,0),CONCATENATE(ROUND(F$368*$D149,0),"R"),IF(ROUND(F$368*$D149,0)=ROUND(F$368*$D150,0),CONCATENATE(ROUND(F$368*$D149,0),"L"),ROUND(F$368*$D149,0)))</f>
        <v>159</v>
      </c>
      <c r="G149" s="188" t="n">
        <f aca="false">IF(ROUND(G$368*$D149,0)=ROUND(G$368*$D148,0),CONCATENATE(ROUND(G$368*$D149,0),"R"),IF(ROUND(G$368*$D149,0)=ROUND(G$368*$D150,0),CONCATENATE(ROUND(G$368*$D149,0),"L"),ROUND(G$368*$D149,0)))</f>
        <v>163</v>
      </c>
      <c r="H149" s="189" t="n">
        <f aca="false">IF(ROUND(H$368*$D149,0)=ROUND(H$368*$D148,0),CONCATENATE(ROUND(H$368*$D149,0),"R"),IF(ROUND(H$368*$D149,0)=ROUND(H$368*$D150,0),CONCATENATE(ROUND(H$368*$D149,0),"L"),ROUND(H$368*$D149,0)))</f>
        <v>143</v>
      </c>
      <c r="I149" s="189" t="n">
        <f aca="false">IF(ROUND(I$368*$D149,0)=ROUND(I$368*$D148,0),CONCATENATE(ROUND(I$368*$D149,0),"R"),IF(ROUND(I$368*$D149,0)=ROUND(I$368*$D150,0),CONCATENATE(ROUND(I$368*$D149,0),"L"),ROUND(I$368*$D149,0)))</f>
        <v>151</v>
      </c>
      <c r="J149" s="189" t="n">
        <f aca="false">IF(ROUND(J$368*$D149,0)=ROUND(J$368*$D148,0),CONCATENATE(ROUND(J$368*$D149,0),"R"),IF(ROUND(J$368*$D149,0)=ROUND(J$368*$D150,0),CONCATENATE(ROUND(J$368*$D149,0),"L"),ROUND(J$368*$D149,0)))</f>
        <v>155</v>
      </c>
      <c r="K149" s="190" t="n">
        <f aca="false">IF(ROUND(K$368*$D149,0)=ROUND(K$368*$D148,0),CONCATENATE(ROUND(K$368*$D149,0),"R"),IF(ROUND(K$368*$D149,0)=ROUND(K$368*$D150,0),CONCATENATE(ROUND(K$368*$D149,0),"L"),ROUND(K$368*$D149,0)))</f>
        <v>135</v>
      </c>
      <c r="L149" s="190" t="n">
        <f aca="false">IF(ROUND(L$368*$D149,0)=ROUND(L$368*$D148,0),CONCATENATE(ROUND(L$368*$D149,0),"R"),IF(ROUND(L$368*$D149,0)=ROUND(L$368*$D150,0),CONCATENATE(ROUND(L$368*$D149,0),"L"),ROUND(L$368*$D149,0)))</f>
        <v>143</v>
      </c>
      <c r="M149" s="190" t="n">
        <f aca="false">IF(ROUND(M$368*$D149,0)=ROUND(M$368*$D148,0),CONCATENATE(ROUND(M$368*$D149,0),"R"),IF(ROUND(M$368*$D149,0)=ROUND(M$368*$D150,0),CONCATENATE(ROUND(M$368*$D149,0),"L"),ROUND(M$368*$D149,0)))</f>
        <v>147</v>
      </c>
      <c r="N149" s="191" t="str">
        <f aca="false">IF(ROUND(N$368*$D149,0)=ROUND(N$368*$D148,0),CONCATENATE(ROUND(N$368*$D149,0),(IF(N150=CONCATENATE(ROUND(N$368*$D149,0),"R"),"C","R"))),IF(ROUND(N$368*$D149,0)=ROUND(N$368*$D150,0),CONCATENATE(ROUND(N$368*$D149,0),"L"),ROUND(N$368*$D149,0)))</f>
        <v>73L</v>
      </c>
      <c r="O149" s="191" t="str">
        <f aca="false">IF(ROUND(O$368*$D149,0)=ROUND(O$368*$D148,0),CONCATENATE(ROUND(O$368*$D149,0),(IF(O150=CONCATENATE(ROUND(O$368*$D149,0),"R"),"C","R"))),IF(ROUND(O$368*$D149,0)=ROUND(O$368*$D150,0),CONCATENATE(ROUND(O$368*$D149,0),"L"),ROUND(O$368*$D149,0)))</f>
        <v>81R</v>
      </c>
      <c r="P149" s="191" t="str">
        <f aca="false">IF(ROUND(P$368*$D149,0)=ROUND(P$368*$D148,0),CONCATENATE(ROUND(P$368*$D149,0),(IF(P150=CONCATENATE(ROUND(P$368*$D149,0),"R"),"C","R"))),IF(ROUND(P$368*$D149,0)=ROUND(P$368*$D150,0),CONCATENATE(ROUND(P$368*$D149,0),"L"),ROUND(P$368*$D149,0)))</f>
        <v>85R</v>
      </c>
      <c r="Q149" s="192" t="str">
        <f aca="false">IF(ROUND(Q$368*$D149,0)=ROUND(Q$368*$D148,0),CONCATENATE(ROUND(Q$368*$D149,0),(IF(Q150=CONCATENATE(ROUND(Q$368*$D149,0),"R"),"C","R"))),IF(ROUND(Q$368*$D149,0)=ROUND(Q$368*$D150,0),CONCATENATE(ROUND(Q$368*$D149,0),"L"),ROUND(Q$368*$D149,0)))</f>
        <v>69L</v>
      </c>
      <c r="R149" s="192" t="str">
        <f aca="false">IF(ROUND(R$368*$D149,0)=ROUND(R$368*$D148,0),CONCATENATE(ROUND(R$368*$D149,0),(IF(R150=CONCATENATE(ROUND(R$368*$D149,0),"R"),"C","R"))),IF(ROUND(R$368*$D149,0)=ROUND(R$368*$D150,0),CONCATENATE(ROUND(R$368*$D149,0),"L"),ROUND(R$368*$D149,0)))</f>
        <v>77R</v>
      </c>
      <c r="S149" s="192" t="str">
        <f aca="false">IF(ROUND(S$368*$D149,0)=ROUND(S$368*$D148,0),CONCATENATE(ROUND(S$368*$D149,0),(IF(S150=CONCATENATE(ROUND(S$368*$D149,0),"R"),"C","R"))),IF(ROUND(S$368*$D149,0)=ROUND(S$368*$D150,0),CONCATENATE(ROUND(S$368*$D149,0),"L"),ROUND(S$368*$D149,0)))</f>
        <v>81R</v>
      </c>
      <c r="T149" s="193" t="str">
        <f aca="false">IF(ROUND(T$368*$D149,0)=ROUND(T$368*$D148,0),CONCATENATE(ROUND(T$368*$D149,0),(IF(T150=CONCATENATE(ROUND(T$368*$D149,0),"R"),"C","R"))),IF(ROUND(T$368*$D149,0)=ROUND(T$368*$D150,0),CONCATENATE(ROUND(T$368*$D149,0),"L"),ROUND(T$368*$D149,0)))</f>
        <v>65L</v>
      </c>
      <c r="U149" s="193" t="str">
        <f aca="false">IF(ROUND(U$368*$D149,0)=ROUND(U$368*$D148,0),CONCATENATE(ROUND(U$368*$D149,0),(IF(U150=CONCATENATE(ROUND(U$368*$D149,0),"R"),"C","R"))),IF(ROUND(U$368*$D149,0)=ROUND(U$368*$D150,0),CONCATENATE(ROUND(U$368*$D149,0),"L"),ROUND(U$368*$D149,0)))</f>
        <v>73L</v>
      </c>
      <c r="V149" s="193" t="str">
        <f aca="false">IF(ROUND(V$368*$D149,0)=ROUND(V$368*$D148,0),CONCATENATE(ROUND(V$368*$D149,0),(IF(V150=CONCATENATE(ROUND(V$368*$D149,0),"R"),"C","R"))),IF(ROUND(V$368*$D149,0)=ROUND(V$368*$D150,0),CONCATENATE(ROUND(V$368*$D149,0),"L"),ROUND(V$368*$D149,0)))</f>
        <v>77R</v>
      </c>
      <c r="W149" s="194" t="str">
        <f aca="false">IF(ROUND(W$368*$D149,0)=ROUND(W$368*$D148,0),CONCATENATE(ROUND(W$368*$D149,0),(IF(W150=CONCATENATE(ROUND(W$368*$D149,0),"R"),"C","R"))),IF(ROUND(W$368*$D149,0)=ROUND(W$368*$D150,0),CONCATENATE(ROUND(W$368*$D149,0),"L"),ROUND(W$368*$D149,0)))</f>
        <v>61L</v>
      </c>
      <c r="X149" s="194" t="str">
        <f aca="false">IF(ROUND(X$368*$D149,0)=ROUND(X$368*$D148,0),CONCATENATE(ROUND(X$368*$D149,0),(IF(X150=CONCATENATE(ROUND(X$368*$D149,0),"R"),"C","R"))),IF(ROUND(X$368*$D149,0)=ROUND(X$368*$D150,0),CONCATENATE(ROUND(X$368*$D149,0),"L"),ROUND(X$368*$D149,0)))</f>
        <v>69L</v>
      </c>
      <c r="Y149" s="194" t="str">
        <f aca="false">IF(ROUND(Y$368*$D149,0)=ROUND(Y$368*$D148,0),CONCATENATE(ROUND(Y$368*$D149,0),(IF(Y150=CONCATENATE(ROUND(Y$368*$D149,0),"R"),"C","R"))),IF(ROUND(Y$368*$D149,0)=ROUND(Y$368*$D150,0),CONCATENATE(ROUND(Y$368*$D149,0),"L"),ROUND(Y$368*$D149,0)))</f>
        <v>73L</v>
      </c>
      <c r="Z149" s="195" t="str">
        <f aca="false">IF(ROUND(Z$368*$D149,0)=ROUND(Z$368*$D148,0),CONCATENATE(ROUND(Z$368*$D149,0),(IF(Z150=CONCATENATE(ROUND(Z$368*$D149,0),"R"),"C","R"))),IF(ROUND(Z$368*$D149,0)=ROUND(Z$368*$D150,0),CONCATENATE(ROUND(Z$368*$D149,0),"L"),ROUND(Z$368*$D149,0)))</f>
        <v>57L</v>
      </c>
      <c r="AA149" s="195" t="str">
        <f aca="false">IF(ROUND(AA$368*$D149,0)=ROUND(AA$368*$D148,0),CONCATENATE(ROUND(AA$368*$D149,0),(IF(AA150=CONCATENATE(ROUND(AA$368*$D149,0),"R"),"C","R"))),IF(ROUND(AA$368*$D149,0)=ROUND(AA$368*$D150,0),CONCATENATE(ROUND(AA$368*$D149,0),"L"),ROUND(AA$368*$D149,0)))</f>
        <v>65L</v>
      </c>
      <c r="AB149" s="195" t="str">
        <f aca="false">IF(ROUND(AB$368*$D149,0)=ROUND(AB$368*$D148,0),CONCATENATE(ROUND(AB$368*$D149,0),(IF(AB150=CONCATENATE(ROUND(AB$368*$D149,0),"R"),"C","R"))),IF(ROUND(AB$368*$D149,0)=ROUND(AB$368*$D150,0),CONCATENATE(ROUND(AB$368*$D149,0),"L"),ROUND(AB$368*$D149,0)))</f>
        <v>69L</v>
      </c>
      <c r="AC149" s="196" t="str">
        <f aca="false">IF(ROUND(AC$368*$D149,0)=ROUND(AC$368*$D148,0),CONCATENATE(ROUND(AC$368*$D149,0),(IF(AC150=CONCATENATE(ROUND(AC$368*$D149,0),"R"),"C","R"))),IF(ROUND(AC$368*$D149,0)=ROUND(AC$368*$D150,0),CONCATENATE(ROUND(AC$368*$D149,0),"L"),ROUND(AC$368*$D149,0)))</f>
        <v>53L</v>
      </c>
      <c r="AD149" s="196" t="str">
        <f aca="false">IF(ROUND(AD$368*$D149,0)=ROUND(AD$368*$D148,0),CONCATENATE(ROUND(AD$368*$D149,0),(IF(AD150=CONCATENATE(ROUND(AD$368*$D149,0),"R"),"C","R"))),IF(ROUND(AD$368*$D149,0)=ROUND(AD$368*$D150,0),CONCATENATE(ROUND(AD$368*$D149,0),"L"),ROUND(AD$368*$D149,0)))</f>
        <v>61L</v>
      </c>
      <c r="AE149" s="196" t="str">
        <f aca="false">IF(ROUND(AE$368*$D149,0)=ROUND(AE$368*$D148,0),CONCATENATE(ROUND(AE$368*$D149,0),(IF(AE150=CONCATENATE(ROUND(AE$368*$D149,0),"R"),"C","R"))),IF(ROUND(AE$368*$D149,0)=ROUND(AE$368*$D150,0),CONCATENATE(ROUND(AE$368*$D149,0),"L"),ROUND(AE$368*$D149,0)))</f>
        <v>65L</v>
      </c>
      <c r="AF149" s="197" t="str">
        <f aca="false">IF(ROUND(AF$368*$D149,0)=ROUND(AF$368*$D148,0),CONCATENATE(ROUND(AF$368*$D149,0),(IF(AF150=CONCATENATE(ROUND(AF$368*$D149,0),"R"),"C","R"))),IF(ROUND(AF$368*$D149,0)=ROUND(AF$368*$D150,0),CONCATENATE(ROUND(AF$368*$D149,0),"L"),ROUND(AF$368*$D149,0)))</f>
        <v>49L</v>
      </c>
      <c r="AG149" s="197" t="str">
        <f aca="false">IF(ROUND(AG$368*$D149,0)=ROUND(AG$368*$D148,0),CONCATENATE(ROUND(AG$368*$D149,0),(IF(AG150=CONCATENATE(ROUND(AG$368*$D149,0),"R"),"C","R"))),IF(ROUND(AG$368*$D149,0)=ROUND(AG$368*$D150,0),CONCATENATE(ROUND(AG$368*$D149,0),"L"),ROUND(AG$368*$D149,0)))</f>
        <v>57L</v>
      </c>
      <c r="AH149" s="197" t="str">
        <f aca="false">IF(ROUND(AH$368*$D149,0)=ROUND(AH$368*$D148,0),CONCATENATE(ROUND(AH$368*$D149,0),(IF(AH150=CONCATENATE(ROUND(AH$368*$D149,0),"R"),"C","R"))),IF(ROUND(AH$368*$D149,0)=ROUND(AH$368*$D150,0),CONCATENATE(ROUND(AH$368*$D149,0),"L"),ROUND(AH$368*$D149,0)))</f>
        <v>61L</v>
      </c>
      <c r="AI149" s="198" t="str">
        <f aca="false">IF(ROUND(AI$368*$D149,0)=ROUND(AI$368*$D148,0),CONCATENATE(ROUND(AI$368*$D149,0),(IF(AI150=CONCATENATE(ROUND(AI$368*$D149,0),"R"),"C","R"))),IF(ROUND(AI$368*$D149,0)=ROUND(AI$368*$D150,0),CONCATENATE(ROUND(AI$368*$D149,0),"L"),ROUND(AI$368*$D149,0)))</f>
        <v>45L</v>
      </c>
      <c r="AJ149" s="198" t="str">
        <f aca="false">IF(ROUND(AJ$368*$D149,0)=ROUND(AJ$368*$D148,0),CONCATENATE(ROUND(AJ$368*$D149,0),(IF(AJ150=CONCATENATE(ROUND(AJ$368*$D149,0),"R"),"C","R"))),IF(ROUND(AJ$368*$D149,0)=ROUND(AJ$368*$D150,0),CONCATENATE(ROUND(AJ$368*$D149,0),"L"),ROUND(AJ$368*$D149,0)))</f>
        <v>53L</v>
      </c>
      <c r="AK149" s="198" t="str">
        <f aca="false">IF(ROUND(AK$368*$D149,0)=ROUND(AK$368*$D148,0),CONCATENATE(ROUND(AK$368*$D149,0),(IF(AK150=CONCATENATE(ROUND(AK$368*$D149,0),"R"),"C","R"))),IF(ROUND(AK$368*$D149,0)=ROUND(AK$368*$D150,0),CONCATENATE(ROUND(AK$368*$D149,0),"L"),ROUND(AK$368*$D149,0)))</f>
        <v>57L</v>
      </c>
    </row>
    <row r="150" customFormat="false" ht="13.5" hidden="false" customHeight="false" outlineLevel="0" collapsed="false">
      <c r="D150" s="199" t="n">
        <f aca="false">D149+0.2/72</f>
        <v>0.408333333333332</v>
      </c>
      <c r="E150" s="188" t="n">
        <f aca="false">IF(ROUND(E$368*$D150,0)=ROUND(E$368*$D149,0),CONCATENATE(ROUND(E$368*$D150,0),"R"),IF(ROUND(E$368*$D150,0)=ROUND(E$368*$D151,0),CONCATENATE(ROUND(E$368*$D150,0),"L"),ROUND(E$368*$D150,0)))</f>
        <v>152</v>
      </c>
      <c r="F150" s="188" t="n">
        <f aca="false">IF(ROUND(F$368*$D150,0)=ROUND(F$368*$D149,0),CONCATENATE(ROUND(F$368*$D150,0),"R"),IF(ROUND(F$368*$D150,0)=ROUND(F$368*$D151,0),CONCATENATE(ROUND(F$368*$D150,0),"L"),ROUND(F$368*$D150,0)))</f>
        <v>160</v>
      </c>
      <c r="G150" s="188" t="n">
        <f aca="false">IF(ROUND(G$368*$D150,0)=ROUND(G$368*$D149,0),CONCATENATE(ROUND(G$368*$D150,0),"R"),IF(ROUND(G$368*$D150,0)=ROUND(G$368*$D151,0),CONCATENATE(ROUND(G$368*$D150,0),"L"),ROUND(G$368*$D150,0)))</f>
        <v>164</v>
      </c>
      <c r="H150" s="189" t="n">
        <f aca="false">IF(ROUND(H$368*$D150,0)=ROUND(H$368*$D149,0),CONCATENATE(ROUND(H$368*$D150,0),"R"),IF(ROUND(H$368*$D150,0)=ROUND(H$368*$D151,0),CONCATENATE(ROUND(H$368*$D150,0),"L"),ROUND(H$368*$D150,0)))</f>
        <v>144</v>
      </c>
      <c r="I150" s="189" t="n">
        <f aca="false">IF(ROUND(I$368*$D150,0)=ROUND(I$368*$D149,0),CONCATENATE(ROUND(I$368*$D150,0),"R"),IF(ROUND(I$368*$D150,0)=ROUND(I$368*$D151,0),CONCATENATE(ROUND(I$368*$D150,0),"L"),ROUND(I$368*$D150,0)))</f>
        <v>152</v>
      </c>
      <c r="J150" s="189" t="n">
        <f aca="false">IF(ROUND(J$368*$D150,0)=ROUND(J$368*$D149,0),CONCATENATE(ROUND(J$368*$D150,0),"R"),IF(ROUND(J$368*$D150,0)=ROUND(J$368*$D151,0),CONCATENATE(ROUND(J$368*$D150,0),"L"),ROUND(J$368*$D150,0)))</f>
        <v>156</v>
      </c>
      <c r="K150" s="190" t="str">
        <f aca="false">IF(ROUND(K$368*$D150,0)=ROUND(K$368*$D149,0),CONCATENATE(ROUND(K$368*$D150,0),"R"),IF(ROUND(K$368*$D150,0)=ROUND(K$368*$D151,0),CONCATENATE(ROUND(K$368*$D150,0),"L"),ROUND(K$368*$D150,0)))</f>
        <v>136L</v>
      </c>
      <c r="L150" s="190" t="n">
        <f aca="false">IF(ROUND(L$368*$D150,0)=ROUND(L$368*$D149,0),CONCATENATE(ROUND(L$368*$D150,0),"R"),IF(ROUND(L$368*$D150,0)=ROUND(L$368*$D151,0),CONCATENATE(ROUND(L$368*$D150,0),"L"),ROUND(L$368*$D150,0)))</f>
        <v>144</v>
      </c>
      <c r="M150" s="190" t="n">
        <f aca="false">IF(ROUND(M$368*$D150,0)=ROUND(M$368*$D149,0),CONCATENATE(ROUND(M$368*$D150,0),"R"),IF(ROUND(M$368*$D150,0)=ROUND(M$368*$D151,0),CONCATENATE(ROUND(M$368*$D150,0),"L"),ROUND(M$368*$D150,0)))</f>
        <v>148</v>
      </c>
      <c r="N150" s="191" t="str">
        <f aca="false">IF(ROUND(N$368*$D150,0)=ROUND(N$368*$D149,0),CONCATENATE(ROUND(N$368*$D150,0),(IF(N151=CONCATENATE(ROUND(N$368*$D150,0),"R"),"C","R"))),IF(ROUND(N$368*$D150,0)=ROUND(N$368*$D151,0),CONCATENATE(ROUND(N$368*$D150,0),"L"),ROUND(N$368*$D150,0)))</f>
        <v>73R</v>
      </c>
      <c r="O150" s="191" t="str">
        <f aca="false">IF(ROUND(O$368*$D150,0)=ROUND(O$368*$D149,0),CONCATENATE(ROUND(O$368*$D150,0),(IF(O151=CONCATENATE(ROUND(O$368*$D150,0),"R"),"C","R"))),IF(ROUND(O$368*$D150,0)=ROUND(O$368*$D151,0),CONCATENATE(ROUND(O$368*$D150,0),"L"),ROUND(O$368*$D150,0)))</f>
        <v>82L</v>
      </c>
      <c r="P150" s="191" t="str">
        <f aca="false">IF(ROUND(P$368*$D150,0)=ROUND(P$368*$D149,0),CONCATENATE(ROUND(P$368*$D150,0),(IF(P151=CONCATENATE(ROUND(P$368*$D150,0),"R"),"C","R"))),IF(ROUND(P$368*$D150,0)=ROUND(P$368*$D151,0),CONCATENATE(ROUND(P$368*$D150,0),"L"),ROUND(P$368*$D150,0)))</f>
        <v>86L</v>
      </c>
      <c r="Q150" s="192" t="str">
        <f aca="false">IF(ROUND(Q$368*$D150,0)=ROUND(Q$368*$D149,0),CONCATENATE(ROUND(Q$368*$D150,0),(IF(Q151=CONCATENATE(ROUND(Q$368*$D150,0),"R"),"C","R"))),IF(ROUND(Q$368*$D150,0)=ROUND(Q$368*$D151,0),CONCATENATE(ROUND(Q$368*$D150,0),"L"),ROUND(Q$368*$D150,0)))</f>
        <v>69R</v>
      </c>
      <c r="R150" s="192" t="str">
        <f aca="false">IF(ROUND(R$368*$D150,0)=ROUND(R$368*$D149,0),CONCATENATE(ROUND(R$368*$D150,0),(IF(R151=CONCATENATE(ROUND(R$368*$D150,0),"R"),"C","R"))),IF(ROUND(R$368*$D150,0)=ROUND(R$368*$D151,0),CONCATENATE(ROUND(R$368*$D150,0),"L"),ROUND(R$368*$D150,0)))</f>
        <v>78L</v>
      </c>
      <c r="S150" s="192" t="str">
        <f aca="false">IF(ROUND(S$368*$D150,0)=ROUND(S$368*$D149,0),CONCATENATE(ROUND(S$368*$D150,0),(IF(S151=CONCATENATE(ROUND(S$368*$D150,0),"R"),"C","R"))),IF(ROUND(S$368*$D150,0)=ROUND(S$368*$D151,0),CONCATENATE(ROUND(S$368*$D150,0),"L"),ROUND(S$368*$D150,0)))</f>
        <v>82L</v>
      </c>
      <c r="T150" s="193" t="str">
        <f aca="false">IF(ROUND(T$368*$D150,0)=ROUND(T$368*$D149,0),CONCATENATE(ROUND(T$368*$D150,0),(IF(T151=CONCATENATE(ROUND(T$368*$D150,0),"R"),"C","R"))),IF(ROUND(T$368*$D150,0)=ROUND(T$368*$D151,0),CONCATENATE(ROUND(T$368*$D150,0),"L"),ROUND(T$368*$D150,0)))</f>
        <v>65R</v>
      </c>
      <c r="U150" s="193" t="str">
        <f aca="false">IF(ROUND(U$368*$D150,0)=ROUND(U$368*$D149,0),CONCATENATE(ROUND(U$368*$D150,0),(IF(U151=CONCATENATE(ROUND(U$368*$D150,0),"R"),"C","R"))),IF(ROUND(U$368*$D150,0)=ROUND(U$368*$D151,0),CONCATENATE(ROUND(U$368*$D150,0),"L"),ROUND(U$368*$D150,0)))</f>
        <v>73R</v>
      </c>
      <c r="V150" s="193" t="str">
        <f aca="false">IF(ROUND(V$368*$D150,0)=ROUND(V$368*$D149,0),CONCATENATE(ROUND(V$368*$D150,0),(IF(V151=CONCATENATE(ROUND(V$368*$D150,0),"R"),"C","R"))),IF(ROUND(V$368*$D150,0)=ROUND(V$368*$D151,0),CONCATENATE(ROUND(V$368*$D150,0),"L"),ROUND(V$368*$D150,0)))</f>
        <v>78L</v>
      </c>
      <c r="W150" s="194" t="str">
        <f aca="false">IF(ROUND(W$368*$D150,0)=ROUND(W$368*$D149,0),CONCATENATE(ROUND(W$368*$D150,0),(IF(W151=CONCATENATE(ROUND(W$368*$D150,0),"R"),"C","R"))),IF(ROUND(W$368*$D150,0)=ROUND(W$368*$D151,0),CONCATENATE(ROUND(W$368*$D150,0),"L"),ROUND(W$368*$D150,0)))</f>
        <v>61R</v>
      </c>
      <c r="X150" s="194" t="str">
        <f aca="false">IF(ROUND(X$368*$D150,0)=ROUND(X$368*$D149,0),CONCATENATE(ROUND(X$368*$D150,0),(IF(X151=CONCATENATE(ROUND(X$368*$D150,0),"R"),"C","R"))),IF(ROUND(X$368*$D150,0)=ROUND(X$368*$D151,0),CONCATENATE(ROUND(X$368*$D150,0),"L"),ROUND(X$368*$D150,0)))</f>
        <v>69R</v>
      </c>
      <c r="Y150" s="194" t="str">
        <f aca="false">IF(ROUND(Y$368*$D150,0)=ROUND(Y$368*$D149,0),CONCATENATE(ROUND(Y$368*$D150,0),(IF(Y151=CONCATENATE(ROUND(Y$368*$D150,0),"R"),"C","R"))),IF(ROUND(Y$368*$D150,0)=ROUND(Y$368*$D151,0),CONCATENATE(ROUND(Y$368*$D150,0),"L"),ROUND(Y$368*$D150,0)))</f>
        <v>73R</v>
      </c>
      <c r="Z150" s="195" t="str">
        <f aca="false">IF(ROUND(Z$368*$D150,0)=ROUND(Z$368*$D149,0),CONCATENATE(ROUND(Z$368*$D150,0),(IF(Z151=CONCATENATE(ROUND(Z$368*$D150,0),"R"),"C","R"))),IF(ROUND(Z$368*$D150,0)=ROUND(Z$368*$D151,0),CONCATENATE(ROUND(Z$368*$D150,0),"L"),ROUND(Z$368*$D150,0)))</f>
        <v>57R</v>
      </c>
      <c r="AA150" s="195" t="str">
        <f aca="false">IF(ROUND(AA$368*$D150,0)=ROUND(AA$368*$D149,0),CONCATENATE(ROUND(AA$368*$D150,0),(IF(AA151=CONCATENATE(ROUND(AA$368*$D150,0),"R"),"C","R"))),IF(ROUND(AA$368*$D150,0)=ROUND(AA$368*$D151,0),CONCATENATE(ROUND(AA$368*$D150,0),"L"),ROUND(AA$368*$D150,0)))</f>
        <v>65R</v>
      </c>
      <c r="AB150" s="195" t="str">
        <f aca="false">IF(ROUND(AB$368*$D150,0)=ROUND(AB$368*$D149,0),CONCATENATE(ROUND(AB$368*$D150,0),(IF(AB151=CONCATENATE(ROUND(AB$368*$D150,0),"R"),"C","R"))),IF(ROUND(AB$368*$D150,0)=ROUND(AB$368*$D151,0),CONCATENATE(ROUND(AB$368*$D150,0),"L"),ROUND(AB$368*$D150,0)))</f>
        <v>69R</v>
      </c>
      <c r="AC150" s="196" t="str">
        <f aca="false">IF(ROUND(AC$368*$D150,0)=ROUND(AC$368*$D149,0),CONCATENATE(ROUND(AC$368*$D150,0),(IF(AC151=CONCATENATE(ROUND(AC$368*$D150,0),"R"),"C","R"))),IF(ROUND(AC$368*$D150,0)=ROUND(AC$368*$D151,0),CONCATENATE(ROUND(AC$368*$D150,0),"L"),ROUND(AC$368*$D150,0)))</f>
        <v>53C</v>
      </c>
      <c r="AD150" s="196" t="str">
        <f aca="false">IF(ROUND(AD$368*$D150,0)=ROUND(AD$368*$D149,0),CONCATENATE(ROUND(AD$368*$D150,0),(IF(AD151=CONCATENATE(ROUND(AD$368*$D150,0),"R"),"C","R"))),IF(ROUND(AD$368*$D150,0)=ROUND(AD$368*$D151,0),CONCATENATE(ROUND(AD$368*$D150,0),"L"),ROUND(AD$368*$D150,0)))</f>
        <v>61R</v>
      </c>
      <c r="AE150" s="196" t="str">
        <f aca="false">IF(ROUND(AE$368*$D150,0)=ROUND(AE$368*$D149,0),CONCATENATE(ROUND(AE$368*$D150,0),(IF(AE151=CONCATENATE(ROUND(AE$368*$D150,0),"R"),"C","R"))),IF(ROUND(AE$368*$D150,0)=ROUND(AE$368*$D151,0),CONCATENATE(ROUND(AE$368*$D150,0),"L"),ROUND(AE$368*$D150,0)))</f>
        <v>65R</v>
      </c>
      <c r="AF150" s="197" t="str">
        <f aca="false">IF(ROUND(AF$368*$D150,0)=ROUND(AF$368*$D149,0),CONCATENATE(ROUND(AF$368*$D150,0),(IF(AF151=CONCATENATE(ROUND(AF$368*$D150,0),"R"),"C","R"))),IF(ROUND(AF$368*$D150,0)=ROUND(AF$368*$D151,0),CONCATENATE(ROUND(AF$368*$D150,0),"L"),ROUND(AF$368*$D150,0)))</f>
        <v>49C</v>
      </c>
      <c r="AG150" s="197" t="str">
        <f aca="false">IF(ROUND(AG$368*$D150,0)=ROUND(AG$368*$D149,0),CONCATENATE(ROUND(AG$368*$D150,0),(IF(AG151=CONCATENATE(ROUND(AG$368*$D150,0),"R"),"C","R"))),IF(ROUND(AG$368*$D150,0)=ROUND(AG$368*$D151,0),CONCATENATE(ROUND(AG$368*$D150,0),"L"),ROUND(AG$368*$D150,0)))</f>
        <v>57R</v>
      </c>
      <c r="AH150" s="197" t="str">
        <f aca="false">IF(ROUND(AH$368*$D150,0)=ROUND(AH$368*$D149,0),CONCATENATE(ROUND(AH$368*$D150,0),(IF(AH151=CONCATENATE(ROUND(AH$368*$D150,0),"R"),"C","R"))),IF(ROUND(AH$368*$D150,0)=ROUND(AH$368*$D151,0),CONCATENATE(ROUND(AH$368*$D150,0),"L"),ROUND(AH$368*$D150,0)))</f>
        <v>61R</v>
      </c>
      <c r="AI150" s="198" t="str">
        <f aca="false">IF(ROUND(AI$368*$D150,0)=ROUND(AI$368*$D149,0),CONCATENATE(ROUND(AI$368*$D150,0),(IF(AI151=CONCATENATE(ROUND(AI$368*$D150,0),"R"),"C","R"))),IF(ROUND(AI$368*$D150,0)=ROUND(AI$368*$D151,0),CONCATENATE(ROUND(AI$368*$D150,0),"L"),ROUND(AI$368*$D150,0)))</f>
        <v>45C</v>
      </c>
      <c r="AJ150" s="198" t="str">
        <f aca="false">IF(ROUND(AJ$368*$D150,0)=ROUND(AJ$368*$D149,0),CONCATENATE(ROUND(AJ$368*$D150,0),(IF(AJ151=CONCATENATE(ROUND(AJ$368*$D150,0),"R"),"C","R"))),IF(ROUND(AJ$368*$D150,0)=ROUND(AJ$368*$D151,0),CONCATENATE(ROUND(AJ$368*$D150,0),"L"),ROUND(AJ$368*$D150,0)))</f>
        <v>53C</v>
      </c>
      <c r="AK150" s="198" t="str">
        <f aca="false">IF(ROUND(AK$368*$D150,0)=ROUND(AK$368*$D149,0),CONCATENATE(ROUND(AK$368*$D150,0),(IF(AK151=CONCATENATE(ROUND(AK$368*$D150,0),"R"),"C","R"))),IF(ROUND(AK$368*$D150,0)=ROUND(AK$368*$D151,0),CONCATENATE(ROUND(AK$368*$D150,0),"L"),ROUND(AK$368*$D150,0)))</f>
        <v>57R</v>
      </c>
    </row>
    <row r="151" customFormat="false" ht="13.5" hidden="false" customHeight="false" outlineLevel="0" collapsed="false">
      <c r="D151" s="199" t="n">
        <f aca="false">D150+0.2/72</f>
        <v>0.41111111111111</v>
      </c>
      <c r="E151" s="188" t="n">
        <f aca="false">IF(ROUND(E$368*$D151,0)=ROUND(E$368*$D150,0),CONCATENATE(ROUND(E$368*$D151,0),"R"),IF(ROUND(E$368*$D151,0)=ROUND(E$368*$D152,0),CONCATENATE(ROUND(E$368*$D151,0),"L"),ROUND(E$368*$D151,0)))</f>
        <v>153</v>
      </c>
      <c r="F151" s="188" t="n">
        <f aca="false">IF(ROUND(F$368*$D151,0)=ROUND(F$368*$D150,0),CONCATENATE(ROUND(F$368*$D151,0),"R"),IF(ROUND(F$368*$D151,0)=ROUND(F$368*$D152,0),CONCATENATE(ROUND(F$368*$D151,0),"L"),ROUND(F$368*$D151,0)))</f>
        <v>161</v>
      </c>
      <c r="G151" s="188" t="n">
        <f aca="false">IF(ROUND(G$368*$D151,0)=ROUND(G$368*$D150,0),CONCATENATE(ROUND(G$368*$D151,0),"R"),IF(ROUND(G$368*$D151,0)=ROUND(G$368*$D152,0),CONCATENATE(ROUND(G$368*$D151,0),"L"),ROUND(G$368*$D151,0)))</f>
        <v>165</v>
      </c>
      <c r="H151" s="189" t="n">
        <f aca="false">IF(ROUND(H$368*$D151,0)=ROUND(H$368*$D150,0),CONCATENATE(ROUND(H$368*$D151,0),"R"),IF(ROUND(H$368*$D151,0)=ROUND(H$368*$D152,0),CONCATENATE(ROUND(H$368*$D151,0),"L"),ROUND(H$368*$D151,0)))</f>
        <v>145</v>
      </c>
      <c r="I151" s="189" t="n">
        <f aca="false">IF(ROUND(I$368*$D151,0)=ROUND(I$368*$D150,0),CONCATENATE(ROUND(I$368*$D151,0),"R"),IF(ROUND(I$368*$D151,0)=ROUND(I$368*$D152,0),CONCATENATE(ROUND(I$368*$D151,0),"L"),ROUND(I$368*$D151,0)))</f>
        <v>153</v>
      </c>
      <c r="J151" s="189" t="n">
        <f aca="false">IF(ROUND(J$368*$D151,0)=ROUND(J$368*$D150,0),CONCATENATE(ROUND(J$368*$D151,0),"R"),IF(ROUND(J$368*$D151,0)=ROUND(J$368*$D152,0),CONCATENATE(ROUND(J$368*$D151,0),"L"),ROUND(J$368*$D151,0)))</f>
        <v>157</v>
      </c>
      <c r="K151" s="190" t="str">
        <f aca="false">IF(ROUND(K$368*$D151,0)=ROUND(K$368*$D150,0),CONCATENATE(ROUND(K$368*$D151,0),"R"),IF(ROUND(K$368*$D151,0)=ROUND(K$368*$D152,0),CONCATENATE(ROUND(K$368*$D151,0),"L"),ROUND(K$368*$D151,0)))</f>
        <v>136R</v>
      </c>
      <c r="L151" s="190" t="n">
        <f aca="false">IF(ROUND(L$368*$D151,0)=ROUND(L$368*$D150,0),CONCATENATE(ROUND(L$368*$D151,0),"R"),IF(ROUND(L$368*$D151,0)=ROUND(L$368*$D152,0),CONCATENATE(ROUND(L$368*$D151,0),"L"),ROUND(L$368*$D151,0)))</f>
        <v>145</v>
      </c>
      <c r="M151" s="190" t="n">
        <f aca="false">IF(ROUND(M$368*$D151,0)=ROUND(M$368*$D150,0),CONCATENATE(ROUND(M$368*$D151,0),"R"),IF(ROUND(M$368*$D151,0)=ROUND(M$368*$D152,0),CONCATENATE(ROUND(M$368*$D151,0),"L"),ROUND(M$368*$D151,0)))</f>
        <v>149</v>
      </c>
      <c r="N151" s="191" t="str">
        <f aca="false">IF(ROUND(N$368*$D151,0)=ROUND(N$368*$D150,0),CONCATENATE(ROUND(N$368*$D151,0),(IF(N152=CONCATENATE(ROUND(N$368*$D151,0),"R"),"C","R"))),IF(ROUND(N$368*$D151,0)=ROUND(N$368*$D152,0),CONCATENATE(ROUND(N$368*$D151,0),"L"),ROUND(N$368*$D151,0)))</f>
        <v>74L</v>
      </c>
      <c r="O151" s="191" t="str">
        <f aca="false">IF(ROUND(O$368*$D151,0)=ROUND(O$368*$D150,0),CONCATENATE(ROUND(O$368*$D151,0),(IF(O152=CONCATENATE(ROUND(O$368*$D151,0),"R"),"C","R"))),IF(ROUND(O$368*$D151,0)=ROUND(O$368*$D152,0),CONCATENATE(ROUND(O$368*$D151,0),"L"),ROUND(O$368*$D151,0)))</f>
        <v>82R</v>
      </c>
      <c r="P151" s="191" t="str">
        <f aca="false">IF(ROUND(P$368*$D151,0)=ROUND(P$368*$D150,0),CONCATENATE(ROUND(P$368*$D151,0),(IF(P152=CONCATENATE(ROUND(P$368*$D151,0),"R"),"C","R"))),IF(ROUND(P$368*$D151,0)=ROUND(P$368*$D152,0),CONCATENATE(ROUND(P$368*$D151,0),"L"),ROUND(P$368*$D151,0)))</f>
        <v>86R</v>
      </c>
      <c r="Q151" s="192" t="str">
        <f aca="false">IF(ROUND(Q$368*$D151,0)=ROUND(Q$368*$D150,0),CONCATENATE(ROUND(Q$368*$D151,0),(IF(Q152=CONCATENATE(ROUND(Q$368*$D151,0),"R"),"C","R"))),IF(ROUND(Q$368*$D151,0)=ROUND(Q$368*$D152,0),CONCATENATE(ROUND(Q$368*$D151,0),"L"),ROUND(Q$368*$D151,0)))</f>
        <v>70L</v>
      </c>
      <c r="R151" s="192" t="str">
        <f aca="false">IF(ROUND(R$368*$D151,0)=ROUND(R$368*$D150,0),CONCATENATE(ROUND(R$368*$D151,0),(IF(R152=CONCATENATE(ROUND(R$368*$D151,0),"R"),"C","R"))),IF(ROUND(R$368*$D151,0)=ROUND(R$368*$D152,0),CONCATENATE(ROUND(R$368*$D151,0),"L"),ROUND(R$368*$D151,0)))</f>
        <v>78R</v>
      </c>
      <c r="S151" s="192" t="str">
        <f aca="false">IF(ROUND(S$368*$D151,0)=ROUND(S$368*$D150,0),CONCATENATE(ROUND(S$368*$D151,0),(IF(S152=CONCATENATE(ROUND(S$368*$D151,0),"R"),"C","R"))),IF(ROUND(S$368*$D151,0)=ROUND(S$368*$D152,0),CONCATENATE(ROUND(S$368*$D151,0),"L"),ROUND(S$368*$D151,0)))</f>
        <v>82R</v>
      </c>
      <c r="T151" s="193" t="str">
        <f aca="false">IF(ROUND(T$368*$D151,0)=ROUND(T$368*$D150,0),CONCATENATE(ROUND(T$368*$D151,0),(IF(T152=CONCATENATE(ROUND(T$368*$D151,0),"R"),"C","R"))),IF(ROUND(T$368*$D151,0)=ROUND(T$368*$D152,0),CONCATENATE(ROUND(T$368*$D151,0),"L"),ROUND(T$368*$D151,0)))</f>
        <v>66L</v>
      </c>
      <c r="U151" s="193" t="str">
        <f aca="false">IF(ROUND(U$368*$D151,0)=ROUND(U$368*$D150,0),CONCATENATE(ROUND(U$368*$D151,0),(IF(U152=CONCATENATE(ROUND(U$368*$D151,0),"R"),"C","R"))),IF(ROUND(U$368*$D151,0)=ROUND(U$368*$D152,0),CONCATENATE(ROUND(U$368*$D151,0),"L"),ROUND(U$368*$D151,0)))</f>
        <v>74L</v>
      </c>
      <c r="V151" s="193" t="str">
        <f aca="false">IF(ROUND(V$368*$D151,0)=ROUND(V$368*$D150,0),CONCATENATE(ROUND(V$368*$D151,0),(IF(V152=CONCATENATE(ROUND(V$368*$D151,0),"R"),"C","R"))),IF(ROUND(V$368*$D151,0)=ROUND(V$368*$D152,0),CONCATENATE(ROUND(V$368*$D151,0),"L"),ROUND(V$368*$D151,0)))</f>
        <v>78R</v>
      </c>
      <c r="W151" s="194" t="str">
        <f aca="false">IF(ROUND(W$368*$D151,0)=ROUND(W$368*$D150,0),CONCATENATE(ROUND(W$368*$D151,0),(IF(W152=CONCATENATE(ROUND(W$368*$D151,0),"R"),"C","R"))),IF(ROUND(W$368*$D151,0)=ROUND(W$368*$D152,0),CONCATENATE(ROUND(W$368*$D151,0),"L"),ROUND(W$368*$D151,0)))</f>
        <v>62L</v>
      </c>
      <c r="X151" s="194" t="str">
        <f aca="false">IF(ROUND(X$368*$D151,0)=ROUND(X$368*$D150,0),CONCATENATE(ROUND(X$368*$D151,0),(IF(X152=CONCATENATE(ROUND(X$368*$D151,0),"R"),"C","R"))),IF(ROUND(X$368*$D151,0)=ROUND(X$368*$D152,0),CONCATENATE(ROUND(X$368*$D151,0),"L"),ROUND(X$368*$D151,0)))</f>
        <v>70L</v>
      </c>
      <c r="Y151" s="194" t="str">
        <f aca="false">IF(ROUND(Y$368*$D151,0)=ROUND(Y$368*$D150,0),CONCATENATE(ROUND(Y$368*$D151,0),(IF(Y152=CONCATENATE(ROUND(Y$368*$D151,0),"R"),"C","R"))),IF(ROUND(Y$368*$D151,0)=ROUND(Y$368*$D152,0),CONCATENATE(ROUND(Y$368*$D151,0),"L"),ROUND(Y$368*$D151,0)))</f>
        <v>74L</v>
      </c>
      <c r="Z151" s="195" t="str">
        <f aca="false">IF(ROUND(Z$368*$D151,0)=ROUND(Z$368*$D150,0),CONCATENATE(ROUND(Z$368*$D151,0),(IF(Z152=CONCATENATE(ROUND(Z$368*$D151,0),"R"),"C","R"))),IF(ROUND(Z$368*$D151,0)=ROUND(Z$368*$D152,0),CONCATENATE(ROUND(Z$368*$D151,0),"L"),ROUND(Z$368*$D151,0)))</f>
        <v>58L</v>
      </c>
      <c r="AA151" s="195" t="str">
        <f aca="false">IF(ROUND(AA$368*$D151,0)=ROUND(AA$368*$D150,0),CONCATENATE(ROUND(AA$368*$D151,0),(IF(AA152=CONCATENATE(ROUND(AA$368*$D151,0),"R"),"C","R"))),IF(ROUND(AA$368*$D151,0)=ROUND(AA$368*$D152,0),CONCATENATE(ROUND(AA$368*$D151,0),"L"),ROUND(AA$368*$D151,0)))</f>
        <v>66L</v>
      </c>
      <c r="AB151" s="195" t="str">
        <f aca="false">IF(ROUND(AB$368*$D151,0)=ROUND(AB$368*$D150,0),CONCATENATE(ROUND(AB$368*$D151,0),(IF(AB152=CONCATENATE(ROUND(AB$368*$D151,0),"R"),"C","R"))),IF(ROUND(AB$368*$D151,0)=ROUND(AB$368*$D152,0),CONCATENATE(ROUND(AB$368*$D151,0),"L"),ROUND(AB$368*$D151,0)))</f>
        <v>70L</v>
      </c>
      <c r="AC151" s="196" t="str">
        <f aca="false">IF(ROUND(AC$368*$D151,0)=ROUND(AC$368*$D150,0),CONCATENATE(ROUND(AC$368*$D151,0),(IF(AC152=CONCATENATE(ROUND(AC$368*$D151,0),"R"),"C","R"))),IF(ROUND(AC$368*$D151,0)=ROUND(AC$368*$D152,0),CONCATENATE(ROUND(AC$368*$D151,0),"L"),ROUND(AC$368*$D151,0)))</f>
        <v>53R</v>
      </c>
      <c r="AD151" s="196" t="str">
        <f aca="false">IF(ROUND(AD$368*$D151,0)=ROUND(AD$368*$D150,0),CONCATENATE(ROUND(AD$368*$D151,0),(IF(AD152=CONCATENATE(ROUND(AD$368*$D151,0),"R"),"C","R"))),IF(ROUND(AD$368*$D151,0)=ROUND(AD$368*$D152,0),CONCATENATE(ROUND(AD$368*$D151,0),"L"),ROUND(AD$368*$D151,0)))</f>
        <v>62L</v>
      </c>
      <c r="AE151" s="196" t="str">
        <f aca="false">IF(ROUND(AE$368*$D151,0)=ROUND(AE$368*$D150,0),CONCATENATE(ROUND(AE$368*$D151,0),(IF(AE152=CONCATENATE(ROUND(AE$368*$D151,0),"R"),"C","R"))),IF(ROUND(AE$368*$D151,0)=ROUND(AE$368*$D152,0),CONCATENATE(ROUND(AE$368*$D151,0),"L"),ROUND(AE$368*$D151,0)))</f>
        <v>66L</v>
      </c>
      <c r="AF151" s="197" t="str">
        <f aca="false">IF(ROUND(AF$368*$D151,0)=ROUND(AF$368*$D150,0),CONCATENATE(ROUND(AF$368*$D151,0),(IF(AF152=CONCATENATE(ROUND(AF$368*$D151,0),"R"),"C","R"))),IF(ROUND(AF$368*$D151,0)=ROUND(AF$368*$D152,0),CONCATENATE(ROUND(AF$368*$D151,0),"L"),ROUND(AF$368*$D151,0)))</f>
        <v>49R</v>
      </c>
      <c r="AG151" s="197" t="str">
        <f aca="false">IF(ROUND(AG$368*$D151,0)=ROUND(AG$368*$D150,0),CONCATENATE(ROUND(AG$368*$D151,0),(IF(AG152=CONCATENATE(ROUND(AG$368*$D151,0),"R"),"C","R"))),IF(ROUND(AG$368*$D151,0)=ROUND(AG$368*$D152,0),CONCATENATE(ROUND(AG$368*$D151,0),"L"),ROUND(AG$368*$D151,0)))</f>
        <v>58L</v>
      </c>
      <c r="AH151" s="197" t="str">
        <f aca="false">IF(ROUND(AH$368*$D151,0)=ROUND(AH$368*$D150,0),CONCATENATE(ROUND(AH$368*$D151,0),(IF(AH152=CONCATENATE(ROUND(AH$368*$D151,0),"R"),"C","R"))),IF(ROUND(AH$368*$D151,0)=ROUND(AH$368*$D152,0),CONCATENATE(ROUND(AH$368*$D151,0),"L"),ROUND(AH$368*$D151,0)))</f>
        <v>62L</v>
      </c>
      <c r="AI151" s="198" t="str">
        <f aca="false">IF(ROUND(AI$368*$D151,0)=ROUND(AI$368*$D150,0),CONCATENATE(ROUND(AI$368*$D151,0),(IF(AI152=CONCATENATE(ROUND(AI$368*$D151,0),"R"),"C","R"))),IF(ROUND(AI$368*$D151,0)=ROUND(AI$368*$D152,0),CONCATENATE(ROUND(AI$368*$D151,0),"L"),ROUND(AI$368*$D151,0)))</f>
        <v>45R</v>
      </c>
      <c r="AJ151" s="198" t="str">
        <f aca="false">IF(ROUND(AJ$368*$D151,0)=ROUND(AJ$368*$D150,0),CONCATENATE(ROUND(AJ$368*$D151,0),(IF(AJ152=CONCATENATE(ROUND(AJ$368*$D151,0),"R"),"C","R"))),IF(ROUND(AJ$368*$D151,0)=ROUND(AJ$368*$D152,0),CONCATENATE(ROUND(AJ$368*$D151,0),"L"),ROUND(AJ$368*$D151,0)))</f>
        <v>53R</v>
      </c>
      <c r="AK151" s="198" t="str">
        <f aca="false">IF(ROUND(AK$368*$D151,0)=ROUND(AK$368*$D150,0),CONCATENATE(ROUND(AK$368*$D151,0),(IF(AK152=CONCATENATE(ROUND(AK$368*$D151,0),"R"),"C","R"))),IF(ROUND(AK$368*$D151,0)=ROUND(AK$368*$D152,0),CONCATENATE(ROUND(AK$368*$D151,0),"L"),ROUND(AK$368*$D151,0)))</f>
        <v>58L</v>
      </c>
    </row>
    <row r="152" customFormat="false" ht="13.5" hidden="false" customHeight="false" outlineLevel="0" collapsed="false">
      <c r="D152" s="199" t="n">
        <f aca="false">D151+0.2/72</f>
        <v>0.413888888888888</v>
      </c>
      <c r="E152" s="188" t="n">
        <f aca="false">IF(ROUND(E$368*$D152,0)=ROUND(E$368*$D151,0),CONCATENATE(ROUND(E$368*$D152,0),"R"),IF(ROUND(E$368*$D152,0)=ROUND(E$368*$D153,0),CONCATENATE(ROUND(E$368*$D152,0),"L"),ROUND(E$368*$D152,0)))</f>
        <v>154</v>
      </c>
      <c r="F152" s="188" t="n">
        <f aca="false">IF(ROUND(F$368*$D152,0)=ROUND(F$368*$D151,0),CONCATENATE(ROUND(F$368*$D152,0),"R"),IF(ROUND(F$368*$D152,0)=ROUND(F$368*$D153,0),CONCATENATE(ROUND(F$368*$D152,0),"L"),ROUND(F$368*$D152,0)))</f>
        <v>162</v>
      </c>
      <c r="G152" s="188" t="n">
        <f aca="false">IF(ROUND(G$368*$D152,0)=ROUND(G$368*$D151,0),CONCATENATE(ROUND(G$368*$D152,0),"R"),IF(ROUND(G$368*$D152,0)=ROUND(G$368*$D153,0),CONCATENATE(ROUND(G$368*$D152,0),"L"),ROUND(G$368*$D152,0)))</f>
        <v>166</v>
      </c>
      <c r="H152" s="189" t="n">
        <f aca="false">IF(ROUND(H$368*$D152,0)=ROUND(H$368*$D151,0),CONCATENATE(ROUND(H$368*$D152,0),"R"),IF(ROUND(H$368*$D152,0)=ROUND(H$368*$D153,0),CONCATENATE(ROUND(H$368*$D152,0),"L"),ROUND(H$368*$D152,0)))</f>
        <v>146</v>
      </c>
      <c r="I152" s="189" t="n">
        <f aca="false">IF(ROUND(I$368*$D152,0)=ROUND(I$368*$D151,0),CONCATENATE(ROUND(I$368*$D152,0),"R"),IF(ROUND(I$368*$D152,0)=ROUND(I$368*$D153,0),CONCATENATE(ROUND(I$368*$D152,0),"L"),ROUND(I$368*$D152,0)))</f>
        <v>154</v>
      </c>
      <c r="J152" s="189" t="n">
        <f aca="false">IF(ROUND(J$368*$D152,0)=ROUND(J$368*$D151,0),CONCATENATE(ROUND(J$368*$D152,0),"R"),IF(ROUND(J$368*$D152,0)=ROUND(J$368*$D153,0),CONCATENATE(ROUND(J$368*$D152,0),"L"),ROUND(J$368*$D152,0)))</f>
        <v>158</v>
      </c>
      <c r="K152" s="190" t="n">
        <f aca="false">IF(ROUND(K$368*$D152,0)=ROUND(K$368*$D151,0),CONCATENATE(ROUND(K$368*$D152,0),"R"),IF(ROUND(K$368*$D152,0)=ROUND(K$368*$D153,0),CONCATENATE(ROUND(K$368*$D152,0),"L"),ROUND(K$368*$D152,0)))</f>
        <v>137</v>
      </c>
      <c r="L152" s="190" t="n">
        <f aca="false">IF(ROUND(L$368*$D152,0)=ROUND(L$368*$D151,0),CONCATENATE(ROUND(L$368*$D152,0),"R"),IF(ROUND(L$368*$D152,0)=ROUND(L$368*$D153,0),CONCATENATE(ROUND(L$368*$D152,0),"L"),ROUND(L$368*$D152,0)))</f>
        <v>146</v>
      </c>
      <c r="M152" s="190" t="n">
        <f aca="false">IF(ROUND(M$368*$D152,0)=ROUND(M$368*$D151,0),CONCATENATE(ROUND(M$368*$D152,0),"R"),IF(ROUND(M$368*$D152,0)=ROUND(M$368*$D153,0),CONCATENATE(ROUND(M$368*$D152,0),"L"),ROUND(M$368*$D152,0)))</f>
        <v>150</v>
      </c>
      <c r="N152" s="191" t="str">
        <f aca="false">IF(ROUND(N$368*$D152,0)=ROUND(N$368*$D151,0),CONCATENATE(ROUND(N$368*$D152,0),(IF(N153=CONCATENATE(ROUND(N$368*$D152,0),"R"),"C","R"))),IF(ROUND(N$368*$D152,0)=ROUND(N$368*$D153,0),CONCATENATE(ROUND(N$368*$D152,0),"L"),ROUND(N$368*$D152,0)))</f>
        <v>74R</v>
      </c>
      <c r="O152" s="191" t="str">
        <f aca="false">IF(ROUND(O$368*$D152,0)=ROUND(O$368*$D151,0),CONCATENATE(ROUND(O$368*$D152,0),(IF(O153=CONCATENATE(ROUND(O$368*$D152,0),"R"),"C","R"))),IF(ROUND(O$368*$D152,0)=ROUND(O$368*$D153,0),CONCATENATE(ROUND(O$368*$D152,0),"L"),ROUND(O$368*$D152,0)))</f>
        <v>83L</v>
      </c>
      <c r="P152" s="191" t="str">
        <f aca="false">IF(ROUND(P$368*$D152,0)=ROUND(P$368*$D151,0),CONCATENATE(ROUND(P$368*$D152,0),(IF(P153=CONCATENATE(ROUND(P$368*$D152,0),"R"),"C","R"))),IF(ROUND(P$368*$D152,0)=ROUND(P$368*$D153,0),CONCATENATE(ROUND(P$368*$D152,0),"L"),ROUND(P$368*$D152,0)))</f>
        <v>87L</v>
      </c>
      <c r="Q152" s="192" t="str">
        <f aca="false">IF(ROUND(Q$368*$D152,0)=ROUND(Q$368*$D151,0),CONCATENATE(ROUND(Q$368*$D152,0),(IF(Q153=CONCATENATE(ROUND(Q$368*$D152,0),"R"),"C","R"))),IF(ROUND(Q$368*$D152,0)=ROUND(Q$368*$D153,0),CONCATENATE(ROUND(Q$368*$D152,0),"L"),ROUND(Q$368*$D152,0)))</f>
        <v>70R</v>
      </c>
      <c r="R152" s="192" t="str">
        <f aca="false">IF(ROUND(R$368*$D152,0)=ROUND(R$368*$D151,0),CONCATENATE(ROUND(R$368*$D152,0),(IF(R153=CONCATENATE(ROUND(R$368*$D152,0),"R"),"C","R"))),IF(ROUND(R$368*$D152,0)=ROUND(R$368*$D153,0),CONCATENATE(ROUND(R$368*$D152,0),"L"),ROUND(R$368*$D152,0)))</f>
        <v>79L</v>
      </c>
      <c r="S152" s="192" t="str">
        <f aca="false">IF(ROUND(S$368*$D152,0)=ROUND(S$368*$D151,0),CONCATENATE(ROUND(S$368*$D152,0),(IF(S153=CONCATENATE(ROUND(S$368*$D152,0),"R"),"C","R"))),IF(ROUND(S$368*$D152,0)=ROUND(S$368*$D153,0),CONCATENATE(ROUND(S$368*$D152,0),"L"),ROUND(S$368*$D152,0)))</f>
        <v>83L</v>
      </c>
      <c r="T152" s="193" t="str">
        <f aca="false">IF(ROUND(T$368*$D152,0)=ROUND(T$368*$D151,0),CONCATENATE(ROUND(T$368*$D152,0),(IF(T153=CONCATENATE(ROUND(T$368*$D152,0),"R"),"C","R"))),IF(ROUND(T$368*$D152,0)=ROUND(T$368*$D153,0),CONCATENATE(ROUND(T$368*$D152,0),"L"),ROUND(T$368*$D152,0)))</f>
        <v>66R</v>
      </c>
      <c r="U152" s="193" t="str">
        <f aca="false">IF(ROUND(U$368*$D152,0)=ROUND(U$368*$D151,0),CONCATENATE(ROUND(U$368*$D152,0),(IF(U153=CONCATENATE(ROUND(U$368*$D152,0),"R"),"C","R"))),IF(ROUND(U$368*$D152,0)=ROUND(U$368*$D153,0),CONCATENATE(ROUND(U$368*$D152,0),"L"),ROUND(U$368*$D152,0)))</f>
        <v>74R</v>
      </c>
      <c r="V152" s="193" t="str">
        <f aca="false">IF(ROUND(V$368*$D152,0)=ROUND(V$368*$D151,0),CONCATENATE(ROUND(V$368*$D152,0),(IF(V153=CONCATENATE(ROUND(V$368*$D152,0),"R"),"C","R"))),IF(ROUND(V$368*$D152,0)=ROUND(V$368*$D153,0),CONCATENATE(ROUND(V$368*$D152,0),"L"),ROUND(V$368*$D152,0)))</f>
        <v>79L</v>
      </c>
      <c r="W152" s="194" t="str">
        <f aca="false">IF(ROUND(W$368*$D152,0)=ROUND(W$368*$D151,0),CONCATENATE(ROUND(W$368*$D152,0),(IF(W153=CONCATENATE(ROUND(W$368*$D152,0),"R"),"C","R"))),IF(ROUND(W$368*$D152,0)=ROUND(W$368*$D153,0),CONCATENATE(ROUND(W$368*$D152,0),"L"),ROUND(W$368*$D152,0)))</f>
        <v>62C</v>
      </c>
      <c r="X152" s="194" t="str">
        <f aca="false">IF(ROUND(X$368*$D152,0)=ROUND(X$368*$D151,0),CONCATENATE(ROUND(X$368*$D152,0),(IF(X153=CONCATENATE(ROUND(X$368*$D152,0),"R"),"C","R"))),IF(ROUND(X$368*$D152,0)=ROUND(X$368*$D153,0),CONCATENATE(ROUND(X$368*$D152,0),"L"),ROUND(X$368*$D152,0)))</f>
        <v>70R</v>
      </c>
      <c r="Y152" s="194" t="str">
        <f aca="false">IF(ROUND(Y$368*$D152,0)=ROUND(Y$368*$D151,0),CONCATENATE(ROUND(Y$368*$D152,0),(IF(Y153=CONCATENATE(ROUND(Y$368*$D152,0),"R"),"C","R"))),IF(ROUND(Y$368*$D152,0)=ROUND(Y$368*$D153,0),CONCATENATE(ROUND(Y$368*$D152,0),"L"),ROUND(Y$368*$D152,0)))</f>
        <v>74R</v>
      </c>
      <c r="Z152" s="195" t="str">
        <f aca="false">IF(ROUND(Z$368*$D152,0)=ROUND(Z$368*$D151,0),CONCATENATE(ROUND(Z$368*$D152,0),(IF(Z153=CONCATENATE(ROUND(Z$368*$D152,0),"R"),"C","R"))),IF(ROUND(Z$368*$D152,0)=ROUND(Z$368*$D153,0),CONCATENATE(ROUND(Z$368*$D152,0),"L"),ROUND(Z$368*$D152,0)))</f>
        <v>58C</v>
      </c>
      <c r="AA152" s="195" t="str">
        <f aca="false">IF(ROUND(AA$368*$D152,0)=ROUND(AA$368*$D151,0),CONCATENATE(ROUND(AA$368*$D152,0),(IF(AA153=CONCATENATE(ROUND(AA$368*$D152,0),"R"),"C","R"))),IF(ROUND(AA$368*$D152,0)=ROUND(AA$368*$D153,0),CONCATENATE(ROUND(AA$368*$D152,0),"L"),ROUND(AA$368*$D152,0)))</f>
        <v>66R</v>
      </c>
      <c r="AB152" s="195" t="str">
        <f aca="false">IF(ROUND(AB$368*$D152,0)=ROUND(AB$368*$D151,0),CONCATENATE(ROUND(AB$368*$D152,0),(IF(AB153=CONCATENATE(ROUND(AB$368*$D152,0),"R"),"C","R"))),IF(ROUND(AB$368*$D152,0)=ROUND(AB$368*$D153,0),CONCATENATE(ROUND(AB$368*$D152,0),"L"),ROUND(AB$368*$D152,0)))</f>
        <v>70R</v>
      </c>
      <c r="AC152" s="196" t="str">
        <f aca="false">IF(ROUND(AC$368*$D152,0)=ROUND(AC$368*$D151,0),CONCATENATE(ROUND(AC$368*$D152,0),(IF(AC153=CONCATENATE(ROUND(AC$368*$D152,0),"R"),"C","R"))),IF(ROUND(AC$368*$D152,0)=ROUND(AC$368*$D153,0),CONCATENATE(ROUND(AC$368*$D152,0),"L"),ROUND(AC$368*$D152,0)))</f>
        <v>54L</v>
      </c>
      <c r="AD152" s="196" t="str">
        <f aca="false">IF(ROUND(AD$368*$D152,0)=ROUND(AD$368*$D151,0),CONCATENATE(ROUND(AD$368*$D152,0),(IF(AD153=CONCATENATE(ROUND(AD$368*$D152,0),"R"),"C","R"))),IF(ROUND(AD$368*$D152,0)=ROUND(AD$368*$D153,0),CONCATENATE(ROUND(AD$368*$D152,0),"L"),ROUND(AD$368*$D152,0)))</f>
        <v>62C</v>
      </c>
      <c r="AE152" s="196" t="str">
        <f aca="false">IF(ROUND(AE$368*$D152,0)=ROUND(AE$368*$D151,0),CONCATENATE(ROUND(AE$368*$D152,0),(IF(AE153=CONCATENATE(ROUND(AE$368*$D152,0),"R"),"C","R"))),IF(ROUND(AE$368*$D152,0)=ROUND(AE$368*$D153,0),CONCATENATE(ROUND(AE$368*$D152,0),"L"),ROUND(AE$368*$D152,0)))</f>
        <v>66R</v>
      </c>
      <c r="AF152" s="197" t="str">
        <f aca="false">IF(ROUND(AF$368*$D152,0)=ROUND(AF$368*$D151,0),CONCATENATE(ROUND(AF$368*$D152,0),(IF(AF153=CONCATENATE(ROUND(AF$368*$D152,0),"R"),"C","R"))),IF(ROUND(AF$368*$D152,0)=ROUND(AF$368*$D153,0),CONCATENATE(ROUND(AF$368*$D152,0),"L"),ROUND(AF$368*$D152,0)))</f>
        <v>50L</v>
      </c>
      <c r="AG152" s="197" t="str">
        <f aca="false">IF(ROUND(AG$368*$D152,0)=ROUND(AG$368*$D151,0),CONCATENATE(ROUND(AG$368*$D152,0),(IF(AG153=CONCATENATE(ROUND(AG$368*$D152,0),"R"),"C","R"))),IF(ROUND(AG$368*$D152,0)=ROUND(AG$368*$D153,0),CONCATENATE(ROUND(AG$368*$D152,0),"L"),ROUND(AG$368*$D152,0)))</f>
        <v>58C</v>
      </c>
      <c r="AH152" s="197" t="str">
        <f aca="false">IF(ROUND(AH$368*$D152,0)=ROUND(AH$368*$D151,0),CONCATENATE(ROUND(AH$368*$D152,0),(IF(AH153=CONCATENATE(ROUND(AH$368*$D152,0),"R"),"C","R"))),IF(ROUND(AH$368*$D152,0)=ROUND(AH$368*$D153,0),CONCATENATE(ROUND(AH$368*$D152,0),"L"),ROUND(AH$368*$D152,0)))</f>
        <v>62C</v>
      </c>
      <c r="AI152" s="198" t="str">
        <f aca="false">IF(ROUND(AI$368*$D152,0)=ROUND(AI$368*$D151,0),CONCATENATE(ROUND(AI$368*$D152,0),(IF(AI153=CONCATENATE(ROUND(AI$368*$D152,0),"R"),"C","R"))),IF(ROUND(AI$368*$D152,0)=ROUND(AI$368*$D153,0),CONCATENATE(ROUND(AI$368*$D152,0),"L"),ROUND(AI$368*$D152,0)))</f>
        <v>46L</v>
      </c>
      <c r="AJ152" s="198" t="str">
        <f aca="false">IF(ROUND(AJ$368*$D152,0)=ROUND(AJ$368*$D151,0),CONCATENATE(ROUND(AJ$368*$D152,0),(IF(AJ153=CONCATENATE(ROUND(AJ$368*$D152,0),"R"),"C","R"))),IF(ROUND(AJ$368*$D152,0)=ROUND(AJ$368*$D153,0),CONCATENATE(ROUND(AJ$368*$D152,0),"L"),ROUND(AJ$368*$D152,0)))</f>
        <v>54L</v>
      </c>
      <c r="AK152" s="198" t="str">
        <f aca="false">IF(ROUND(AK$368*$D152,0)=ROUND(AK$368*$D151,0),CONCATENATE(ROUND(AK$368*$D152,0),(IF(AK153=CONCATENATE(ROUND(AK$368*$D152,0),"R"),"C","R"))),IF(ROUND(AK$368*$D152,0)=ROUND(AK$368*$D153,0),CONCATENATE(ROUND(AK$368*$D152,0),"L"),ROUND(AK$368*$D152,0)))</f>
        <v>58C</v>
      </c>
    </row>
    <row r="153" customFormat="false" ht="13.5" hidden="false" customHeight="false" outlineLevel="0" collapsed="false">
      <c r="D153" s="199" t="n">
        <f aca="false">D152+0.2/72</f>
        <v>0.416666666666666</v>
      </c>
      <c r="E153" s="188" t="n">
        <f aca="false">IF(ROUND(E$368*$D153,0)=ROUND(E$368*$D152,0),CONCATENATE(ROUND(E$368*$D153,0),"R"),IF(ROUND(E$368*$D153,0)=ROUND(E$368*$D154,0),CONCATENATE(ROUND(E$368*$D153,0),"L"),ROUND(E$368*$D153,0)))</f>
        <v>155</v>
      </c>
      <c r="F153" s="188" t="n">
        <f aca="false">IF(ROUND(F$368*$D153,0)=ROUND(F$368*$D152,0),CONCATENATE(ROUND(F$368*$D153,0),"R"),IF(ROUND(F$368*$D153,0)=ROUND(F$368*$D154,0),CONCATENATE(ROUND(F$368*$D153,0),"L"),ROUND(F$368*$D153,0)))</f>
        <v>163</v>
      </c>
      <c r="G153" s="188" t="n">
        <f aca="false">IF(ROUND(G$368*$D153,0)=ROUND(G$368*$D152,0),CONCATENATE(ROUND(G$368*$D153,0),"R"),IF(ROUND(G$368*$D153,0)=ROUND(G$368*$D154,0),CONCATENATE(ROUND(G$368*$D153,0),"L"),ROUND(G$368*$D153,0)))</f>
        <v>168</v>
      </c>
      <c r="H153" s="189" t="n">
        <f aca="false">IF(ROUND(H$368*$D153,0)=ROUND(H$368*$D152,0),CONCATENATE(ROUND(H$368*$D153,0),"R"),IF(ROUND(H$368*$D153,0)=ROUND(H$368*$D154,0),CONCATENATE(ROUND(H$368*$D153,0),"L"),ROUND(H$368*$D153,0)))</f>
        <v>147</v>
      </c>
      <c r="I153" s="189" t="n">
        <f aca="false">IF(ROUND(I$368*$D153,0)=ROUND(I$368*$D152,0),CONCATENATE(ROUND(I$368*$D153,0),"R"),IF(ROUND(I$368*$D153,0)=ROUND(I$368*$D154,0),CONCATENATE(ROUND(I$368*$D153,0),"L"),ROUND(I$368*$D153,0)))</f>
        <v>155</v>
      </c>
      <c r="J153" s="189" t="n">
        <f aca="false">IF(ROUND(J$368*$D153,0)=ROUND(J$368*$D152,0),CONCATENATE(ROUND(J$368*$D153,0),"R"),IF(ROUND(J$368*$D153,0)=ROUND(J$368*$D154,0),CONCATENATE(ROUND(J$368*$D153,0),"L"),ROUND(J$368*$D153,0)))</f>
        <v>159</v>
      </c>
      <c r="K153" s="190" t="n">
        <f aca="false">IF(ROUND(K$368*$D153,0)=ROUND(K$368*$D152,0),CONCATENATE(ROUND(K$368*$D153,0),"R"),IF(ROUND(K$368*$D153,0)=ROUND(K$368*$D154,0),CONCATENATE(ROUND(K$368*$D153,0),"L"),ROUND(K$368*$D153,0)))</f>
        <v>138</v>
      </c>
      <c r="L153" s="190" t="n">
        <f aca="false">IF(ROUND(L$368*$D153,0)=ROUND(L$368*$D152,0),CONCATENATE(ROUND(L$368*$D153,0),"R"),IF(ROUND(L$368*$D153,0)=ROUND(L$368*$D154,0),CONCATENATE(ROUND(L$368*$D153,0),"L"),ROUND(L$368*$D153,0)))</f>
        <v>147</v>
      </c>
      <c r="M153" s="190" t="n">
        <f aca="false">IF(ROUND(M$368*$D153,0)=ROUND(M$368*$D152,0),CONCATENATE(ROUND(M$368*$D153,0),"R"),IF(ROUND(M$368*$D153,0)=ROUND(M$368*$D154,0),CONCATENATE(ROUND(M$368*$D153,0),"L"),ROUND(M$368*$D153,0)))</f>
        <v>151</v>
      </c>
      <c r="N153" s="191" t="str">
        <f aca="false">IF(ROUND(N$368*$D153,0)=ROUND(N$368*$D152,0),CONCATENATE(ROUND(N$368*$D153,0),(IF(N154=CONCATENATE(ROUND(N$368*$D153,0),"R"),"C","R"))),IF(ROUND(N$368*$D153,0)=ROUND(N$368*$D154,0),CONCATENATE(ROUND(N$368*$D153,0),"L"),ROUND(N$368*$D153,0)))</f>
        <v>75L</v>
      </c>
      <c r="O153" s="191" t="str">
        <f aca="false">IF(ROUND(O$368*$D153,0)=ROUND(O$368*$D152,0),CONCATENATE(ROUND(O$368*$D153,0),(IF(O154=CONCATENATE(ROUND(O$368*$D153,0),"R"),"C","R"))),IF(ROUND(O$368*$D153,0)=ROUND(O$368*$D154,0),CONCATENATE(ROUND(O$368*$D153,0),"L"),ROUND(O$368*$D153,0)))</f>
        <v>83R</v>
      </c>
      <c r="P153" s="191" t="str">
        <f aca="false">IF(ROUND(P$368*$D153,0)=ROUND(P$368*$D152,0),CONCATENATE(ROUND(P$368*$D153,0),(IF(P154=CONCATENATE(ROUND(P$368*$D153,0),"R"),"C","R"))),IF(ROUND(P$368*$D153,0)=ROUND(P$368*$D154,0),CONCATENATE(ROUND(P$368*$D153,0),"L"),ROUND(P$368*$D153,0)))</f>
        <v>87R</v>
      </c>
      <c r="Q153" s="192" t="str">
        <f aca="false">IF(ROUND(Q$368*$D153,0)=ROUND(Q$368*$D152,0),CONCATENATE(ROUND(Q$368*$D153,0),(IF(Q154=CONCATENATE(ROUND(Q$368*$D153,0),"R"),"C","R"))),IF(ROUND(Q$368*$D153,0)=ROUND(Q$368*$D154,0),CONCATENATE(ROUND(Q$368*$D153,0),"L"),ROUND(Q$368*$D153,0)))</f>
        <v>71L</v>
      </c>
      <c r="R153" s="192" t="str">
        <f aca="false">IF(ROUND(R$368*$D153,0)=ROUND(R$368*$D152,0),CONCATENATE(ROUND(R$368*$D153,0),(IF(R154=CONCATENATE(ROUND(R$368*$D153,0),"R"),"C","R"))),IF(ROUND(R$368*$D153,0)=ROUND(R$368*$D154,0),CONCATENATE(ROUND(R$368*$D153,0),"L"),ROUND(R$368*$D153,0)))</f>
        <v>79R</v>
      </c>
      <c r="S153" s="192" t="str">
        <f aca="false">IF(ROUND(S$368*$D153,0)=ROUND(S$368*$D152,0),CONCATENATE(ROUND(S$368*$D153,0),(IF(S154=CONCATENATE(ROUND(S$368*$D153,0),"R"),"C","R"))),IF(ROUND(S$368*$D153,0)=ROUND(S$368*$D154,0),CONCATENATE(ROUND(S$368*$D153,0),"L"),ROUND(S$368*$D153,0)))</f>
        <v>83R</v>
      </c>
      <c r="T153" s="193" t="str">
        <f aca="false">IF(ROUND(T$368*$D153,0)=ROUND(T$368*$D152,0),CONCATENATE(ROUND(T$368*$D153,0),(IF(T154=CONCATENATE(ROUND(T$368*$D153,0),"R"),"C","R"))),IF(ROUND(T$368*$D153,0)=ROUND(T$368*$D154,0),CONCATENATE(ROUND(T$368*$D153,0),"L"),ROUND(T$368*$D153,0)))</f>
        <v>67L</v>
      </c>
      <c r="U153" s="193" t="str">
        <f aca="false">IF(ROUND(U$368*$D153,0)=ROUND(U$368*$D152,0),CONCATENATE(ROUND(U$368*$D153,0),(IF(U154=CONCATENATE(ROUND(U$368*$D153,0),"R"),"C","R"))),IF(ROUND(U$368*$D153,0)=ROUND(U$368*$D154,0),CONCATENATE(ROUND(U$368*$D153,0),"L"),ROUND(U$368*$D153,0)))</f>
        <v>75L</v>
      </c>
      <c r="V153" s="193" t="str">
        <f aca="false">IF(ROUND(V$368*$D153,0)=ROUND(V$368*$D152,0),CONCATENATE(ROUND(V$368*$D153,0),(IF(V154=CONCATENATE(ROUND(V$368*$D153,0),"R"),"C","R"))),IF(ROUND(V$368*$D153,0)=ROUND(V$368*$D154,0),CONCATENATE(ROUND(V$368*$D153,0),"L"),ROUND(V$368*$D153,0)))</f>
        <v>79R</v>
      </c>
      <c r="W153" s="194" t="str">
        <f aca="false">IF(ROUND(W$368*$D153,0)=ROUND(W$368*$D152,0),CONCATENATE(ROUND(W$368*$D153,0),(IF(W154=CONCATENATE(ROUND(W$368*$D153,0),"R"),"C","R"))),IF(ROUND(W$368*$D153,0)=ROUND(W$368*$D154,0),CONCATENATE(ROUND(W$368*$D153,0),"L"),ROUND(W$368*$D153,0)))</f>
        <v>62R</v>
      </c>
      <c r="X153" s="194" t="str">
        <f aca="false">IF(ROUND(X$368*$D153,0)=ROUND(X$368*$D152,0),CONCATENATE(ROUND(X$368*$D153,0),(IF(X154=CONCATENATE(ROUND(X$368*$D153,0),"R"),"C","R"))),IF(ROUND(X$368*$D153,0)=ROUND(X$368*$D154,0),CONCATENATE(ROUND(X$368*$D153,0),"L"),ROUND(X$368*$D153,0)))</f>
        <v>71L</v>
      </c>
      <c r="Y153" s="194" t="str">
        <f aca="false">IF(ROUND(Y$368*$D153,0)=ROUND(Y$368*$D152,0),CONCATENATE(ROUND(Y$368*$D153,0),(IF(Y154=CONCATENATE(ROUND(Y$368*$D153,0),"R"),"C","R"))),IF(ROUND(Y$368*$D153,0)=ROUND(Y$368*$D154,0),CONCATENATE(ROUND(Y$368*$D153,0),"L"),ROUND(Y$368*$D153,0)))</f>
        <v>75L</v>
      </c>
      <c r="Z153" s="195" t="str">
        <f aca="false">IF(ROUND(Z$368*$D153,0)=ROUND(Z$368*$D152,0),CONCATENATE(ROUND(Z$368*$D153,0),(IF(Z154=CONCATENATE(ROUND(Z$368*$D153,0),"R"),"C","R"))),IF(ROUND(Z$368*$D153,0)=ROUND(Z$368*$D154,0),CONCATENATE(ROUND(Z$368*$D153,0),"L"),ROUND(Z$368*$D153,0)))</f>
        <v>58R</v>
      </c>
      <c r="AA153" s="195" t="str">
        <f aca="false">IF(ROUND(AA$368*$D153,0)=ROUND(AA$368*$D152,0),CONCATENATE(ROUND(AA$368*$D153,0),(IF(AA154=CONCATENATE(ROUND(AA$368*$D153,0),"R"),"C","R"))),IF(ROUND(AA$368*$D153,0)=ROUND(AA$368*$D154,0),CONCATENATE(ROUND(AA$368*$D153,0),"L"),ROUND(AA$368*$D153,0)))</f>
        <v>67L</v>
      </c>
      <c r="AB153" s="195" t="str">
        <f aca="false">IF(ROUND(AB$368*$D153,0)=ROUND(AB$368*$D152,0),CONCATENATE(ROUND(AB$368*$D153,0),(IF(AB154=CONCATENATE(ROUND(AB$368*$D153,0),"R"),"C","R"))),IF(ROUND(AB$368*$D153,0)=ROUND(AB$368*$D154,0),CONCATENATE(ROUND(AB$368*$D153,0),"L"),ROUND(AB$368*$D153,0)))</f>
        <v>71L</v>
      </c>
      <c r="AC153" s="196" t="str">
        <f aca="false">IF(ROUND(AC$368*$D153,0)=ROUND(AC$368*$D152,0),CONCATENATE(ROUND(AC$368*$D153,0),(IF(AC154=CONCATENATE(ROUND(AC$368*$D153,0),"R"),"C","R"))),IF(ROUND(AC$368*$D153,0)=ROUND(AC$368*$D154,0),CONCATENATE(ROUND(AC$368*$D153,0),"L"),ROUND(AC$368*$D153,0)))</f>
        <v>54R</v>
      </c>
      <c r="AD153" s="196" t="str">
        <f aca="false">IF(ROUND(AD$368*$D153,0)=ROUND(AD$368*$D152,0),CONCATENATE(ROUND(AD$368*$D153,0),(IF(AD154=CONCATENATE(ROUND(AD$368*$D153,0),"R"),"C","R"))),IF(ROUND(AD$368*$D153,0)=ROUND(AD$368*$D154,0),CONCATENATE(ROUND(AD$368*$D153,0),"L"),ROUND(AD$368*$D153,0)))</f>
        <v>62R</v>
      </c>
      <c r="AE153" s="196" t="str">
        <f aca="false">IF(ROUND(AE$368*$D153,0)=ROUND(AE$368*$D152,0),CONCATENATE(ROUND(AE$368*$D153,0),(IF(AE154=CONCATENATE(ROUND(AE$368*$D153,0),"R"),"C","R"))),IF(ROUND(AE$368*$D153,0)=ROUND(AE$368*$D154,0),CONCATENATE(ROUND(AE$368*$D153,0),"L"),ROUND(AE$368*$D153,0)))</f>
        <v>67L</v>
      </c>
      <c r="AF153" s="197" t="str">
        <f aca="false">IF(ROUND(AF$368*$D153,0)=ROUND(AF$368*$D152,0),CONCATENATE(ROUND(AF$368*$D153,0),(IF(AF154=CONCATENATE(ROUND(AF$368*$D153,0),"R"),"C","R"))),IF(ROUND(AF$368*$D153,0)=ROUND(AF$368*$D154,0),CONCATENATE(ROUND(AF$368*$D153,0),"L"),ROUND(AF$368*$D153,0)))</f>
        <v>50C</v>
      </c>
      <c r="AG153" s="197" t="str">
        <f aca="false">IF(ROUND(AG$368*$D153,0)=ROUND(AG$368*$D152,0),CONCATENATE(ROUND(AG$368*$D153,0),(IF(AG154=CONCATENATE(ROUND(AG$368*$D153,0),"R"),"C","R"))),IF(ROUND(AG$368*$D153,0)=ROUND(AG$368*$D154,0),CONCATENATE(ROUND(AG$368*$D153,0),"L"),ROUND(AG$368*$D153,0)))</f>
        <v>58R</v>
      </c>
      <c r="AH153" s="197" t="str">
        <f aca="false">IF(ROUND(AH$368*$D153,0)=ROUND(AH$368*$D152,0),CONCATENATE(ROUND(AH$368*$D153,0),(IF(AH154=CONCATENATE(ROUND(AH$368*$D153,0),"R"),"C","R"))),IF(ROUND(AH$368*$D153,0)=ROUND(AH$368*$D154,0),CONCATENATE(ROUND(AH$368*$D153,0),"L"),ROUND(AH$368*$D153,0)))</f>
        <v>62R</v>
      </c>
      <c r="AI153" s="198" t="str">
        <f aca="false">IF(ROUND(AI$368*$D153,0)=ROUND(AI$368*$D152,0),CONCATENATE(ROUND(AI$368*$D153,0),(IF(AI154=CONCATENATE(ROUND(AI$368*$D153,0),"R"),"C","R"))),IF(ROUND(AI$368*$D153,0)=ROUND(AI$368*$D154,0),CONCATENATE(ROUND(AI$368*$D153,0),"L"),ROUND(AI$368*$D153,0)))</f>
        <v>46R</v>
      </c>
      <c r="AJ153" s="198" t="str">
        <f aca="false">IF(ROUND(AJ$368*$D153,0)=ROUND(AJ$368*$D152,0),CONCATENATE(ROUND(AJ$368*$D153,0),(IF(AJ154=CONCATENATE(ROUND(AJ$368*$D153,0),"R"),"C","R"))),IF(ROUND(AJ$368*$D153,0)=ROUND(AJ$368*$D154,0),CONCATENATE(ROUND(AJ$368*$D153,0),"L"),ROUND(AJ$368*$D153,0)))</f>
        <v>54R</v>
      </c>
      <c r="AK153" s="198" t="str">
        <f aca="false">IF(ROUND(AK$368*$D153,0)=ROUND(AK$368*$D152,0),CONCATENATE(ROUND(AK$368*$D153,0),(IF(AK154=CONCATENATE(ROUND(AK$368*$D153,0),"R"),"C","R"))),IF(ROUND(AK$368*$D153,0)=ROUND(AK$368*$D154,0),CONCATENATE(ROUND(AK$368*$D153,0),"L"),ROUND(AK$368*$D153,0)))</f>
        <v>58R</v>
      </c>
    </row>
    <row r="154" customFormat="false" ht="13.5" hidden="false" customHeight="false" outlineLevel="0" collapsed="false">
      <c r="D154" s="199" t="n">
        <f aca="false">D153+0.2/72</f>
        <v>0.419444444444443</v>
      </c>
      <c r="E154" s="188" t="n">
        <f aca="false">IF(ROUND(E$368*$D154,0)=ROUND(E$368*$D153,0),CONCATENATE(ROUND(E$368*$D154,0),"R"),IF(ROUND(E$368*$D154,0)=ROUND(E$368*$D155,0),CONCATENATE(ROUND(E$368*$D154,0),"L"),ROUND(E$368*$D154,0)))</f>
        <v>156</v>
      </c>
      <c r="F154" s="188" t="n">
        <f aca="false">IF(ROUND(F$368*$D154,0)=ROUND(F$368*$D153,0),CONCATENATE(ROUND(F$368*$D154,0),"R"),IF(ROUND(F$368*$D154,0)=ROUND(F$368*$D155,0),CONCATENATE(ROUND(F$368*$D154,0),"L"),ROUND(F$368*$D154,0)))</f>
        <v>164</v>
      </c>
      <c r="G154" s="188" t="n">
        <f aca="false">IF(ROUND(G$368*$D154,0)=ROUND(G$368*$D153,0),CONCATENATE(ROUND(G$368*$D154,0),"R"),IF(ROUND(G$368*$D154,0)=ROUND(G$368*$D155,0),CONCATENATE(ROUND(G$368*$D154,0),"L"),ROUND(G$368*$D154,0)))</f>
        <v>169</v>
      </c>
      <c r="H154" s="189" t="n">
        <f aca="false">IF(ROUND(H$368*$D154,0)=ROUND(H$368*$D153,0),CONCATENATE(ROUND(H$368*$D154,0),"R"),IF(ROUND(H$368*$D154,0)=ROUND(H$368*$D155,0),CONCATENATE(ROUND(H$368*$D154,0),"L"),ROUND(H$368*$D154,0)))</f>
        <v>148</v>
      </c>
      <c r="I154" s="189" t="n">
        <f aca="false">IF(ROUND(I$368*$D154,0)=ROUND(I$368*$D153,0),CONCATENATE(ROUND(I$368*$D154,0),"R"),IF(ROUND(I$368*$D154,0)=ROUND(I$368*$D155,0),CONCATENATE(ROUND(I$368*$D154,0),"L"),ROUND(I$368*$D154,0)))</f>
        <v>156</v>
      </c>
      <c r="J154" s="189" t="n">
        <f aca="false">IF(ROUND(J$368*$D154,0)=ROUND(J$368*$D153,0),CONCATENATE(ROUND(J$368*$D154,0),"R"),IF(ROUND(J$368*$D154,0)=ROUND(J$368*$D155,0),CONCATENATE(ROUND(J$368*$D154,0),"L"),ROUND(J$368*$D154,0)))</f>
        <v>160</v>
      </c>
      <c r="K154" s="190" t="n">
        <f aca="false">IF(ROUND(K$368*$D154,0)=ROUND(K$368*$D153,0),CONCATENATE(ROUND(K$368*$D154,0),"R"),IF(ROUND(K$368*$D154,0)=ROUND(K$368*$D155,0),CONCATENATE(ROUND(K$368*$D154,0),"L"),ROUND(K$368*$D154,0)))</f>
        <v>139</v>
      </c>
      <c r="L154" s="190" t="n">
        <f aca="false">IF(ROUND(L$368*$D154,0)=ROUND(L$368*$D153,0),CONCATENATE(ROUND(L$368*$D154,0),"R"),IF(ROUND(L$368*$D154,0)=ROUND(L$368*$D155,0),CONCATENATE(ROUND(L$368*$D154,0),"L"),ROUND(L$368*$D154,0)))</f>
        <v>148</v>
      </c>
      <c r="M154" s="190" t="n">
        <f aca="false">IF(ROUND(M$368*$D154,0)=ROUND(M$368*$D153,0),CONCATENATE(ROUND(M$368*$D154,0),"R"),IF(ROUND(M$368*$D154,0)=ROUND(M$368*$D155,0),CONCATENATE(ROUND(M$368*$D154,0),"L"),ROUND(M$368*$D154,0)))</f>
        <v>152</v>
      </c>
      <c r="N154" s="191" t="str">
        <f aca="false">IF(ROUND(N$368*$D154,0)=ROUND(N$368*$D153,0),CONCATENATE(ROUND(N$368*$D154,0),(IF(N155=CONCATENATE(ROUND(N$368*$D154,0),"R"),"C","R"))),IF(ROUND(N$368*$D154,0)=ROUND(N$368*$D155,0),CONCATENATE(ROUND(N$368*$D154,0),"L"),ROUND(N$368*$D154,0)))</f>
        <v>75R</v>
      </c>
      <c r="O154" s="191" t="str">
        <f aca="false">IF(ROUND(O$368*$D154,0)=ROUND(O$368*$D153,0),CONCATENATE(ROUND(O$368*$D154,0),(IF(O155=CONCATENATE(ROUND(O$368*$D154,0),"R"),"C","R"))),IF(ROUND(O$368*$D154,0)=ROUND(O$368*$D155,0),CONCATENATE(ROUND(O$368*$D154,0),"L"),ROUND(O$368*$D154,0)))</f>
        <v>84L</v>
      </c>
      <c r="P154" s="191" t="n">
        <f aca="false">IF(ROUND(P$368*$D154,0)=ROUND(P$368*$D153,0),CONCATENATE(ROUND(P$368*$D154,0),(IF(P155=CONCATENATE(ROUND(P$368*$D154,0),"R"),"C","R"))),IF(ROUND(P$368*$D154,0)=ROUND(P$368*$D155,0),CONCATENATE(ROUND(P$368*$D154,0),"L"),ROUND(P$368*$D154,0)))</f>
        <v>88</v>
      </c>
      <c r="Q154" s="192" t="str">
        <f aca="false">IF(ROUND(Q$368*$D154,0)=ROUND(Q$368*$D153,0),CONCATENATE(ROUND(Q$368*$D154,0),(IF(Q155=CONCATENATE(ROUND(Q$368*$D154,0),"R"),"C","R"))),IF(ROUND(Q$368*$D154,0)=ROUND(Q$368*$D155,0),CONCATENATE(ROUND(Q$368*$D154,0),"L"),ROUND(Q$368*$D154,0)))</f>
        <v>71R</v>
      </c>
      <c r="R154" s="192" t="str">
        <f aca="false">IF(ROUND(R$368*$D154,0)=ROUND(R$368*$D153,0),CONCATENATE(ROUND(R$368*$D154,0),(IF(R155=CONCATENATE(ROUND(R$368*$D154,0),"R"),"C","R"))),IF(ROUND(R$368*$D154,0)=ROUND(R$368*$D155,0),CONCATENATE(ROUND(R$368*$D154,0),"L"),ROUND(R$368*$D154,0)))</f>
        <v>80L</v>
      </c>
      <c r="S154" s="192" t="str">
        <f aca="false">IF(ROUND(S$368*$D154,0)=ROUND(S$368*$D153,0),CONCATENATE(ROUND(S$368*$D154,0),(IF(S155=CONCATENATE(ROUND(S$368*$D154,0),"R"),"C","R"))),IF(ROUND(S$368*$D154,0)=ROUND(S$368*$D155,0),CONCATENATE(ROUND(S$368*$D154,0),"L"),ROUND(S$368*$D154,0)))</f>
        <v>84L</v>
      </c>
      <c r="T154" s="193" t="str">
        <f aca="false">IF(ROUND(T$368*$D154,0)=ROUND(T$368*$D153,0),CONCATENATE(ROUND(T$368*$D154,0),(IF(T155=CONCATENATE(ROUND(T$368*$D154,0),"R"),"C","R"))),IF(ROUND(T$368*$D154,0)=ROUND(T$368*$D155,0),CONCATENATE(ROUND(T$368*$D154,0),"L"),ROUND(T$368*$D154,0)))</f>
        <v>67R</v>
      </c>
      <c r="U154" s="193" t="str">
        <f aca="false">IF(ROUND(U$368*$D154,0)=ROUND(U$368*$D153,0),CONCATENATE(ROUND(U$368*$D154,0),(IF(U155=CONCATENATE(ROUND(U$368*$D154,0),"R"),"C","R"))),IF(ROUND(U$368*$D154,0)=ROUND(U$368*$D155,0),CONCATENATE(ROUND(U$368*$D154,0),"L"),ROUND(U$368*$D154,0)))</f>
        <v>75R</v>
      </c>
      <c r="V154" s="193" t="str">
        <f aca="false">IF(ROUND(V$368*$D154,0)=ROUND(V$368*$D153,0),CONCATENATE(ROUND(V$368*$D154,0),(IF(V155=CONCATENATE(ROUND(V$368*$D154,0),"R"),"C","R"))),IF(ROUND(V$368*$D154,0)=ROUND(V$368*$D155,0),CONCATENATE(ROUND(V$368*$D154,0),"L"),ROUND(V$368*$D154,0)))</f>
        <v>80L</v>
      </c>
      <c r="W154" s="194" t="str">
        <f aca="false">IF(ROUND(W$368*$D154,0)=ROUND(W$368*$D153,0),CONCATENATE(ROUND(W$368*$D154,0),(IF(W155=CONCATENATE(ROUND(W$368*$D154,0),"R"),"C","R"))),IF(ROUND(W$368*$D154,0)=ROUND(W$368*$D155,0),CONCATENATE(ROUND(W$368*$D154,0),"L"),ROUND(W$368*$D154,0)))</f>
        <v>63L</v>
      </c>
      <c r="X154" s="194" t="str">
        <f aca="false">IF(ROUND(X$368*$D154,0)=ROUND(X$368*$D153,0),CONCATENATE(ROUND(X$368*$D154,0),(IF(X155=CONCATENATE(ROUND(X$368*$D154,0),"R"),"C","R"))),IF(ROUND(X$368*$D154,0)=ROUND(X$368*$D155,0),CONCATENATE(ROUND(X$368*$D154,0),"L"),ROUND(X$368*$D154,0)))</f>
        <v>71R</v>
      </c>
      <c r="Y154" s="194" t="str">
        <f aca="false">IF(ROUND(Y$368*$D154,0)=ROUND(Y$368*$D153,0),CONCATENATE(ROUND(Y$368*$D154,0),(IF(Y155=CONCATENATE(ROUND(Y$368*$D154,0),"R"),"C","R"))),IF(ROUND(Y$368*$D154,0)=ROUND(Y$368*$D155,0),CONCATENATE(ROUND(Y$368*$D154,0),"L"),ROUND(Y$368*$D154,0)))</f>
        <v>75R</v>
      </c>
      <c r="Z154" s="195" t="str">
        <f aca="false">IF(ROUND(Z$368*$D154,0)=ROUND(Z$368*$D153,0),CONCATENATE(ROUND(Z$368*$D154,0),(IF(Z155=CONCATENATE(ROUND(Z$368*$D154,0),"R"),"C","R"))),IF(ROUND(Z$368*$D154,0)=ROUND(Z$368*$D155,0),CONCATENATE(ROUND(Z$368*$D154,0),"L"),ROUND(Z$368*$D154,0)))</f>
        <v>59L</v>
      </c>
      <c r="AA154" s="195" t="str">
        <f aca="false">IF(ROUND(AA$368*$D154,0)=ROUND(AA$368*$D153,0),CONCATENATE(ROUND(AA$368*$D154,0),(IF(AA155=CONCATENATE(ROUND(AA$368*$D154,0),"R"),"C","R"))),IF(ROUND(AA$368*$D154,0)=ROUND(AA$368*$D155,0),CONCATENATE(ROUND(AA$368*$D154,0),"L"),ROUND(AA$368*$D154,0)))</f>
        <v>67R</v>
      </c>
      <c r="AB154" s="195" t="str">
        <f aca="false">IF(ROUND(AB$368*$D154,0)=ROUND(AB$368*$D153,0),CONCATENATE(ROUND(AB$368*$D154,0),(IF(AB155=CONCATENATE(ROUND(AB$368*$D154,0),"R"),"C","R"))),IF(ROUND(AB$368*$D154,0)=ROUND(AB$368*$D155,0),CONCATENATE(ROUND(AB$368*$D154,0),"L"),ROUND(AB$368*$D154,0)))</f>
        <v>71R</v>
      </c>
      <c r="AC154" s="196" t="str">
        <f aca="false">IF(ROUND(AC$368*$D154,0)=ROUND(AC$368*$D153,0),CONCATENATE(ROUND(AC$368*$D154,0),(IF(AC155=CONCATENATE(ROUND(AC$368*$D154,0),"R"),"C","R"))),IF(ROUND(AC$368*$D154,0)=ROUND(AC$368*$D155,0),CONCATENATE(ROUND(AC$368*$D154,0),"L"),ROUND(AC$368*$D154,0)))</f>
        <v>55L</v>
      </c>
      <c r="AD154" s="196" t="str">
        <f aca="false">IF(ROUND(AD$368*$D154,0)=ROUND(AD$368*$D153,0),CONCATENATE(ROUND(AD$368*$D154,0),(IF(AD155=CONCATENATE(ROUND(AD$368*$D154,0),"R"),"C","R"))),IF(ROUND(AD$368*$D154,0)=ROUND(AD$368*$D155,0),CONCATENATE(ROUND(AD$368*$D154,0),"L"),ROUND(AD$368*$D154,0)))</f>
        <v>63L</v>
      </c>
      <c r="AE154" s="196" t="str">
        <f aca="false">IF(ROUND(AE$368*$D154,0)=ROUND(AE$368*$D153,0),CONCATENATE(ROUND(AE$368*$D154,0),(IF(AE155=CONCATENATE(ROUND(AE$368*$D154,0),"R"),"C","R"))),IF(ROUND(AE$368*$D154,0)=ROUND(AE$368*$D155,0),CONCATENATE(ROUND(AE$368*$D154,0),"L"),ROUND(AE$368*$D154,0)))</f>
        <v>67R</v>
      </c>
      <c r="AF154" s="197" t="str">
        <f aca="false">IF(ROUND(AF$368*$D154,0)=ROUND(AF$368*$D153,0),CONCATENATE(ROUND(AF$368*$D154,0),(IF(AF155=CONCATENATE(ROUND(AF$368*$D154,0),"R"),"C","R"))),IF(ROUND(AF$368*$D154,0)=ROUND(AF$368*$D155,0),CONCATENATE(ROUND(AF$368*$D154,0),"L"),ROUND(AF$368*$D154,0)))</f>
        <v>50R</v>
      </c>
      <c r="AG154" s="197" t="str">
        <f aca="false">IF(ROUND(AG$368*$D154,0)=ROUND(AG$368*$D153,0),CONCATENATE(ROUND(AG$368*$D154,0),(IF(AG155=CONCATENATE(ROUND(AG$368*$D154,0),"R"),"C","R"))),IF(ROUND(AG$368*$D154,0)=ROUND(AG$368*$D155,0),CONCATENATE(ROUND(AG$368*$D154,0),"L"),ROUND(AG$368*$D154,0)))</f>
        <v>59L</v>
      </c>
      <c r="AH154" s="197" t="str">
        <f aca="false">IF(ROUND(AH$368*$D154,0)=ROUND(AH$368*$D153,0),CONCATENATE(ROUND(AH$368*$D154,0),(IF(AH155=CONCATENATE(ROUND(AH$368*$D154,0),"R"),"C","R"))),IF(ROUND(AH$368*$D154,0)=ROUND(AH$368*$D155,0),CONCATENATE(ROUND(AH$368*$D154,0),"L"),ROUND(AH$368*$D154,0)))</f>
        <v>63L</v>
      </c>
      <c r="AI154" s="198" t="str">
        <f aca="false">IF(ROUND(AI$368*$D154,0)=ROUND(AI$368*$D153,0),CONCATENATE(ROUND(AI$368*$D154,0),(IF(AI155=CONCATENATE(ROUND(AI$368*$D154,0),"R"),"C","R"))),IF(ROUND(AI$368*$D154,0)=ROUND(AI$368*$D155,0),CONCATENATE(ROUND(AI$368*$D154,0),"L"),ROUND(AI$368*$D154,0)))</f>
        <v>46C</v>
      </c>
      <c r="AJ154" s="198" t="str">
        <f aca="false">IF(ROUND(AJ$368*$D154,0)=ROUND(AJ$368*$D153,0),CONCATENATE(ROUND(AJ$368*$D154,0),(IF(AJ155=CONCATENATE(ROUND(AJ$368*$D154,0),"R"),"C","R"))),IF(ROUND(AJ$368*$D154,0)=ROUND(AJ$368*$D155,0),CONCATENATE(ROUND(AJ$368*$D154,0),"L"),ROUND(AJ$368*$D154,0)))</f>
        <v>55L</v>
      </c>
      <c r="AK154" s="198" t="str">
        <f aca="false">IF(ROUND(AK$368*$D154,0)=ROUND(AK$368*$D153,0),CONCATENATE(ROUND(AK$368*$D154,0),(IF(AK155=CONCATENATE(ROUND(AK$368*$D154,0),"R"),"C","R"))),IF(ROUND(AK$368*$D154,0)=ROUND(AK$368*$D155,0),CONCATENATE(ROUND(AK$368*$D154,0),"L"),ROUND(AK$368*$D154,0)))</f>
        <v>59L</v>
      </c>
    </row>
    <row r="155" customFormat="false" ht="13.5" hidden="false" customHeight="false" outlineLevel="0" collapsed="false">
      <c r="D155" s="199" t="n">
        <f aca="false">D154+0.2/72</f>
        <v>0.422222222222221</v>
      </c>
      <c r="E155" s="188" t="n">
        <f aca="false">IF(ROUND(E$368*$D155,0)=ROUND(E$368*$D154,0),CONCATENATE(ROUND(E$368*$D155,0),"R"),IF(ROUND(E$368*$D155,0)=ROUND(E$368*$D156,0),CONCATENATE(ROUND(E$368*$D155,0),"L"),ROUND(E$368*$D155,0)))</f>
        <v>157</v>
      </c>
      <c r="F155" s="188" t="n">
        <f aca="false">IF(ROUND(F$368*$D155,0)=ROUND(F$368*$D154,0),CONCATENATE(ROUND(F$368*$D155,0),"R"),IF(ROUND(F$368*$D155,0)=ROUND(F$368*$D156,0),CONCATENATE(ROUND(F$368*$D155,0),"L"),ROUND(F$368*$D155,0)))</f>
        <v>166</v>
      </c>
      <c r="G155" s="188" t="n">
        <f aca="false">IF(ROUND(G$368*$D155,0)=ROUND(G$368*$D154,0),CONCATENATE(ROUND(G$368*$D155,0),"R"),IF(ROUND(G$368*$D155,0)=ROUND(G$368*$D156,0),CONCATENATE(ROUND(G$368*$D155,0),"L"),ROUND(G$368*$D155,0)))</f>
        <v>170</v>
      </c>
      <c r="H155" s="189" t="n">
        <f aca="false">IF(ROUND(H$368*$D155,0)=ROUND(H$368*$D154,0),CONCATENATE(ROUND(H$368*$D155,0),"R"),IF(ROUND(H$368*$D155,0)=ROUND(H$368*$D156,0),CONCATENATE(ROUND(H$368*$D155,0),"L"),ROUND(H$368*$D155,0)))</f>
        <v>149</v>
      </c>
      <c r="I155" s="189" t="n">
        <f aca="false">IF(ROUND(I$368*$D155,0)=ROUND(I$368*$D154,0),CONCATENATE(ROUND(I$368*$D155,0),"R"),IF(ROUND(I$368*$D155,0)=ROUND(I$368*$D156,0),CONCATENATE(ROUND(I$368*$D155,0),"L"),ROUND(I$368*$D155,0)))</f>
        <v>157</v>
      </c>
      <c r="J155" s="189" t="n">
        <f aca="false">IF(ROUND(J$368*$D155,0)=ROUND(J$368*$D154,0),CONCATENATE(ROUND(J$368*$D155,0),"R"),IF(ROUND(J$368*$D155,0)=ROUND(J$368*$D156,0),CONCATENATE(ROUND(J$368*$D155,0),"L"),ROUND(J$368*$D155,0)))</f>
        <v>161</v>
      </c>
      <c r="K155" s="190" t="n">
        <f aca="false">IF(ROUND(K$368*$D155,0)=ROUND(K$368*$D154,0),CONCATENATE(ROUND(K$368*$D155,0),"R"),IF(ROUND(K$368*$D155,0)=ROUND(K$368*$D156,0),CONCATENATE(ROUND(K$368*$D155,0),"L"),ROUND(K$368*$D155,0)))</f>
        <v>140</v>
      </c>
      <c r="L155" s="190" t="n">
        <f aca="false">IF(ROUND(L$368*$D155,0)=ROUND(L$368*$D154,0),CONCATENATE(ROUND(L$368*$D155,0),"R"),IF(ROUND(L$368*$D155,0)=ROUND(L$368*$D156,0),CONCATENATE(ROUND(L$368*$D155,0),"L"),ROUND(L$368*$D155,0)))</f>
        <v>149</v>
      </c>
      <c r="M155" s="190" t="n">
        <f aca="false">IF(ROUND(M$368*$D155,0)=ROUND(M$368*$D154,0),CONCATENATE(ROUND(M$368*$D155,0),"R"),IF(ROUND(M$368*$D155,0)=ROUND(M$368*$D156,0),CONCATENATE(ROUND(M$368*$D155,0),"L"),ROUND(M$368*$D155,0)))</f>
        <v>153</v>
      </c>
      <c r="N155" s="191" t="str">
        <f aca="false">IF(ROUND(N$368*$D155,0)=ROUND(N$368*$D154,0),CONCATENATE(ROUND(N$368*$D155,0),(IF(N156=CONCATENATE(ROUND(N$368*$D155,0),"R"),"C","R"))),IF(ROUND(N$368*$D155,0)=ROUND(N$368*$D156,0),CONCATENATE(ROUND(N$368*$D155,0),"L"),ROUND(N$368*$D155,0)))</f>
        <v>76L</v>
      </c>
      <c r="O155" s="191" t="str">
        <f aca="false">IF(ROUND(O$368*$D155,0)=ROUND(O$368*$D154,0),CONCATENATE(ROUND(O$368*$D155,0),(IF(O156=CONCATENATE(ROUND(O$368*$D155,0),"R"),"C","R"))),IF(ROUND(O$368*$D155,0)=ROUND(O$368*$D156,0),CONCATENATE(ROUND(O$368*$D155,0),"L"),ROUND(O$368*$D155,0)))</f>
        <v>84R</v>
      </c>
      <c r="P155" s="191" t="str">
        <f aca="false">IF(ROUND(P$368*$D155,0)=ROUND(P$368*$D154,0),CONCATENATE(ROUND(P$368*$D155,0),(IF(P156=CONCATENATE(ROUND(P$368*$D155,0),"R"),"C","R"))),IF(ROUND(P$368*$D155,0)=ROUND(P$368*$D156,0),CONCATENATE(ROUND(P$368*$D155,0),"L"),ROUND(P$368*$D155,0)))</f>
        <v>89L</v>
      </c>
      <c r="Q155" s="192" t="str">
        <f aca="false">IF(ROUND(Q$368*$D155,0)=ROUND(Q$368*$D154,0),CONCATENATE(ROUND(Q$368*$D155,0),(IF(Q156=CONCATENATE(ROUND(Q$368*$D155,0),"R"),"C","R"))),IF(ROUND(Q$368*$D155,0)=ROUND(Q$368*$D156,0),CONCATENATE(ROUND(Q$368*$D155,0),"L"),ROUND(Q$368*$D155,0)))</f>
        <v>72L</v>
      </c>
      <c r="R155" s="192" t="str">
        <f aca="false">IF(ROUND(R$368*$D155,0)=ROUND(R$368*$D154,0),CONCATENATE(ROUND(R$368*$D155,0),(IF(R156=CONCATENATE(ROUND(R$368*$D155,0),"R"),"C","R"))),IF(ROUND(R$368*$D155,0)=ROUND(R$368*$D156,0),CONCATENATE(ROUND(R$368*$D155,0),"L"),ROUND(R$368*$D155,0)))</f>
        <v>80R</v>
      </c>
      <c r="S155" s="192" t="str">
        <f aca="false">IF(ROUND(S$368*$D155,0)=ROUND(S$368*$D154,0),CONCATENATE(ROUND(S$368*$D155,0),(IF(S156=CONCATENATE(ROUND(S$368*$D155,0),"R"),"C","R"))),IF(ROUND(S$368*$D155,0)=ROUND(S$368*$D156,0),CONCATENATE(ROUND(S$368*$D155,0),"L"),ROUND(S$368*$D155,0)))</f>
        <v>84R</v>
      </c>
      <c r="T155" s="193" t="str">
        <f aca="false">IF(ROUND(T$368*$D155,0)=ROUND(T$368*$D154,0),CONCATENATE(ROUND(T$368*$D155,0),(IF(T156=CONCATENATE(ROUND(T$368*$D155,0),"R"),"C","R"))),IF(ROUND(T$368*$D155,0)=ROUND(T$368*$D156,0),CONCATENATE(ROUND(T$368*$D155,0),"L"),ROUND(T$368*$D155,0)))</f>
        <v>68L</v>
      </c>
      <c r="U155" s="193" t="str">
        <f aca="false">IF(ROUND(U$368*$D155,0)=ROUND(U$368*$D154,0),CONCATENATE(ROUND(U$368*$D155,0),(IF(U156=CONCATENATE(ROUND(U$368*$D155,0),"R"),"C","R"))),IF(ROUND(U$368*$D155,0)=ROUND(U$368*$D156,0),CONCATENATE(ROUND(U$368*$D155,0),"L"),ROUND(U$368*$D155,0)))</f>
        <v>76L</v>
      </c>
      <c r="V155" s="193" t="str">
        <f aca="false">IF(ROUND(V$368*$D155,0)=ROUND(V$368*$D154,0),CONCATENATE(ROUND(V$368*$D155,0),(IF(V156=CONCATENATE(ROUND(V$368*$D155,0),"R"),"C","R"))),IF(ROUND(V$368*$D155,0)=ROUND(V$368*$D156,0),CONCATENATE(ROUND(V$368*$D155,0),"L"),ROUND(V$368*$D155,0)))</f>
        <v>80R</v>
      </c>
      <c r="W155" s="194" t="str">
        <f aca="false">IF(ROUND(W$368*$D155,0)=ROUND(W$368*$D154,0),CONCATENATE(ROUND(W$368*$D155,0),(IF(W156=CONCATENATE(ROUND(W$368*$D155,0),"R"),"C","R"))),IF(ROUND(W$368*$D155,0)=ROUND(W$368*$D156,0),CONCATENATE(ROUND(W$368*$D155,0),"L"),ROUND(W$368*$D155,0)))</f>
        <v>63R</v>
      </c>
      <c r="X155" s="194" t="str">
        <f aca="false">IF(ROUND(X$368*$D155,0)=ROUND(X$368*$D154,0),CONCATENATE(ROUND(X$368*$D155,0),(IF(X156=CONCATENATE(ROUND(X$368*$D155,0),"R"),"C","R"))),IF(ROUND(X$368*$D155,0)=ROUND(X$368*$D156,0),CONCATENATE(ROUND(X$368*$D155,0),"L"),ROUND(X$368*$D155,0)))</f>
        <v>72L</v>
      </c>
      <c r="Y155" s="194" t="str">
        <f aca="false">IF(ROUND(Y$368*$D155,0)=ROUND(Y$368*$D154,0),CONCATENATE(ROUND(Y$368*$D155,0),(IF(Y156=CONCATENATE(ROUND(Y$368*$D155,0),"R"),"C","R"))),IF(ROUND(Y$368*$D155,0)=ROUND(Y$368*$D156,0),CONCATENATE(ROUND(Y$368*$D155,0),"L"),ROUND(Y$368*$D155,0)))</f>
        <v>76L</v>
      </c>
      <c r="Z155" s="195" t="str">
        <f aca="false">IF(ROUND(Z$368*$D155,0)=ROUND(Z$368*$D154,0),CONCATENATE(ROUND(Z$368*$D155,0),(IF(Z156=CONCATENATE(ROUND(Z$368*$D155,0),"R"),"C","R"))),IF(ROUND(Z$368*$D155,0)=ROUND(Z$368*$D156,0),CONCATENATE(ROUND(Z$368*$D155,0),"L"),ROUND(Z$368*$D155,0)))</f>
        <v>59C</v>
      </c>
      <c r="AA155" s="195" t="str">
        <f aca="false">IF(ROUND(AA$368*$D155,0)=ROUND(AA$368*$D154,0),CONCATENATE(ROUND(AA$368*$D155,0),(IF(AA156=CONCATENATE(ROUND(AA$368*$D155,0),"R"),"C","R"))),IF(ROUND(AA$368*$D155,0)=ROUND(AA$368*$D156,0),CONCATENATE(ROUND(AA$368*$D155,0),"L"),ROUND(AA$368*$D155,0)))</f>
        <v>68L</v>
      </c>
      <c r="AB155" s="195" t="str">
        <f aca="false">IF(ROUND(AB$368*$D155,0)=ROUND(AB$368*$D154,0),CONCATENATE(ROUND(AB$368*$D155,0),(IF(AB156=CONCATENATE(ROUND(AB$368*$D155,0),"R"),"C","R"))),IF(ROUND(AB$368*$D155,0)=ROUND(AB$368*$D156,0),CONCATENATE(ROUND(AB$368*$D155,0),"L"),ROUND(AB$368*$D155,0)))</f>
        <v>72L</v>
      </c>
      <c r="AC155" s="196" t="str">
        <f aca="false">IF(ROUND(AC$368*$D155,0)=ROUND(AC$368*$D154,0),CONCATENATE(ROUND(AC$368*$D155,0),(IF(AC156=CONCATENATE(ROUND(AC$368*$D155,0),"R"),"C","R"))),IF(ROUND(AC$368*$D155,0)=ROUND(AC$368*$D156,0),CONCATENATE(ROUND(AC$368*$D155,0),"L"),ROUND(AC$368*$D155,0)))</f>
        <v>55C</v>
      </c>
      <c r="AD155" s="196" t="str">
        <f aca="false">IF(ROUND(AD$368*$D155,0)=ROUND(AD$368*$D154,0),CONCATENATE(ROUND(AD$368*$D155,0),(IF(AD156=CONCATENATE(ROUND(AD$368*$D155,0),"R"),"C","R"))),IF(ROUND(AD$368*$D155,0)=ROUND(AD$368*$D156,0),CONCATENATE(ROUND(AD$368*$D155,0),"L"),ROUND(AD$368*$D155,0)))</f>
        <v>63R</v>
      </c>
      <c r="AE155" s="196" t="str">
        <f aca="false">IF(ROUND(AE$368*$D155,0)=ROUND(AE$368*$D154,0),CONCATENATE(ROUND(AE$368*$D155,0),(IF(AE156=CONCATENATE(ROUND(AE$368*$D155,0),"R"),"C","R"))),IF(ROUND(AE$368*$D155,0)=ROUND(AE$368*$D156,0),CONCATENATE(ROUND(AE$368*$D155,0),"L"),ROUND(AE$368*$D155,0)))</f>
        <v>68L</v>
      </c>
      <c r="AF155" s="197" t="str">
        <f aca="false">IF(ROUND(AF$368*$D155,0)=ROUND(AF$368*$D154,0),CONCATENATE(ROUND(AF$368*$D155,0),(IF(AF156=CONCATENATE(ROUND(AF$368*$D155,0),"R"),"C","R"))),IF(ROUND(AF$368*$D155,0)=ROUND(AF$368*$D156,0),CONCATENATE(ROUND(AF$368*$D155,0),"L"),ROUND(AF$368*$D155,0)))</f>
        <v>51L</v>
      </c>
      <c r="AG155" s="197" t="str">
        <f aca="false">IF(ROUND(AG$368*$D155,0)=ROUND(AG$368*$D154,0),CONCATENATE(ROUND(AG$368*$D155,0),(IF(AG156=CONCATENATE(ROUND(AG$368*$D155,0),"R"),"C","R"))),IF(ROUND(AG$368*$D155,0)=ROUND(AG$368*$D156,0),CONCATENATE(ROUND(AG$368*$D155,0),"L"),ROUND(AG$368*$D155,0)))</f>
        <v>59C</v>
      </c>
      <c r="AH155" s="197" t="str">
        <f aca="false">IF(ROUND(AH$368*$D155,0)=ROUND(AH$368*$D154,0),CONCATENATE(ROUND(AH$368*$D155,0),(IF(AH156=CONCATENATE(ROUND(AH$368*$D155,0),"R"),"C","R"))),IF(ROUND(AH$368*$D155,0)=ROUND(AH$368*$D156,0),CONCATENATE(ROUND(AH$368*$D155,0),"L"),ROUND(AH$368*$D155,0)))</f>
        <v>63R</v>
      </c>
      <c r="AI155" s="198" t="str">
        <f aca="false">IF(ROUND(AI$368*$D155,0)=ROUND(AI$368*$D154,0),CONCATENATE(ROUND(AI$368*$D155,0),(IF(AI156=CONCATENATE(ROUND(AI$368*$D155,0),"R"),"C","R"))),IF(ROUND(AI$368*$D155,0)=ROUND(AI$368*$D156,0),CONCATENATE(ROUND(AI$368*$D155,0),"L"),ROUND(AI$368*$D155,0)))</f>
        <v>46R</v>
      </c>
      <c r="AJ155" s="198" t="str">
        <f aca="false">IF(ROUND(AJ$368*$D155,0)=ROUND(AJ$368*$D154,0),CONCATENATE(ROUND(AJ$368*$D155,0),(IF(AJ156=CONCATENATE(ROUND(AJ$368*$D155,0),"R"),"C","R"))),IF(ROUND(AJ$368*$D155,0)=ROUND(AJ$368*$D156,0),CONCATENATE(ROUND(AJ$368*$D155,0),"L"),ROUND(AJ$368*$D155,0)))</f>
        <v>55C</v>
      </c>
      <c r="AK155" s="198" t="str">
        <f aca="false">IF(ROUND(AK$368*$D155,0)=ROUND(AK$368*$D154,0),CONCATENATE(ROUND(AK$368*$D155,0),(IF(AK156=CONCATENATE(ROUND(AK$368*$D155,0),"R"),"C","R"))),IF(ROUND(AK$368*$D155,0)=ROUND(AK$368*$D156,0),CONCATENATE(ROUND(AK$368*$D155,0),"L"),ROUND(AK$368*$D155,0)))</f>
        <v>59C</v>
      </c>
    </row>
    <row r="156" customFormat="false" ht="13.5" hidden="false" customHeight="false" outlineLevel="0" collapsed="false">
      <c r="D156" s="199" t="n">
        <f aca="false">D155+0.2/72</f>
        <v>0.424999999999999</v>
      </c>
      <c r="E156" s="188" t="n">
        <f aca="false">IF(ROUND(E$368*$D156,0)=ROUND(E$368*$D155,0),CONCATENATE(ROUND(E$368*$D156,0),"R"),IF(ROUND(E$368*$D156,0)=ROUND(E$368*$D157,0),CONCATENATE(ROUND(E$368*$D156,0),"L"),ROUND(E$368*$D156,0)))</f>
        <v>158</v>
      </c>
      <c r="F156" s="188" t="n">
        <f aca="false">IF(ROUND(F$368*$D156,0)=ROUND(F$368*$D155,0),CONCATENATE(ROUND(F$368*$D156,0),"R"),IF(ROUND(F$368*$D156,0)=ROUND(F$368*$D157,0),CONCATENATE(ROUND(F$368*$D156,0),"L"),ROUND(F$368*$D156,0)))</f>
        <v>167</v>
      </c>
      <c r="G156" s="188" t="n">
        <f aca="false">IF(ROUND(G$368*$D156,0)=ROUND(G$368*$D155,0),CONCATENATE(ROUND(G$368*$D156,0),"R"),IF(ROUND(G$368*$D156,0)=ROUND(G$368*$D157,0),CONCATENATE(ROUND(G$368*$D156,0),"L"),ROUND(G$368*$D156,0)))</f>
        <v>171</v>
      </c>
      <c r="H156" s="189" t="n">
        <f aca="false">IF(ROUND(H$368*$D156,0)=ROUND(H$368*$D155,0),CONCATENATE(ROUND(H$368*$D156,0),"R"),IF(ROUND(H$368*$D156,0)=ROUND(H$368*$D157,0),CONCATENATE(ROUND(H$368*$D156,0),"L"),ROUND(H$368*$D156,0)))</f>
        <v>150</v>
      </c>
      <c r="I156" s="189" t="n">
        <f aca="false">IF(ROUND(I$368*$D156,0)=ROUND(I$368*$D155,0),CONCATENATE(ROUND(I$368*$D156,0),"R"),IF(ROUND(I$368*$D156,0)=ROUND(I$368*$D157,0),CONCATENATE(ROUND(I$368*$D156,0),"L"),ROUND(I$368*$D156,0)))</f>
        <v>158</v>
      </c>
      <c r="J156" s="189" t="n">
        <f aca="false">IF(ROUND(J$368*$D156,0)=ROUND(J$368*$D155,0),CONCATENATE(ROUND(J$368*$D156,0),"R"),IF(ROUND(J$368*$D156,0)=ROUND(J$368*$D157,0),CONCATENATE(ROUND(J$368*$D156,0),"L"),ROUND(J$368*$D156,0)))</f>
        <v>162</v>
      </c>
      <c r="K156" s="190" t="n">
        <f aca="false">IF(ROUND(K$368*$D156,0)=ROUND(K$368*$D155,0),CONCATENATE(ROUND(K$368*$D156,0),"R"),IF(ROUND(K$368*$D156,0)=ROUND(K$368*$D157,0),CONCATENATE(ROUND(K$368*$D156,0),"L"),ROUND(K$368*$D156,0)))</f>
        <v>141</v>
      </c>
      <c r="L156" s="190" t="n">
        <f aca="false">IF(ROUND(L$368*$D156,0)=ROUND(L$368*$D155,0),CONCATENATE(ROUND(L$368*$D156,0),"R"),IF(ROUND(L$368*$D156,0)=ROUND(L$368*$D157,0),CONCATENATE(ROUND(L$368*$D156,0),"L"),ROUND(L$368*$D156,0)))</f>
        <v>150</v>
      </c>
      <c r="M156" s="190" t="n">
        <f aca="false">IF(ROUND(M$368*$D156,0)=ROUND(M$368*$D155,0),CONCATENATE(ROUND(M$368*$D156,0),"R"),IF(ROUND(M$368*$D156,0)=ROUND(M$368*$D157,0),CONCATENATE(ROUND(M$368*$D156,0),"L"),ROUND(M$368*$D156,0)))</f>
        <v>154</v>
      </c>
      <c r="N156" s="191" t="str">
        <f aca="false">IF(ROUND(N$368*$D156,0)=ROUND(N$368*$D155,0),CONCATENATE(ROUND(N$368*$D156,0),(IF(N157=CONCATENATE(ROUND(N$368*$D156,0),"R"),"C","R"))),IF(ROUND(N$368*$D156,0)=ROUND(N$368*$D157,0),CONCATENATE(ROUND(N$368*$D156,0),"L"),ROUND(N$368*$D156,0)))</f>
        <v>76R</v>
      </c>
      <c r="O156" s="191" t="n">
        <f aca="false">IF(ROUND(O$368*$D156,0)=ROUND(O$368*$D155,0),CONCATENATE(ROUND(O$368*$D156,0),(IF(O157=CONCATENATE(ROUND(O$368*$D156,0),"R"),"C","R"))),IF(ROUND(O$368*$D156,0)=ROUND(O$368*$D157,0),CONCATENATE(ROUND(O$368*$D156,0),"L"),ROUND(O$368*$D156,0)))</f>
        <v>85</v>
      </c>
      <c r="P156" s="191" t="str">
        <f aca="false">IF(ROUND(P$368*$D156,0)=ROUND(P$368*$D155,0),CONCATENATE(ROUND(P$368*$D156,0),(IF(P157=CONCATENATE(ROUND(P$368*$D156,0),"R"),"C","R"))),IF(ROUND(P$368*$D156,0)=ROUND(P$368*$D157,0),CONCATENATE(ROUND(P$368*$D156,0),"L"),ROUND(P$368*$D156,0)))</f>
        <v>89R</v>
      </c>
      <c r="Q156" s="192" t="str">
        <f aca="false">IF(ROUND(Q$368*$D156,0)=ROUND(Q$368*$D155,0),CONCATENATE(ROUND(Q$368*$D156,0),(IF(Q157=CONCATENATE(ROUND(Q$368*$D156,0),"R"),"C","R"))),IF(ROUND(Q$368*$D156,0)=ROUND(Q$368*$D157,0),CONCATENATE(ROUND(Q$368*$D156,0),"L"),ROUND(Q$368*$D156,0)))</f>
        <v>72R</v>
      </c>
      <c r="R156" s="192" t="str">
        <f aca="false">IF(ROUND(R$368*$D156,0)=ROUND(R$368*$D155,0),CONCATENATE(ROUND(R$368*$D156,0),(IF(R157=CONCATENATE(ROUND(R$368*$D156,0),"R"),"C","R"))),IF(ROUND(R$368*$D156,0)=ROUND(R$368*$D157,0),CONCATENATE(ROUND(R$368*$D156,0),"L"),ROUND(R$368*$D156,0)))</f>
        <v>81L</v>
      </c>
      <c r="S156" s="192" t="n">
        <f aca="false">IF(ROUND(S$368*$D156,0)=ROUND(S$368*$D155,0),CONCATENATE(ROUND(S$368*$D156,0),(IF(S157=CONCATENATE(ROUND(S$368*$D156,0),"R"),"C","R"))),IF(ROUND(S$368*$D156,0)=ROUND(S$368*$D157,0),CONCATENATE(ROUND(S$368*$D156,0),"L"),ROUND(S$368*$D156,0)))</f>
        <v>85</v>
      </c>
      <c r="T156" s="193" t="str">
        <f aca="false">IF(ROUND(T$368*$D156,0)=ROUND(T$368*$D155,0),CONCATENATE(ROUND(T$368*$D156,0),(IF(T157=CONCATENATE(ROUND(T$368*$D156,0),"R"),"C","R"))),IF(ROUND(T$368*$D156,0)=ROUND(T$368*$D157,0),CONCATENATE(ROUND(T$368*$D156,0),"L"),ROUND(T$368*$D156,0)))</f>
        <v>68C</v>
      </c>
      <c r="U156" s="193" t="str">
        <f aca="false">IF(ROUND(U$368*$D156,0)=ROUND(U$368*$D155,0),CONCATENATE(ROUND(U$368*$D156,0),(IF(U157=CONCATENATE(ROUND(U$368*$D156,0),"R"),"C","R"))),IF(ROUND(U$368*$D156,0)=ROUND(U$368*$D157,0),CONCATENATE(ROUND(U$368*$D156,0),"L"),ROUND(U$368*$D156,0)))</f>
        <v>76R</v>
      </c>
      <c r="V156" s="193" t="str">
        <f aca="false">IF(ROUND(V$368*$D156,0)=ROUND(V$368*$D155,0),CONCATENATE(ROUND(V$368*$D156,0),(IF(V157=CONCATENATE(ROUND(V$368*$D156,0),"R"),"C","R"))),IF(ROUND(V$368*$D156,0)=ROUND(V$368*$D157,0),CONCATENATE(ROUND(V$368*$D156,0),"L"),ROUND(V$368*$D156,0)))</f>
        <v>81L</v>
      </c>
      <c r="W156" s="194" t="str">
        <f aca="false">IF(ROUND(W$368*$D156,0)=ROUND(W$368*$D155,0),CONCATENATE(ROUND(W$368*$D156,0),(IF(W157=CONCATENATE(ROUND(W$368*$D156,0),"R"),"C","R"))),IF(ROUND(W$368*$D156,0)=ROUND(W$368*$D157,0),CONCATENATE(ROUND(W$368*$D156,0),"L"),ROUND(W$368*$D156,0)))</f>
        <v>64L</v>
      </c>
      <c r="X156" s="194" t="str">
        <f aca="false">IF(ROUND(X$368*$D156,0)=ROUND(X$368*$D155,0),CONCATENATE(ROUND(X$368*$D156,0),(IF(X157=CONCATENATE(ROUND(X$368*$D156,0),"R"),"C","R"))),IF(ROUND(X$368*$D156,0)=ROUND(X$368*$D157,0),CONCATENATE(ROUND(X$368*$D156,0),"L"),ROUND(X$368*$D156,0)))</f>
        <v>72R</v>
      </c>
      <c r="Y156" s="194" t="str">
        <f aca="false">IF(ROUND(Y$368*$D156,0)=ROUND(Y$368*$D155,0),CONCATENATE(ROUND(Y$368*$D156,0),(IF(Y157=CONCATENATE(ROUND(Y$368*$D156,0),"R"),"C","R"))),IF(ROUND(Y$368*$D156,0)=ROUND(Y$368*$D157,0),CONCATENATE(ROUND(Y$368*$D156,0),"L"),ROUND(Y$368*$D156,0)))</f>
        <v>76R</v>
      </c>
      <c r="Z156" s="195" t="str">
        <f aca="false">IF(ROUND(Z$368*$D156,0)=ROUND(Z$368*$D155,0),CONCATENATE(ROUND(Z$368*$D156,0),(IF(Z157=CONCATENATE(ROUND(Z$368*$D156,0),"R"),"C","R"))),IF(ROUND(Z$368*$D156,0)=ROUND(Z$368*$D157,0),CONCATENATE(ROUND(Z$368*$D156,0),"L"),ROUND(Z$368*$D156,0)))</f>
        <v>59R</v>
      </c>
      <c r="AA156" s="195" t="str">
        <f aca="false">IF(ROUND(AA$368*$D156,0)=ROUND(AA$368*$D155,0),CONCATENATE(ROUND(AA$368*$D156,0),(IF(AA157=CONCATENATE(ROUND(AA$368*$D156,0),"R"),"C","R"))),IF(ROUND(AA$368*$D156,0)=ROUND(AA$368*$D157,0),CONCATENATE(ROUND(AA$368*$D156,0),"L"),ROUND(AA$368*$D156,0)))</f>
        <v>68C</v>
      </c>
      <c r="AB156" s="195" t="str">
        <f aca="false">IF(ROUND(AB$368*$D156,0)=ROUND(AB$368*$D155,0),CONCATENATE(ROUND(AB$368*$D156,0),(IF(AB157=CONCATENATE(ROUND(AB$368*$D156,0),"R"),"C","R"))),IF(ROUND(AB$368*$D156,0)=ROUND(AB$368*$D157,0),CONCATENATE(ROUND(AB$368*$D156,0),"L"),ROUND(AB$368*$D156,0)))</f>
        <v>72R</v>
      </c>
      <c r="AC156" s="196" t="str">
        <f aca="false">IF(ROUND(AC$368*$D156,0)=ROUND(AC$368*$D155,0),CONCATENATE(ROUND(AC$368*$D156,0),(IF(AC157=CONCATENATE(ROUND(AC$368*$D156,0),"R"),"C","R"))),IF(ROUND(AC$368*$D156,0)=ROUND(AC$368*$D157,0),CONCATENATE(ROUND(AC$368*$D156,0),"L"),ROUND(AC$368*$D156,0)))</f>
        <v>55R</v>
      </c>
      <c r="AD156" s="196" t="str">
        <f aca="false">IF(ROUND(AD$368*$D156,0)=ROUND(AD$368*$D155,0),CONCATENATE(ROUND(AD$368*$D156,0),(IF(AD157=CONCATENATE(ROUND(AD$368*$D156,0),"R"),"C","R"))),IF(ROUND(AD$368*$D156,0)=ROUND(AD$368*$D157,0),CONCATENATE(ROUND(AD$368*$D156,0),"L"),ROUND(AD$368*$D156,0)))</f>
        <v>64L</v>
      </c>
      <c r="AE156" s="196" t="str">
        <f aca="false">IF(ROUND(AE$368*$D156,0)=ROUND(AE$368*$D155,0),CONCATENATE(ROUND(AE$368*$D156,0),(IF(AE157=CONCATENATE(ROUND(AE$368*$D156,0),"R"),"C","R"))),IF(ROUND(AE$368*$D156,0)=ROUND(AE$368*$D157,0),CONCATENATE(ROUND(AE$368*$D156,0),"L"),ROUND(AE$368*$D156,0)))</f>
        <v>68C</v>
      </c>
      <c r="AF156" s="197" t="str">
        <f aca="false">IF(ROUND(AF$368*$D156,0)=ROUND(AF$368*$D155,0),CONCATENATE(ROUND(AF$368*$D156,0),(IF(AF157=CONCATENATE(ROUND(AF$368*$D156,0),"R"),"C","R"))),IF(ROUND(AF$368*$D156,0)=ROUND(AF$368*$D157,0),CONCATENATE(ROUND(AF$368*$D156,0),"L"),ROUND(AF$368*$D156,0)))</f>
        <v>51C</v>
      </c>
      <c r="AG156" s="197" t="str">
        <f aca="false">IF(ROUND(AG$368*$D156,0)=ROUND(AG$368*$D155,0),CONCATENATE(ROUND(AG$368*$D156,0),(IF(AG157=CONCATENATE(ROUND(AG$368*$D156,0),"R"),"C","R"))),IF(ROUND(AG$368*$D156,0)=ROUND(AG$368*$D157,0),CONCATENATE(ROUND(AG$368*$D156,0),"L"),ROUND(AG$368*$D156,0)))</f>
        <v>59R</v>
      </c>
      <c r="AH156" s="197" t="str">
        <f aca="false">IF(ROUND(AH$368*$D156,0)=ROUND(AH$368*$D155,0),CONCATENATE(ROUND(AH$368*$D156,0),(IF(AH157=CONCATENATE(ROUND(AH$368*$D156,0),"R"),"C","R"))),IF(ROUND(AH$368*$D156,0)=ROUND(AH$368*$D157,0),CONCATENATE(ROUND(AH$368*$D156,0),"L"),ROUND(AH$368*$D156,0)))</f>
        <v>64L</v>
      </c>
      <c r="AI156" s="198" t="str">
        <f aca="false">IF(ROUND(AI$368*$D156,0)=ROUND(AI$368*$D155,0),CONCATENATE(ROUND(AI$368*$D156,0),(IF(AI157=CONCATENATE(ROUND(AI$368*$D156,0),"R"),"C","R"))),IF(ROUND(AI$368*$D156,0)=ROUND(AI$368*$D157,0),CONCATENATE(ROUND(AI$368*$D156,0),"L"),ROUND(AI$368*$D156,0)))</f>
        <v>47L</v>
      </c>
      <c r="AJ156" s="198" t="str">
        <f aca="false">IF(ROUND(AJ$368*$D156,0)=ROUND(AJ$368*$D155,0),CONCATENATE(ROUND(AJ$368*$D156,0),(IF(AJ157=CONCATENATE(ROUND(AJ$368*$D156,0),"R"),"C","R"))),IF(ROUND(AJ$368*$D156,0)=ROUND(AJ$368*$D157,0),CONCATENATE(ROUND(AJ$368*$D156,0),"L"),ROUND(AJ$368*$D156,0)))</f>
        <v>55R</v>
      </c>
      <c r="AK156" s="198" t="str">
        <f aca="false">IF(ROUND(AK$368*$D156,0)=ROUND(AK$368*$D155,0),CONCATENATE(ROUND(AK$368*$D156,0),(IF(AK157=CONCATENATE(ROUND(AK$368*$D156,0),"R"),"C","R"))),IF(ROUND(AK$368*$D156,0)=ROUND(AK$368*$D157,0),CONCATENATE(ROUND(AK$368*$D156,0),"L"),ROUND(AK$368*$D156,0)))</f>
        <v>59R</v>
      </c>
    </row>
    <row r="157" customFormat="false" ht="13.5" hidden="false" customHeight="false" outlineLevel="0" collapsed="false">
      <c r="D157" s="199" t="n">
        <f aca="false">D156+0.2/72</f>
        <v>0.427777777777777</v>
      </c>
      <c r="E157" s="188" t="n">
        <f aca="false">IF(ROUND(E$368*$D157,0)=ROUND(E$368*$D156,0),CONCATENATE(ROUND(E$368*$D157,0),"R"),IF(ROUND(E$368*$D157,0)=ROUND(E$368*$D158,0),CONCATENATE(ROUND(E$368*$D157,0),"L"),ROUND(E$368*$D157,0)))</f>
        <v>159</v>
      </c>
      <c r="F157" s="188" t="n">
        <f aca="false">IF(ROUND(F$368*$D157,0)=ROUND(F$368*$D156,0),CONCATENATE(ROUND(F$368*$D157,0),"R"),IF(ROUND(F$368*$D157,0)=ROUND(F$368*$D158,0),CONCATENATE(ROUND(F$368*$D157,0),"L"),ROUND(F$368*$D157,0)))</f>
        <v>168</v>
      </c>
      <c r="G157" s="188" t="n">
        <f aca="false">IF(ROUND(G$368*$D157,0)=ROUND(G$368*$D156,0),CONCATENATE(ROUND(G$368*$D157,0),"R"),IF(ROUND(G$368*$D157,0)=ROUND(G$368*$D158,0),CONCATENATE(ROUND(G$368*$D157,0),"L"),ROUND(G$368*$D157,0)))</f>
        <v>172</v>
      </c>
      <c r="H157" s="189" t="n">
        <f aca="false">IF(ROUND(H$368*$D157,0)=ROUND(H$368*$D156,0),CONCATENATE(ROUND(H$368*$D157,0),"R"),IF(ROUND(H$368*$D157,0)=ROUND(H$368*$D158,0),CONCATENATE(ROUND(H$368*$D157,0),"L"),ROUND(H$368*$D157,0)))</f>
        <v>151</v>
      </c>
      <c r="I157" s="189" t="n">
        <f aca="false">IF(ROUND(I$368*$D157,0)=ROUND(I$368*$D156,0),CONCATENATE(ROUND(I$368*$D157,0),"R"),IF(ROUND(I$368*$D157,0)=ROUND(I$368*$D158,0),CONCATENATE(ROUND(I$368*$D157,0),"L"),ROUND(I$368*$D157,0)))</f>
        <v>159</v>
      </c>
      <c r="J157" s="189" t="n">
        <f aca="false">IF(ROUND(J$368*$D157,0)=ROUND(J$368*$D156,0),CONCATENATE(ROUND(J$368*$D157,0),"R"),IF(ROUND(J$368*$D157,0)=ROUND(J$368*$D158,0),CONCATENATE(ROUND(J$368*$D157,0),"L"),ROUND(J$368*$D157,0)))</f>
        <v>163</v>
      </c>
      <c r="K157" s="190" t="n">
        <f aca="false">IF(ROUND(K$368*$D157,0)=ROUND(K$368*$D156,0),CONCATENATE(ROUND(K$368*$D157,0),"R"),IF(ROUND(K$368*$D157,0)=ROUND(K$368*$D158,0),CONCATENATE(ROUND(K$368*$D157,0),"L"),ROUND(K$368*$D157,0)))</f>
        <v>142</v>
      </c>
      <c r="L157" s="190" t="n">
        <f aca="false">IF(ROUND(L$368*$D157,0)=ROUND(L$368*$D156,0),CONCATENATE(ROUND(L$368*$D157,0),"R"),IF(ROUND(L$368*$D157,0)=ROUND(L$368*$D158,0),CONCATENATE(ROUND(L$368*$D157,0),"L"),ROUND(L$368*$D157,0)))</f>
        <v>151</v>
      </c>
      <c r="M157" s="190" t="n">
        <f aca="false">IF(ROUND(M$368*$D157,0)=ROUND(M$368*$D156,0),CONCATENATE(ROUND(M$368*$D157,0),"R"),IF(ROUND(M$368*$D157,0)=ROUND(M$368*$D158,0),CONCATENATE(ROUND(M$368*$D157,0),"L"),ROUND(M$368*$D157,0)))</f>
        <v>155</v>
      </c>
      <c r="N157" s="191" t="str">
        <f aca="false">IF(ROUND(N$368*$D157,0)=ROUND(N$368*$D156,0),CONCATENATE(ROUND(N$368*$D157,0),(IF(N158=CONCATENATE(ROUND(N$368*$D157,0),"R"),"C","R"))),IF(ROUND(N$368*$D157,0)=ROUND(N$368*$D158,0),CONCATENATE(ROUND(N$368*$D157,0),"L"),ROUND(N$368*$D157,0)))</f>
        <v>77L</v>
      </c>
      <c r="O157" s="191" t="str">
        <f aca="false">IF(ROUND(O$368*$D157,0)=ROUND(O$368*$D156,0),CONCATENATE(ROUND(O$368*$D157,0),(IF(O158=CONCATENATE(ROUND(O$368*$D157,0),"R"),"C","R"))),IF(ROUND(O$368*$D157,0)=ROUND(O$368*$D158,0),CONCATENATE(ROUND(O$368*$D157,0),"L"),ROUND(O$368*$D157,0)))</f>
        <v>86L</v>
      </c>
      <c r="P157" s="191" t="str">
        <f aca="false">IF(ROUND(P$368*$D157,0)=ROUND(P$368*$D156,0),CONCATENATE(ROUND(P$368*$D157,0),(IF(P158=CONCATENATE(ROUND(P$368*$D157,0),"R"),"C","R"))),IF(ROUND(P$368*$D157,0)=ROUND(P$368*$D158,0),CONCATENATE(ROUND(P$368*$D157,0),"L"),ROUND(P$368*$D157,0)))</f>
        <v>90L</v>
      </c>
      <c r="Q157" s="192" t="str">
        <f aca="false">IF(ROUND(Q$368*$D157,0)=ROUND(Q$368*$D156,0),CONCATENATE(ROUND(Q$368*$D157,0),(IF(Q158=CONCATENATE(ROUND(Q$368*$D157,0),"R"),"C","R"))),IF(ROUND(Q$368*$D157,0)=ROUND(Q$368*$D158,0),CONCATENATE(ROUND(Q$368*$D157,0),"L"),ROUND(Q$368*$D157,0)))</f>
        <v>73L</v>
      </c>
      <c r="R157" s="192" t="str">
        <f aca="false">IF(ROUND(R$368*$D157,0)=ROUND(R$368*$D156,0),CONCATENATE(ROUND(R$368*$D157,0),(IF(R158=CONCATENATE(ROUND(R$368*$D157,0),"R"),"C","R"))),IF(ROUND(R$368*$D157,0)=ROUND(R$368*$D158,0),CONCATENATE(ROUND(R$368*$D157,0),"L"),ROUND(R$368*$D157,0)))</f>
        <v>81R</v>
      </c>
      <c r="S157" s="192" t="str">
        <f aca="false">IF(ROUND(S$368*$D157,0)=ROUND(S$368*$D156,0),CONCATENATE(ROUND(S$368*$D157,0),(IF(S158=CONCATENATE(ROUND(S$368*$D157,0),"R"),"C","R"))),IF(ROUND(S$368*$D157,0)=ROUND(S$368*$D158,0),CONCATENATE(ROUND(S$368*$D157,0),"L"),ROUND(S$368*$D157,0)))</f>
        <v>86L</v>
      </c>
      <c r="T157" s="193" t="str">
        <f aca="false">IF(ROUND(T$368*$D157,0)=ROUND(T$368*$D156,0),CONCATENATE(ROUND(T$368*$D157,0),(IF(T158=CONCATENATE(ROUND(T$368*$D157,0),"R"),"C","R"))),IF(ROUND(T$368*$D157,0)=ROUND(T$368*$D158,0),CONCATENATE(ROUND(T$368*$D157,0),"L"),ROUND(T$368*$D157,0)))</f>
        <v>68R</v>
      </c>
      <c r="U157" s="193" t="str">
        <f aca="false">IF(ROUND(U$368*$D157,0)=ROUND(U$368*$D156,0),CONCATENATE(ROUND(U$368*$D157,0),(IF(U158=CONCATENATE(ROUND(U$368*$D157,0),"R"),"C","R"))),IF(ROUND(U$368*$D157,0)=ROUND(U$368*$D158,0),CONCATENATE(ROUND(U$368*$D157,0),"L"),ROUND(U$368*$D157,0)))</f>
        <v>77L</v>
      </c>
      <c r="V157" s="193" t="str">
        <f aca="false">IF(ROUND(V$368*$D157,0)=ROUND(V$368*$D156,0),CONCATENATE(ROUND(V$368*$D157,0),(IF(V158=CONCATENATE(ROUND(V$368*$D157,0),"R"),"C","R"))),IF(ROUND(V$368*$D157,0)=ROUND(V$368*$D158,0),CONCATENATE(ROUND(V$368*$D157,0),"L"),ROUND(V$368*$D157,0)))</f>
        <v>81R</v>
      </c>
      <c r="W157" s="194" t="str">
        <f aca="false">IF(ROUND(W$368*$D157,0)=ROUND(W$368*$D156,0),CONCATENATE(ROUND(W$368*$D157,0),(IF(W158=CONCATENATE(ROUND(W$368*$D157,0),"R"),"C","R"))),IF(ROUND(W$368*$D157,0)=ROUND(W$368*$D158,0),CONCATENATE(ROUND(W$368*$D157,0),"L"),ROUND(W$368*$D157,0)))</f>
        <v>64R</v>
      </c>
      <c r="X157" s="194" t="str">
        <f aca="false">IF(ROUND(X$368*$D157,0)=ROUND(X$368*$D156,0),CONCATENATE(ROUND(X$368*$D157,0),(IF(X158=CONCATENATE(ROUND(X$368*$D157,0),"R"),"C","R"))),IF(ROUND(X$368*$D157,0)=ROUND(X$368*$D158,0),CONCATENATE(ROUND(X$368*$D157,0),"L"),ROUND(X$368*$D157,0)))</f>
        <v>73L</v>
      </c>
      <c r="Y157" s="194" t="str">
        <f aca="false">IF(ROUND(Y$368*$D157,0)=ROUND(Y$368*$D156,0),CONCATENATE(ROUND(Y$368*$D157,0),(IF(Y158=CONCATENATE(ROUND(Y$368*$D157,0),"R"),"C","R"))),IF(ROUND(Y$368*$D157,0)=ROUND(Y$368*$D158,0),CONCATENATE(ROUND(Y$368*$D157,0),"L"),ROUND(Y$368*$D157,0)))</f>
        <v>77L</v>
      </c>
      <c r="Z157" s="195" t="str">
        <f aca="false">IF(ROUND(Z$368*$D157,0)=ROUND(Z$368*$D156,0),CONCATENATE(ROUND(Z$368*$D157,0),(IF(Z158=CONCATENATE(ROUND(Z$368*$D157,0),"R"),"C","R"))),IF(ROUND(Z$368*$D157,0)=ROUND(Z$368*$D158,0),CONCATENATE(ROUND(Z$368*$D157,0),"L"),ROUND(Z$368*$D157,0)))</f>
        <v>60L</v>
      </c>
      <c r="AA157" s="195" t="str">
        <f aca="false">IF(ROUND(AA$368*$D157,0)=ROUND(AA$368*$D156,0),CONCATENATE(ROUND(AA$368*$D157,0),(IF(AA158=CONCATENATE(ROUND(AA$368*$D157,0),"R"),"C","R"))),IF(ROUND(AA$368*$D157,0)=ROUND(AA$368*$D158,0),CONCATENATE(ROUND(AA$368*$D157,0),"L"),ROUND(AA$368*$D157,0)))</f>
        <v>68R</v>
      </c>
      <c r="AB157" s="195" t="str">
        <f aca="false">IF(ROUND(AB$368*$D157,0)=ROUND(AB$368*$D156,0),CONCATENATE(ROUND(AB$368*$D157,0),(IF(AB158=CONCATENATE(ROUND(AB$368*$D157,0),"R"),"C","R"))),IF(ROUND(AB$368*$D157,0)=ROUND(AB$368*$D158,0),CONCATENATE(ROUND(AB$368*$D157,0),"L"),ROUND(AB$368*$D157,0)))</f>
        <v>73L</v>
      </c>
      <c r="AC157" s="196" t="str">
        <f aca="false">IF(ROUND(AC$368*$D157,0)=ROUND(AC$368*$D156,0),CONCATENATE(ROUND(AC$368*$D157,0),(IF(AC158=CONCATENATE(ROUND(AC$368*$D157,0),"R"),"C","R"))),IF(ROUND(AC$368*$D157,0)=ROUND(AC$368*$D158,0),CONCATENATE(ROUND(AC$368*$D157,0),"L"),ROUND(AC$368*$D157,0)))</f>
        <v>56L</v>
      </c>
      <c r="AD157" s="196" t="str">
        <f aca="false">IF(ROUND(AD$368*$D157,0)=ROUND(AD$368*$D156,0),CONCATENATE(ROUND(AD$368*$D157,0),(IF(AD158=CONCATENATE(ROUND(AD$368*$D157,0),"R"),"C","R"))),IF(ROUND(AD$368*$D157,0)=ROUND(AD$368*$D158,0),CONCATENATE(ROUND(AD$368*$D157,0),"L"),ROUND(AD$368*$D157,0)))</f>
        <v>64R</v>
      </c>
      <c r="AE157" s="196" t="str">
        <f aca="false">IF(ROUND(AE$368*$D157,0)=ROUND(AE$368*$D156,0),CONCATENATE(ROUND(AE$368*$D157,0),(IF(AE158=CONCATENATE(ROUND(AE$368*$D157,0),"R"),"C","R"))),IF(ROUND(AE$368*$D157,0)=ROUND(AE$368*$D158,0),CONCATENATE(ROUND(AE$368*$D157,0),"L"),ROUND(AE$368*$D157,0)))</f>
        <v>68R</v>
      </c>
      <c r="AF157" s="197" t="str">
        <f aca="false">IF(ROUND(AF$368*$D157,0)=ROUND(AF$368*$D156,0),CONCATENATE(ROUND(AF$368*$D157,0),(IF(AF158=CONCATENATE(ROUND(AF$368*$D157,0),"R"),"C","R"))),IF(ROUND(AF$368*$D157,0)=ROUND(AF$368*$D158,0),CONCATENATE(ROUND(AF$368*$D157,0),"L"),ROUND(AF$368*$D157,0)))</f>
        <v>51R</v>
      </c>
      <c r="AG157" s="197" t="str">
        <f aca="false">IF(ROUND(AG$368*$D157,0)=ROUND(AG$368*$D156,0),CONCATENATE(ROUND(AG$368*$D157,0),(IF(AG158=CONCATENATE(ROUND(AG$368*$D157,0),"R"),"C","R"))),IF(ROUND(AG$368*$D157,0)=ROUND(AG$368*$D158,0),CONCATENATE(ROUND(AG$368*$D157,0),"L"),ROUND(AG$368*$D157,0)))</f>
        <v>60L</v>
      </c>
      <c r="AH157" s="197" t="str">
        <f aca="false">IF(ROUND(AH$368*$D157,0)=ROUND(AH$368*$D156,0),CONCATENATE(ROUND(AH$368*$D157,0),(IF(AH158=CONCATENATE(ROUND(AH$368*$D157,0),"R"),"C","R"))),IF(ROUND(AH$368*$D157,0)=ROUND(AH$368*$D158,0),CONCATENATE(ROUND(AH$368*$D157,0),"L"),ROUND(AH$368*$D157,0)))</f>
        <v>64R</v>
      </c>
      <c r="AI157" s="198" t="str">
        <f aca="false">IF(ROUND(AI$368*$D157,0)=ROUND(AI$368*$D156,0),CONCATENATE(ROUND(AI$368*$D157,0),(IF(AI158=CONCATENATE(ROUND(AI$368*$D157,0),"R"),"C","R"))),IF(ROUND(AI$368*$D157,0)=ROUND(AI$368*$D158,0),CONCATENATE(ROUND(AI$368*$D157,0),"L"),ROUND(AI$368*$D157,0)))</f>
        <v>47C</v>
      </c>
      <c r="AJ157" s="198" t="str">
        <f aca="false">IF(ROUND(AJ$368*$D157,0)=ROUND(AJ$368*$D156,0),CONCATENATE(ROUND(AJ$368*$D157,0),(IF(AJ158=CONCATENATE(ROUND(AJ$368*$D157,0),"R"),"C","R"))),IF(ROUND(AJ$368*$D157,0)=ROUND(AJ$368*$D158,0),CONCATENATE(ROUND(AJ$368*$D157,0),"L"),ROUND(AJ$368*$D157,0)))</f>
        <v>56L</v>
      </c>
      <c r="AK157" s="198" t="str">
        <f aca="false">IF(ROUND(AK$368*$D157,0)=ROUND(AK$368*$D156,0),CONCATENATE(ROUND(AK$368*$D157,0),(IF(AK158=CONCATENATE(ROUND(AK$368*$D157,0),"R"),"C","R"))),IF(ROUND(AK$368*$D157,0)=ROUND(AK$368*$D158,0),CONCATENATE(ROUND(AK$368*$D157,0),"L"),ROUND(AK$368*$D157,0)))</f>
        <v>60L</v>
      </c>
    </row>
    <row r="158" customFormat="false" ht="13.5" hidden="false" customHeight="false" outlineLevel="0" collapsed="false">
      <c r="D158" s="199" t="n">
        <f aca="false">D157+0.2/72</f>
        <v>0.430555555555555</v>
      </c>
      <c r="E158" s="188" t="n">
        <f aca="false">IF(ROUND(E$368*$D158,0)=ROUND(E$368*$D157,0),CONCATENATE(ROUND(E$368*$D158,0),"R"),IF(ROUND(E$368*$D158,0)=ROUND(E$368*$D159,0),CONCATENATE(ROUND(E$368*$D158,0),"L"),ROUND(E$368*$D158,0)))</f>
        <v>160</v>
      </c>
      <c r="F158" s="188" t="n">
        <f aca="false">IF(ROUND(F$368*$D158,0)=ROUND(F$368*$D157,0),CONCATENATE(ROUND(F$368*$D158,0),"R"),IF(ROUND(F$368*$D158,0)=ROUND(F$368*$D159,0),CONCATENATE(ROUND(F$368*$D158,0),"L"),ROUND(F$368*$D158,0)))</f>
        <v>169</v>
      </c>
      <c r="G158" s="188" t="n">
        <f aca="false">IF(ROUND(G$368*$D158,0)=ROUND(G$368*$D157,0),CONCATENATE(ROUND(G$368*$D158,0),"R"),IF(ROUND(G$368*$D158,0)=ROUND(G$368*$D159,0),CONCATENATE(ROUND(G$368*$D158,0),"L"),ROUND(G$368*$D158,0)))</f>
        <v>173</v>
      </c>
      <c r="H158" s="189" t="n">
        <f aca="false">IF(ROUND(H$368*$D158,0)=ROUND(H$368*$D157,0),CONCATENATE(ROUND(H$368*$D158,0),"R"),IF(ROUND(H$368*$D158,0)=ROUND(H$368*$D159,0),CONCATENATE(ROUND(H$368*$D158,0),"L"),ROUND(H$368*$D158,0)))</f>
        <v>152</v>
      </c>
      <c r="I158" s="189" t="n">
        <f aca="false">IF(ROUND(I$368*$D158,0)=ROUND(I$368*$D157,0),CONCATENATE(ROUND(I$368*$D158,0),"R"),IF(ROUND(I$368*$D158,0)=ROUND(I$368*$D159,0),CONCATENATE(ROUND(I$368*$D158,0),"L"),ROUND(I$368*$D158,0)))</f>
        <v>160</v>
      </c>
      <c r="J158" s="189" t="n">
        <f aca="false">IF(ROUND(J$368*$D158,0)=ROUND(J$368*$D157,0),CONCATENATE(ROUND(J$368*$D158,0),"R"),IF(ROUND(J$368*$D158,0)=ROUND(J$368*$D159,0),CONCATENATE(ROUND(J$368*$D158,0),"L"),ROUND(J$368*$D158,0)))</f>
        <v>164</v>
      </c>
      <c r="K158" s="190" t="n">
        <f aca="false">IF(ROUND(K$368*$D158,0)=ROUND(K$368*$D157,0),CONCATENATE(ROUND(K$368*$D158,0),"R"),IF(ROUND(K$368*$D158,0)=ROUND(K$368*$D159,0),CONCATENATE(ROUND(K$368*$D158,0),"L"),ROUND(K$368*$D158,0)))</f>
        <v>143</v>
      </c>
      <c r="L158" s="190" t="n">
        <f aca="false">IF(ROUND(L$368*$D158,0)=ROUND(L$368*$D157,0),CONCATENATE(ROUND(L$368*$D158,0),"R"),IF(ROUND(L$368*$D158,0)=ROUND(L$368*$D159,0),CONCATENATE(ROUND(L$368*$D158,0),"L"),ROUND(L$368*$D158,0)))</f>
        <v>152</v>
      </c>
      <c r="M158" s="190" t="n">
        <f aca="false">IF(ROUND(M$368*$D158,0)=ROUND(M$368*$D157,0),CONCATENATE(ROUND(M$368*$D158,0),"R"),IF(ROUND(M$368*$D158,0)=ROUND(M$368*$D159,0),CONCATENATE(ROUND(M$368*$D158,0),"L"),ROUND(M$368*$D158,0)))</f>
        <v>156</v>
      </c>
      <c r="N158" s="191" t="str">
        <f aca="false">IF(ROUND(N$368*$D158,0)=ROUND(N$368*$D157,0),CONCATENATE(ROUND(N$368*$D158,0),(IF(N159=CONCATENATE(ROUND(N$368*$D158,0),"R"),"C","R"))),IF(ROUND(N$368*$D158,0)=ROUND(N$368*$D159,0),CONCATENATE(ROUND(N$368*$D158,0),"L"),ROUND(N$368*$D158,0)))</f>
        <v>77R</v>
      </c>
      <c r="O158" s="191" t="str">
        <f aca="false">IF(ROUND(O$368*$D158,0)=ROUND(O$368*$D157,0),CONCATENATE(ROUND(O$368*$D158,0),(IF(O159=CONCATENATE(ROUND(O$368*$D158,0),"R"),"C","R"))),IF(ROUND(O$368*$D158,0)=ROUND(O$368*$D159,0),CONCATENATE(ROUND(O$368*$D158,0),"L"),ROUND(O$368*$D158,0)))</f>
        <v>86R</v>
      </c>
      <c r="P158" s="191" t="str">
        <f aca="false">IF(ROUND(P$368*$D158,0)=ROUND(P$368*$D157,0),CONCATENATE(ROUND(P$368*$D158,0),(IF(P159=CONCATENATE(ROUND(P$368*$D158,0),"R"),"C","R"))),IF(ROUND(P$368*$D158,0)=ROUND(P$368*$D159,0),CONCATENATE(ROUND(P$368*$D158,0),"L"),ROUND(P$368*$D158,0)))</f>
        <v>90R</v>
      </c>
      <c r="Q158" s="192" t="str">
        <f aca="false">IF(ROUND(Q$368*$D158,0)=ROUND(Q$368*$D157,0),CONCATENATE(ROUND(Q$368*$D158,0),(IF(Q159=CONCATENATE(ROUND(Q$368*$D158,0),"R"),"C","R"))),IF(ROUND(Q$368*$D158,0)=ROUND(Q$368*$D159,0),CONCATENATE(ROUND(Q$368*$D158,0),"L"),ROUND(Q$368*$D158,0)))</f>
        <v>73R</v>
      </c>
      <c r="R158" s="192" t="str">
        <f aca="false">IF(ROUND(R$368*$D158,0)=ROUND(R$368*$D157,0),CONCATENATE(ROUND(R$368*$D158,0),(IF(R159=CONCATENATE(ROUND(R$368*$D158,0),"R"),"C","R"))),IF(ROUND(R$368*$D158,0)=ROUND(R$368*$D159,0),CONCATENATE(ROUND(R$368*$D158,0),"L"),ROUND(R$368*$D158,0)))</f>
        <v>82L</v>
      </c>
      <c r="S158" s="192" t="str">
        <f aca="false">IF(ROUND(S$368*$D158,0)=ROUND(S$368*$D157,0),CONCATENATE(ROUND(S$368*$D158,0),(IF(S159=CONCATENATE(ROUND(S$368*$D158,0),"R"),"C","R"))),IF(ROUND(S$368*$D158,0)=ROUND(S$368*$D159,0),CONCATENATE(ROUND(S$368*$D158,0),"L"),ROUND(S$368*$D158,0)))</f>
        <v>86R</v>
      </c>
      <c r="T158" s="193" t="str">
        <f aca="false">IF(ROUND(T$368*$D158,0)=ROUND(T$368*$D157,0),CONCATENATE(ROUND(T$368*$D158,0),(IF(T159=CONCATENATE(ROUND(T$368*$D158,0),"R"),"C","R"))),IF(ROUND(T$368*$D158,0)=ROUND(T$368*$D159,0),CONCATENATE(ROUND(T$368*$D158,0),"L"),ROUND(T$368*$D158,0)))</f>
        <v>69L</v>
      </c>
      <c r="U158" s="193" t="str">
        <f aca="false">IF(ROUND(U$368*$D158,0)=ROUND(U$368*$D157,0),CONCATENATE(ROUND(U$368*$D158,0),(IF(U159=CONCATENATE(ROUND(U$368*$D158,0),"R"),"C","R"))),IF(ROUND(U$368*$D158,0)=ROUND(U$368*$D159,0),CONCATENATE(ROUND(U$368*$D158,0),"L"),ROUND(U$368*$D158,0)))</f>
        <v>77R</v>
      </c>
      <c r="V158" s="193" t="str">
        <f aca="false">IF(ROUND(V$368*$D158,0)=ROUND(V$368*$D157,0),CONCATENATE(ROUND(V$368*$D158,0),(IF(V159=CONCATENATE(ROUND(V$368*$D158,0),"R"),"C","R"))),IF(ROUND(V$368*$D158,0)=ROUND(V$368*$D159,0),CONCATENATE(ROUND(V$368*$D158,0),"L"),ROUND(V$368*$D158,0)))</f>
        <v>82L</v>
      </c>
      <c r="W158" s="194" t="str">
        <f aca="false">IF(ROUND(W$368*$D158,0)=ROUND(W$368*$D157,0),CONCATENATE(ROUND(W$368*$D158,0),(IF(W159=CONCATENATE(ROUND(W$368*$D158,0),"R"),"C","R"))),IF(ROUND(W$368*$D158,0)=ROUND(W$368*$D159,0),CONCATENATE(ROUND(W$368*$D158,0),"L"),ROUND(W$368*$D158,0)))</f>
        <v>65L</v>
      </c>
      <c r="X158" s="194" t="str">
        <f aca="false">IF(ROUND(X$368*$D158,0)=ROUND(X$368*$D157,0),CONCATENATE(ROUND(X$368*$D158,0),(IF(X159=CONCATENATE(ROUND(X$368*$D158,0),"R"),"C","R"))),IF(ROUND(X$368*$D158,0)=ROUND(X$368*$D159,0),CONCATENATE(ROUND(X$368*$D158,0),"L"),ROUND(X$368*$D158,0)))</f>
        <v>73R</v>
      </c>
      <c r="Y158" s="194" t="str">
        <f aca="false">IF(ROUND(Y$368*$D158,0)=ROUND(Y$368*$D157,0),CONCATENATE(ROUND(Y$368*$D158,0),(IF(Y159=CONCATENATE(ROUND(Y$368*$D158,0),"R"),"C","R"))),IF(ROUND(Y$368*$D158,0)=ROUND(Y$368*$D159,0),CONCATENATE(ROUND(Y$368*$D158,0),"L"),ROUND(Y$368*$D158,0)))</f>
        <v>77R</v>
      </c>
      <c r="Z158" s="195" t="str">
        <f aca="false">IF(ROUND(Z$368*$D158,0)=ROUND(Z$368*$D157,0),CONCATENATE(ROUND(Z$368*$D158,0),(IF(Z159=CONCATENATE(ROUND(Z$368*$D158,0),"R"),"C","R"))),IF(ROUND(Z$368*$D158,0)=ROUND(Z$368*$D159,0),CONCATENATE(ROUND(Z$368*$D158,0),"L"),ROUND(Z$368*$D158,0)))</f>
        <v>60R</v>
      </c>
      <c r="AA158" s="195" t="str">
        <f aca="false">IF(ROUND(AA$368*$D158,0)=ROUND(AA$368*$D157,0),CONCATENATE(ROUND(AA$368*$D158,0),(IF(AA159=CONCATENATE(ROUND(AA$368*$D158,0),"R"),"C","R"))),IF(ROUND(AA$368*$D158,0)=ROUND(AA$368*$D159,0),CONCATENATE(ROUND(AA$368*$D158,0),"L"),ROUND(AA$368*$D158,0)))</f>
        <v>69L</v>
      </c>
      <c r="AB158" s="195" t="str">
        <f aca="false">IF(ROUND(AB$368*$D158,0)=ROUND(AB$368*$D157,0),CONCATENATE(ROUND(AB$368*$D158,0),(IF(AB159=CONCATENATE(ROUND(AB$368*$D158,0),"R"),"C","R"))),IF(ROUND(AB$368*$D158,0)=ROUND(AB$368*$D159,0),CONCATENATE(ROUND(AB$368*$D158,0),"L"),ROUND(AB$368*$D158,0)))</f>
        <v>73R</v>
      </c>
      <c r="AC158" s="196" t="str">
        <f aca="false">IF(ROUND(AC$368*$D158,0)=ROUND(AC$368*$D157,0),CONCATENATE(ROUND(AC$368*$D158,0),(IF(AC159=CONCATENATE(ROUND(AC$368*$D158,0),"R"),"C","R"))),IF(ROUND(AC$368*$D158,0)=ROUND(AC$368*$D159,0),CONCATENATE(ROUND(AC$368*$D158,0),"L"),ROUND(AC$368*$D158,0)))</f>
        <v>56C</v>
      </c>
      <c r="AD158" s="196" t="str">
        <f aca="false">IF(ROUND(AD$368*$D158,0)=ROUND(AD$368*$D157,0),CONCATENATE(ROUND(AD$368*$D158,0),(IF(AD159=CONCATENATE(ROUND(AD$368*$D158,0),"R"),"C","R"))),IF(ROUND(AD$368*$D158,0)=ROUND(AD$368*$D159,0),CONCATENATE(ROUND(AD$368*$D158,0),"L"),ROUND(AD$368*$D158,0)))</f>
        <v>65L</v>
      </c>
      <c r="AE158" s="196" t="str">
        <f aca="false">IF(ROUND(AE$368*$D158,0)=ROUND(AE$368*$D157,0),CONCATENATE(ROUND(AE$368*$D158,0),(IF(AE159=CONCATENATE(ROUND(AE$368*$D158,0),"R"),"C","R"))),IF(ROUND(AE$368*$D158,0)=ROUND(AE$368*$D159,0),CONCATENATE(ROUND(AE$368*$D158,0),"L"),ROUND(AE$368*$D158,0)))</f>
        <v>69L</v>
      </c>
      <c r="AF158" s="197" t="str">
        <f aca="false">IF(ROUND(AF$368*$D158,0)=ROUND(AF$368*$D157,0),CONCATENATE(ROUND(AF$368*$D158,0),(IF(AF159=CONCATENATE(ROUND(AF$368*$D158,0),"R"),"C","R"))),IF(ROUND(AF$368*$D158,0)=ROUND(AF$368*$D159,0),CONCATENATE(ROUND(AF$368*$D158,0),"L"),ROUND(AF$368*$D158,0)))</f>
        <v>52L</v>
      </c>
      <c r="AG158" s="197" t="str">
        <f aca="false">IF(ROUND(AG$368*$D158,0)=ROUND(AG$368*$D157,0),CONCATENATE(ROUND(AG$368*$D158,0),(IF(AG159=CONCATENATE(ROUND(AG$368*$D158,0),"R"),"C","R"))),IF(ROUND(AG$368*$D158,0)=ROUND(AG$368*$D159,0),CONCATENATE(ROUND(AG$368*$D158,0),"L"),ROUND(AG$368*$D158,0)))</f>
        <v>60R</v>
      </c>
      <c r="AH158" s="197" t="str">
        <f aca="false">IF(ROUND(AH$368*$D158,0)=ROUND(AH$368*$D157,0),CONCATENATE(ROUND(AH$368*$D158,0),(IF(AH159=CONCATENATE(ROUND(AH$368*$D158,0),"R"),"C","R"))),IF(ROUND(AH$368*$D158,0)=ROUND(AH$368*$D159,0),CONCATENATE(ROUND(AH$368*$D158,0),"L"),ROUND(AH$368*$D158,0)))</f>
        <v>65L</v>
      </c>
      <c r="AI158" s="198" t="str">
        <f aca="false">IF(ROUND(AI$368*$D158,0)=ROUND(AI$368*$D157,0),CONCATENATE(ROUND(AI$368*$D158,0),(IF(AI159=CONCATENATE(ROUND(AI$368*$D158,0),"R"),"C","R"))),IF(ROUND(AI$368*$D158,0)=ROUND(AI$368*$D159,0),CONCATENATE(ROUND(AI$368*$D158,0),"L"),ROUND(AI$368*$D158,0)))</f>
        <v>47R</v>
      </c>
      <c r="AJ158" s="198" t="str">
        <f aca="false">IF(ROUND(AJ$368*$D158,0)=ROUND(AJ$368*$D157,0),CONCATENATE(ROUND(AJ$368*$D158,0),(IF(AJ159=CONCATENATE(ROUND(AJ$368*$D158,0),"R"),"C","R"))),IF(ROUND(AJ$368*$D158,0)=ROUND(AJ$368*$D159,0),CONCATENATE(ROUND(AJ$368*$D158,0),"L"),ROUND(AJ$368*$D158,0)))</f>
        <v>56C</v>
      </c>
      <c r="AK158" s="198" t="str">
        <f aca="false">IF(ROUND(AK$368*$D158,0)=ROUND(AK$368*$D157,0),CONCATENATE(ROUND(AK$368*$D158,0),(IF(AK159=CONCATENATE(ROUND(AK$368*$D158,0),"R"),"C","R"))),IF(ROUND(AK$368*$D158,0)=ROUND(AK$368*$D159,0),CONCATENATE(ROUND(AK$368*$D158,0),"L"),ROUND(AK$368*$D158,0)))</f>
        <v>60R</v>
      </c>
    </row>
    <row r="159" customFormat="false" ht="13.5" hidden="false" customHeight="false" outlineLevel="0" collapsed="false">
      <c r="D159" s="199" t="n">
        <f aca="false">D158+0.2/72</f>
        <v>0.433333333333332</v>
      </c>
      <c r="E159" s="188" t="n">
        <f aca="false">IF(ROUND(E$368*$D159,0)=ROUND(E$368*$D158,0),CONCATENATE(ROUND(E$368*$D159,0),"R"),IF(ROUND(E$368*$D159,0)=ROUND(E$368*$D160,0),CONCATENATE(ROUND(E$368*$D159,0),"L"),ROUND(E$368*$D159,0)))</f>
        <v>161</v>
      </c>
      <c r="F159" s="188" t="n">
        <f aca="false">IF(ROUND(F$368*$D159,0)=ROUND(F$368*$D158,0),CONCATENATE(ROUND(F$368*$D159,0),"R"),IF(ROUND(F$368*$D159,0)=ROUND(F$368*$D160,0),CONCATENATE(ROUND(F$368*$D159,0),"L"),ROUND(F$368*$D159,0)))</f>
        <v>170</v>
      </c>
      <c r="G159" s="188" t="n">
        <f aca="false">IF(ROUND(G$368*$D159,0)=ROUND(G$368*$D158,0),CONCATENATE(ROUND(G$368*$D159,0),"R"),IF(ROUND(G$368*$D159,0)=ROUND(G$368*$D160,0),CONCATENATE(ROUND(G$368*$D159,0),"L"),ROUND(G$368*$D159,0)))</f>
        <v>174</v>
      </c>
      <c r="H159" s="189" t="n">
        <f aca="false">IF(ROUND(H$368*$D159,0)=ROUND(H$368*$D158,0),CONCATENATE(ROUND(H$368*$D159,0),"R"),IF(ROUND(H$368*$D159,0)=ROUND(H$368*$D160,0),CONCATENATE(ROUND(H$368*$D159,0),"L"),ROUND(H$368*$D159,0)))</f>
        <v>153</v>
      </c>
      <c r="I159" s="189" t="n">
        <f aca="false">IF(ROUND(I$368*$D159,0)=ROUND(I$368*$D158,0),CONCATENATE(ROUND(I$368*$D159,0),"R"),IF(ROUND(I$368*$D159,0)=ROUND(I$368*$D160,0),CONCATENATE(ROUND(I$368*$D159,0),"L"),ROUND(I$368*$D159,0)))</f>
        <v>161</v>
      </c>
      <c r="J159" s="189" t="n">
        <f aca="false">IF(ROUND(J$368*$D159,0)=ROUND(J$368*$D158,0),CONCATENATE(ROUND(J$368*$D159,0),"R"),IF(ROUND(J$368*$D159,0)=ROUND(J$368*$D160,0),CONCATENATE(ROUND(J$368*$D159,0),"L"),ROUND(J$368*$D159,0)))</f>
        <v>166</v>
      </c>
      <c r="K159" s="190" t="n">
        <f aca="false">IF(ROUND(K$368*$D159,0)=ROUND(K$368*$D158,0),CONCATENATE(ROUND(K$368*$D159,0),"R"),IF(ROUND(K$368*$D159,0)=ROUND(K$368*$D160,0),CONCATENATE(ROUND(K$368*$D159,0),"L"),ROUND(K$368*$D159,0)))</f>
        <v>144</v>
      </c>
      <c r="L159" s="190" t="n">
        <f aca="false">IF(ROUND(L$368*$D159,0)=ROUND(L$368*$D158,0),CONCATENATE(ROUND(L$368*$D159,0),"R"),IF(ROUND(L$368*$D159,0)=ROUND(L$368*$D160,0),CONCATENATE(ROUND(L$368*$D159,0),"L"),ROUND(L$368*$D159,0)))</f>
        <v>153</v>
      </c>
      <c r="M159" s="190" t="n">
        <f aca="false">IF(ROUND(M$368*$D159,0)=ROUND(M$368*$D158,0),CONCATENATE(ROUND(M$368*$D159,0),"R"),IF(ROUND(M$368*$D159,0)=ROUND(M$368*$D160,0),CONCATENATE(ROUND(M$368*$D159,0),"L"),ROUND(M$368*$D159,0)))</f>
        <v>157</v>
      </c>
      <c r="N159" s="191" t="str">
        <f aca="false">IF(ROUND(N$368*$D159,0)=ROUND(N$368*$D158,0),CONCATENATE(ROUND(N$368*$D159,0),(IF(N160=CONCATENATE(ROUND(N$368*$D159,0),"R"),"C","R"))),IF(ROUND(N$368*$D159,0)=ROUND(N$368*$D160,0),CONCATENATE(ROUND(N$368*$D159,0),"L"),ROUND(N$368*$D159,0)))</f>
        <v>78L</v>
      </c>
      <c r="O159" s="191" t="str">
        <f aca="false">IF(ROUND(O$368*$D159,0)=ROUND(O$368*$D158,0),CONCATENATE(ROUND(O$368*$D159,0),(IF(O160=CONCATENATE(ROUND(O$368*$D159,0),"R"),"C","R"))),IF(ROUND(O$368*$D159,0)=ROUND(O$368*$D160,0),CONCATENATE(ROUND(O$368*$D159,0),"L"),ROUND(O$368*$D159,0)))</f>
        <v>87L</v>
      </c>
      <c r="P159" s="191" t="n">
        <f aca="false">IF(ROUND(P$368*$D159,0)=ROUND(P$368*$D158,0),CONCATENATE(ROUND(P$368*$D159,0),(IF(P160=CONCATENATE(ROUND(P$368*$D159,0),"R"),"C","R"))),IF(ROUND(P$368*$D159,0)=ROUND(P$368*$D160,0),CONCATENATE(ROUND(P$368*$D159,0),"L"),ROUND(P$368*$D159,0)))</f>
        <v>91</v>
      </c>
      <c r="Q159" s="192" t="str">
        <f aca="false">IF(ROUND(Q$368*$D159,0)=ROUND(Q$368*$D158,0),CONCATENATE(ROUND(Q$368*$D159,0),(IF(Q160=CONCATENATE(ROUND(Q$368*$D159,0),"R"),"C","R"))),IF(ROUND(Q$368*$D159,0)=ROUND(Q$368*$D160,0),CONCATENATE(ROUND(Q$368*$D159,0),"L"),ROUND(Q$368*$D159,0)))</f>
        <v>74L</v>
      </c>
      <c r="R159" s="192" t="str">
        <f aca="false">IF(ROUND(R$368*$D159,0)=ROUND(R$368*$D158,0),CONCATENATE(ROUND(R$368*$D159,0),(IF(R160=CONCATENATE(ROUND(R$368*$D159,0),"R"),"C","R"))),IF(ROUND(R$368*$D159,0)=ROUND(R$368*$D160,0),CONCATENATE(ROUND(R$368*$D159,0),"L"),ROUND(R$368*$D159,0)))</f>
        <v>82R</v>
      </c>
      <c r="S159" s="192" t="str">
        <f aca="false">IF(ROUND(S$368*$D159,0)=ROUND(S$368*$D158,0),CONCATENATE(ROUND(S$368*$D159,0),(IF(S160=CONCATENATE(ROUND(S$368*$D159,0),"R"),"C","R"))),IF(ROUND(S$368*$D159,0)=ROUND(S$368*$D160,0),CONCATENATE(ROUND(S$368*$D159,0),"L"),ROUND(S$368*$D159,0)))</f>
        <v>87L</v>
      </c>
      <c r="T159" s="193" t="str">
        <f aca="false">IF(ROUND(T$368*$D159,0)=ROUND(T$368*$D158,0),CONCATENATE(ROUND(T$368*$D159,0),(IF(T160=CONCATENATE(ROUND(T$368*$D159,0),"R"),"C","R"))),IF(ROUND(T$368*$D159,0)=ROUND(T$368*$D160,0),CONCATENATE(ROUND(T$368*$D159,0),"L"),ROUND(T$368*$D159,0)))</f>
        <v>69R</v>
      </c>
      <c r="U159" s="193" t="str">
        <f aca="false">IF(ROUND(U$368*$D159,0)=ROUND(U$368*$D158,0),CONCATENATE(ROUND(U$368*$D159,0),(IF(U160=CONCATENATE(ROUND(U$368*$D159,0),"R"),"C","R"))),IF(ROUND(U$368*$D159,0)=ROUND(U$368*$D160,0),CONCATENATE(ROUND(U$368*$D159,0),"L"),ROUND(U$368*$D159,0)))</f>
        <v>78L</v>
      </c>
      <c r="V159" s="193" t="str">
        <f aca="false">IF(ROUND(V$368*$D159,0)=ROUND(V$368*$D158,0),CONCATENATE(ROUND(V$368*$D159,0),(IF(V160=CONCATENATE(ROUND(V$368*$D159,0),"R"),"C","R"))),IF(ROUND(V$368*$D159,0)=ROUND(V$368*$D160,0),CONCATENATE(ROUND(V$368*$D159,0),"L"),ROUND(V$368*$D159,0)))</f>
        <v>82R</v>
      </c>
      <c r="W159" s="194" t="str">
        <f aca="false">IF(ROUND(W$368*$D159,0)=ROUND(W$368*$D158,0),CONCATENATE(ROUND(W$368*$D159,0),(IF(W160=CONCATENATE(ROUND(W$368*$D159,0),"R"),"C","R"))),IF(ROUND(W$368*$D159,0)=ROUND(W$368*$D160,0),CONCATENATE(ROUND(W$368*$D159,0),"L"),ROUND(W$368*$D159,0)))</f>
        <v>65C</v>
      </c>
      <c r="X159" s="194" t="str">
        <f aca="false">IF(ROUND(X$368*$D159,0)=ROUND(X$368*$D158,0),CONCATENATE(ROUND(X$368*$D159,0),(IF(X160=CONCATENATE(ROUND(X$368*$D159,0),"R"),"C","R"))),IF(ROUND(X$368*$D159,0)=ROUND(X$368*$D160,0),CONCATENATE(ROUND(X$368*$D159,0),"L"),ROUND(X$368*$D159,0)))</f>
        <v>74L</v>
      </c>
      <c r="Y159" s="194" t="str">
        <f aca="false">IF(ROUND(Y$368*$D159,0)=ROUND(Y$368*$D158,0),CONCATENATE(ROUND(Y$368*$D159,0),(IF(Y160=CONCATENATE(ROUND(Y$368*$D159,0),"R"),"C","R"))),IF(ROUND(Y$368*$D159,0)=ROUND(Y$368*$D160,0),CONCATENATE(ROUND(Y$368*$D159,0),"L"),ROUND(Y$368*$D159,0)))</f>
        <v>78L</v>
      </c>
      <c r="Z159" s="195" t="str">
        <f aca="false">IF(ROUND(Z$368*$D159,0)=ROUND(Z$368*$D158,0),CONCATENATE(ROUND(Z$368*$D159,0),(IF(Z160=CONCATENATE(ROUND(Z$368*$D159,0),"R"),"C","R"))),IF(ROUND(Z$368*$D159,0)=ROUND(Z$368*$D160,0),CONCATENATE(ROUND(Z$368*$D159,0),"L"),ROUND(Z$368*$D159,0)))</f>
        <v>61L</v>
      </c>
      <c r="AA159" s="195" t="str">
        <f aca="false">IF(ROUND(AA$368*$D159,0)=ROUND(AA$368*$D158,0),CONCATENATE(ROUND(AA$368*$D159,0),(IF(AA160=CONCATENATE(ROUND(AA$368*$D159,0),"R"),"C","R"))),IF(ROUND(AA$368*$D159,0)=ROUND(AA$368*$D160,0),CONCATENATE(ROUND(AA$368*$D159,0),"L"),ROUND(AA$368*$D159,0)))</f>
        <v>69R</v>
      </c>
      <c r="AB159" s="195" t="str">
        <f aca="false">IF(ROUND(AB$368*$D159,0)=ROUND(AB$368*$D158,0),CONCATENATE(ROUND(AB$368*$D159,0),(IF(AB160=CONCATENATE(ROUND(AB$368*$D159,0),"R"),"C","R"))),IF(ROUND(AB$368*$D159,0)=ROUND(AB$368*$D160,0),CONCATENATE(ROUND(AB$368*$D159,0),"L"),ROUND(AB$368*$D159,0)))</f>
        <v>74L</v>
      </c>
      <c r="AC159" s="196" t="str">
        <f aca="false">IF(ROUND(AC$368*$D159,0)=ROUND(AC$368*$D158,0),CONCATENATE(ROUND(AC$368*$D159,0),(IF(AC160=CONCATENATE(ROUND(AC$368*$D159,0),"R"),"C","R"))),IF(ROUND(AC$368*$D159,0)=ROUND(AC$368*$D160,0),CONCATENATE(ROUND(AC$368*$D159,0),"L"),ROUND(AC$368*$D159,0)))</f>
        <v>56R</v>
      </c>
      <c r="AD159" s="196" t="str">
        <f aca="false">IF(ROUND(AD$368*$D159,0)=ROUND(AD$368*$D158,0),CONCATENATE(ROUND(AD$368*$D159,0),(IF(AD160=CONCATENATE(ROUND(AD$368*$D159,0),"R"),"C","R"))),IF(ROUND(AD$368*$D159,0)=ROUND(AD$368*$D160,0),CONCATENATE(ROUND(AD$368*$D159,0),"L"),ROUND(AD$368*$D159,0)))</f>
        <v>65C</v>
      </c>
      <c r="AE159" s="196" t="str">
        <f aca="false">IF(ROUND(AE$368*$D159,0)=ROUND(AE$368*$D158,0),CONCATENATE(ROUND(AE$368*$D159,0),(IF(AE160=CONCATENATE(ROUND(AE$368*$D159,0),"R"),"C","R"))),IF(ROUND(AE$368*$D159,0)=ROUND(AE$368*$D160,0),CONCATENATE(ROUND(AE$368*$D159,0),"L"),ROUND(AE$368*$D159,0)))</f>
        <v>69R</v>
      </c>
      <c r="AF159" s="197" t="str">
        <f aca="false">IF(ROUND(AF$368*$D159,0)=ROUND(AF$368*$D158,0),CONCATENATE(ROUND(AF$368*$D159,0),(IF(AF160=CONCATENATE(ROUND(AF$368*$D159,0),"R"),"C","R"))),IF(ROUND(AF$368*$D159,0)=ROUND(AF$368*$D160,0),CONCATENATE(ROUND(AF$368*$D159,0),"L"),ROUND(AF$368*$D159,0)))</f>
        <v>52C</v>
      </c>
      <c r="AG159" s="197" t="str">
        <f aca="false">IF(ROUND(AG$368*$D159,0)=ROUND(AG$368*$D158,0),CONCATENATE(ROUND(AG$368*$D159,0),(IF(AG160=CONCATENATE(ROUND(AG$368*$D159,0),"R"),"C","R"))),IF(ROUND(AG$368*$D159,0)=ROUND(AG$368*$D160,0),CONCATENATE(ROUND(AG$368*$D159,0),"L"),ROUND(AG$368*$D159,0)))</f>
        <v>61L</v>
      </c>
      <c r="AH159" s="197" t="str">
        <f aca="false">IF(ROUND(AH$368*$D159,0)=ROUND(AH$368*$D158,0),CONCATENATE(ROUND(AH$368*$D159,0),(IF(AH160=CONCATENATE(ROUND(AH$368*$D159,0),"R"),"C","R"))),IF(ROUND(AH$368*$D159,0)=ROUND(AH$368*$D160,0),CONCATENATE(ROUND(AH$368*$D159,0),"L"),ROUND(AH$368*$D159,0)))</f>
        <v>65C</v>
      </c>
      <c r="AI159" s="198" t="str">
        <f aca="false">IF(ROUND(AI$368*$D159,0)=ROUND(AI$368*$D158,0),CONCATENATE(ROUND(AI$368*$D159,0),(IF(AI160=CONCATENATE(ROUND(AI$368*$D159,0),"R"),"C","R"))),IF(ROUND(AI$368*$D159,0)=ROUND(AI$368*$D160,0),CONCATENATE(ROUND(AI$368*$D159,0),"L"),ROUND(AI$368*$D159,0)))</f>
        <v>48L</v>
      </c>
      <c r="AJ159" s="198" t="str">
        <f aca="false">IF(ROUND(AJ$368*$D159,0)=ROUND(AJ$368*$D158,0),CONCATENATE(ROUND(AJ$368*$D159,0),(IF(AJ160=CONCATENATE(ROUND(AJ$368*$D159,0),"R"),"C","R"))),IF(ROUND(AJ$368*$D159,0)=ROUND(AJ$368*$D160,0),CONCATENATE(ROUND(AJ$368*$D159,0),"L"),ROUND(AJ$368*$D159,0)))</f>
        <v>56R</v>
      </c>
      <c r="AK159" s="198" t="str">
        <f aca="false">IF(ROUND(AK$368*$D159,0)=ROUND(AK$368*$D158,0),CONCATENATE(ROUND(AK$368*$D159,0),(IF(AK160=CONCATENATE(ROUND(AK$368*$D159,0),"R"),"C","R"))),IF(ROUND(AK$368*$D159,0)=ROUND(AK$368*$D160,0),CONCATENATE(ROUND(AK$368*$D159,0),"L"),ROUND(AK$368*$D159,0)))</f>
        <v>61L</v>
      </c>
    </row>
    <row r="160" customFormat="false" ht="13.5" hidden="false" customHeight="false" outlineLevel="0" collapsed="false">
      <c r="D160" s="199" t="n">
        <f aca="false">D159+0.2/72</f>
        <v>0.43611111111111</v>
      </c>
      <c r="E160" s="188" t="n">
        <f aca="false">IF(ROUND(E$368*$D160,0)=ROUND(E$368*$D159,0),CONCATENATE(ROUND(E$368*$D160,0),"R"),IF(ROUND(E$368*$D160,0)=ROUND(E$368*$D161,0),CONCATENATE(ROUND(E$368*$D160,0),"L"),ROUND(E$368*$D160,0)))</f>
        <v>162</v>
      </c>
      <c r="F160" s="188" t="n">
        <f aca="false">IF(ROUND(F$368*$D160,0)=ROUND(F$368*$D159,0),CONCATENATE(ROUND(F$368*$D160,0),"R"),IF(ROUND(F$368*$D160,0)=ROUND(F$368*$D161,0),CONCATENATE(ROUND(F$368*$D160,0),"L"),ROUND(F$368*$D160,0)))</f>
        <v>171</v>
      </c>
      <c r="G160" s="188" t="n">
        <f aca="false">IF(ROUND(G$368*$D160,0)=ROUND(G$368*$D159,0),CONCATENATE(ROUND(G$368*$D160,0),"R"),IF(ROUND(G$368*$D160,0)=ROUND(G$368*$D161,0),CONCATENATE(ROUND(G$368*$D160,0),"L"),ROUND(G$368*$D160,0)))</f>
        <v>175</v>
      </c>
      <c r="H160" s="189" t="str">
        <f aca="false">IF(ROUND(H$368*$D160,0)=ROUND(H$368*$D159,0),CONCATENATE(ROUND(H$368*$D160,0),"R"),IF(ROUND(H$368*$D160,0)=ROUND(H$368*$D161,0),CONCATENATE(ROUND(H$368*$D160,0),"L"),ROUND(H$368*$D160,0)))</f>
        <v>154L</v>
      </c>
      <c r="I160" s="189" t="n">
        <f aca="false">IF(ROUND(I$368*$D160,0)=ROUND(I$368*$D159,0),CONCATENATE(ROUND(I$368*$D160,0),"R"),IF(ROUND(I$368*$D160,0)=ROUND(I$368*$D161,0),CONCATENATE(ROUND(I$368*$D160,0),"L"),ROUND(I$368*$D160,0)))</f>
        <v>162</v>
      </c>
      <c r="J160" s="189" t="n">
        <f aca="false">IF(ROUND(J$368*$D160,0)=ROUND(J$368*$D159,0),CONCATENATE(ROUND(J$368*$D160,0),"R"),IF(ROUND(J$368*$D160,0)=ROUND(J$368*$D161,0),CONCATENATE(ROUND(J$368*$D160,0),"L"),ROUND(J$368*$D160,0)))</f>
        <v>167</v>
      </c>
      <c r="K160" s="190" t="n">
        <f aca="false">IF(ROUND(K$368*$D160,0)=ROUND(K$368*$D159,0),CONCATENATE(ROUND(K$368*$D160,0),"R"),IF(ROUND(K$368*$D160,0)=ROUND(K$368*$D161,0),CONCATENATE(ROUND(K$368*$D160,0),"L"),ROUND(K$368*$D160,0)))</f>
        <v>145</v>
      </c>
      <c r="L160" s="190" t="str">
        <f aca="false">IF(ROUND(L$368*$D160,0)=ROUND(L$368*$D159,0),CONCATENATE(ROUND(L$368*$D160,0),"R"),IF(ROUND(L$368*$D160,0)=ROUND(L$368*$D161,0),CONCATENATE(ROUND(L$368*$D160,0),"L"),ROUND(L$368*$D160,0)))</f>
        <v>154L</v>
      </c>
      <c r="M160" s="190" t="n">
        <f aca="false">IF(ROUND(M$368*$D160,0)=ROUND(M$368*$D159,0),CONCATENATE(ROUND(M$368*$D160,0),"R"),IF(ROUND(M$368*$D160,0)=ROUND(M$368*$D161,0),CONCATENATE(ROUND(M$368*$D160,0),"L"),ROUND(M$368*$D160,0)))</f>
        <v>158</v>
      </c>
      <c r="N160" s="191" t="str">
        <f aca="false">IF(ROUND(N$368*$D160,0)=ROUND(N$368*$D159,0),CONCATENATE(ROUND(N$368*$D160,0),(IF(N161=CONCATENATE(ROUND(N$368*$D160,0),"R"),"C","R"))),IF(ROUND(N$368*$D160,0)=ROUND(N$368*$D161,0),CONCATENATE(ROUND(N$368*$D160,0),"L"),ROUND(N$368*$D160,0)))</f>
        <v>78R</v>
      </c>
      <c r="O160" s="191" t="str">
        <f aca="false">IF(ROUND(O$368*$D160,0)=ROUND(O$368*$D159,0),CONCATENATE(ROUND(O$368*$D160,0),(IF(O161=CONCATENATE(ROUND(O$368*$D160,0),"R"),"C","R"))),IF(ROUND(O$368*$D160,0)=ROUND(O$368*$D161,0),CONCATENATE(ROUND(O$368*$D160,0),"L"),ROUND(O$368*$D160,0)))</f>
        <v>87R</v>
      </c>
      <c r="P160" s="191" t="str">
        <f aca="false">IF(ROUND(P$368*$D160,0)=ROUND(P$368*$D159,0),CONCATENATE(ROUND(P$368*$D160,0),(IF(P161=CONCATENATE(ROUND(P$368*$D160,0),"R"),"C","R"))),IF(ROUND(P$368*$D160,0)=ROUND(P$368*$D161,0),CONCATENATE(ROUND(P$368*$D160,0),"L"),ROUND(P$368*$D160,0)))</f>
        <v>92L</v>
      </c>
      <c r="Q160" s="192" t="str">
        <f aca="false">IF(ROUND(Q$368*$D160,0)=ROUND(Q$368*$D159,0),CONCATENATE(ROUND(Q$368*$D160,0),(IF(Q161=CONCATENATE(ROUND(Q$368*$D160,0),"R"),"C","R"))),IF(ROUND(Q$368*$D160,0)=ROUND(Q$368*$D161,0),CONCATENATE(ROUND(Q$368*$D160,0),"L"),ROUND(Q$368*$D160,0)))</f>
        <v>74R</v>
      </c>
      <c r="R160" s="192" t="str">
        <f aca="false">IF(ROUND(R$368*$D160,0)=ROUND(R$368*$D159,0),CONCATENATE(ROUND(R$368*$D160,0),(IF(R161=CONCATENATE(ROUND(R$368*$D160,0),"R"),"C","R"))),IF(ROUND(R$368*$D160,0)=ROUND(R$368*$D161,0),CONCATENATE(ROUND(R$368*$D160,0),"L"),ROUND(R$368*$D160,0)))</f>
        <v>83L</v>
      </c>
      <c r="S160" s="192" t="str">
        <f aca="false">IF(ROUND(S$368*$D160,0)=ROUND(S$368*$D159,0),CONCATENATE(ROUND(S$368*$D160,0),(IF(S161=CONCATENATE(ROUND(S$368*$D160,0),"R"),"C","R"))),IF(ROUND(S$368*$D160,0)=ROUND(S$368*$D161,0),CONCATENATE(ROUND(S$368*$D160,0),"L"),ROUND(S$368*$D160,0)))</f>
        <v>87R</v>
      </c>
      <c r="T160" s="193" t="str">
        <f aca="false">IF(ROUND(T$368*$D160,0)=ROUND(T$368*$D159,0),CONCATENATE(ROUND(T$368*$D160,0),(IF(T161=CONCATENATE(ROUND(T$368*$D160,0),"R"),"C","R"))),IF(ROUND(T$368*$D160,0)=ROUND(T$368*$D161,0),CONCATENATE(ROUND(T$368*$D160,0),"L"),ROUND(T$368*$D160,0)))</f>
        <v>70L</v>
      </c>
      <c r="U160" s="193" t="str">
        <f aca="false">IF(ROUND(U$368*$D160,0)=ROUND(U$368*$D159,0),CONCATENATE(ROUND(U$368*$D160,0),(IF(U161=CONCATENATE(ROUND(U$368*$D160,0),"R"),"C","R"))),IF(ROUND(U$368*$D160,0)=ROUND(U$368*$D161,0),CONCATENATE(ROUND(U$368*$D160,0),"L"),ROUND(U$368*$D160,0)))</f>
        <v>78R</v>
      </c>
      <c r="V160" s="193" t="str">
        <f aca="false">IF(ROUND(V$368*$D160,0)=ROUND(V$368*$D159,0),CONCATENATE(ROUND(V$368*$D160,0),(IF(V161=CONCATENATE(ROUND(V$368*$D160,0),"R"),"C","R"))),IF(ROUND(V$368*$D160,0)=ROUND(V$368*$D161,0),CONCATENATE(ROUND(V$368*$D160,0),"L"),ROUND(V$368*$D160,0)))</f>
        <v>83L</v>
      </c>
      <c r="W160" s="194" t="str">
        <f aca="false">IF(ROUND(W$368*$D160,0)=ROUND(W$368*$D159,0),CONCATENATE(ROUND(W$368*$D160,0),(IF(W161=CONCATENATE(ROUND(W$368*$D160,0),"R"),"C","R"))),IF(ROUND(W$368*$D160,0)=ROUND(W$368*$D161,0),CONCATENATE(ROUND(W$368*$D160,0),"L"),ROUND(W$368*$D160,0)))</f>
        <v>65R</v>
      </c>
      <c r="X160" s="194" t="str">
        <f aca="false">IF(ROUND(X$368*$D160,0)=ROUND(X$368*$D159,0),CONCATENATE(ROUND(X$368*$D160,0),(IF(X161=CONCATENATE(ROUND(X$368*$D160,0),"R"),"C","R"))),IF(ROUND(X$368*$D160,0)=ROUND(X$368*$D161,0),CONCATENATE(ROUND(X$368*$D160,0),"L"),ROUND(X$368*$D160,0)))</f>
        <v>74R</v>
      </c>
      <c r="Y160" s="194" t="str">
        <f aca="false">IF(ROUND(Y$368*$D160,0)=ROUND(Y$368*$D159,0),CONCATENATE(ROUND(Y$368*$D160,0),(IF(Y161=CONCATENATE(ROUND(Y$368*$D160,0),"R"),"C","R"))),IF(ROUND(Y$368*$D160,0)=ROUND(Y$368*$D161,0),CONCATENATE(ROUND(Y$368*$D160,0),"L"),ROUND(Y$368*$D160,0)))</f>
        <v>78R</v>
      </c>
      <c r="Z160" s="195" t="str">
        <f aca="false">IF(ROUND(Z$368*$D160,0)=ROUND(Z$368*$D159,0),CONCATENATE(ROUND(Z$368*$D160,0),(IF(Z161=CONCATENATE(ROUND(Z$368*$D160,0),"R"),"C","R"))),IF(ROUND(Z$368*$D160,0)=ROUND(Z$368*$D161,0),CONCATENATE(ROUND(Z$368*$D160,0),"L"),ROUND(Z$368*$D160,0)))</f>
        <v>61C</v>
      </c>
      <c r="AA160" s="195" t="str">
        <f aca="false">IF(ROUND(AA$368*$D160,0)=ROUND(AA$368*$D159,0),CONCATENATE(ROUND(AA$368*$D160,0),(IF(AA161=CONCATENATE(ROUND(AA$368*$D160,0),"R"),"C","R"))),IF(ROUND(AA$368*$D160,0)=ROUND(AA$368*$D161,0),CONCATENATE(ROUND(AA$368*$D160,0),"L"),ROUND(AA$368*$D160,0)))</f>
        <v>70L</v>
      </c>
      <c r="AB160" s="195" t="str">
        <f aca="false">IF(ROUND(AB$368*$D160,0)=ROUND(AB$368*$D159,0),CONCATENATE(ROUND(AB$368*$D160,0),(IF(AB161=CONCATENATE(ROUND(AB$368*$D160,0),"R"),"C","R"))),IF(ROUND(AB$368*$D160,0)=ROUND(AB$368*$D161,0),CONCATENATE(ROUND(AB$368*$D160,0),"L"),ROUND(AB$368*$D160,0)))</f>
        <v>74R</v>
      </c>
      <c r="AC160" s="196" t="str">
        <f aca="false">IF(ROUND(AC$368*$D160,0)=ROUND(AC$368*$D159,0),CONCATENATE(ROUND(AC$368*$D160,0),(IF(AC161=CONCATENATE(ROUND(AC$368*$D160,0),"R"),"C","R"))),IF(ROUND(AC$368*$D160,0)=ROUND(AC$368*$D161,0),CONCATENATE(ROUND(AC$368*$D160,0),"L"),ROUND(AC$368*$D160,0)))</f>
        <v>57L</v>
      </c>
      <c r="AD160" s="196" t="str">
        <f aca="false">IF(ROUND(AD$368*$D160,0)=ROUND(AD$368*$D159,0),CONCATENATE(ROUND(AD$368*$D160,0),(IF(AD161=CONCATENATE(ROUND(AD$368*$D160,0),"R"),"C","R"))),IF(ROUND(AD$368*$D160,0)=ROUND(AD$368*$D161,0),CONCATENATE(ROUND(AD$368*$D160,0),"L"),ROUND(AD$368*$D160,0)))</f>
        <v>65R</v>
      </c>
      <c r="AE160" s="196" t="str">
        <f aca="false">IF(ROUND(AE$368*$D160,0)=ROUND(AE$368*$D159,0),CONCATENATE(ROUND(AE$368*$D160,0),(IF(AE161=CONCATENATE(ROUND(AE$368*$D160,0),"R"),"C","R"))),IF(ROUND(AE$368*$D160,0)=ROUND(AE$368*$D161,0),CONCATENATE(ROUND(AE$368*$D160,0),"L"),ROUND(AE$368*$D160,0)))</f>
        <v>70L</v>
      </c>
      <c r="AF160" s="197" t="str">
        <f aca="false">IF(ROUND(AF$368*$D160,0)=ROUND(AF$368*$D159,0),CONCATENATE(ROUND(AF$368*$D160,0),(IF(AF161=CONCATENATE(ROUND(AF$368*$D160,0),"R"),"C","R"))),IF(ROUND(AF$368*$D160,0)=ROUND(AF$368*$D161,0),CONCATENATE(ROUND(AF$368*$D160,0),"L"),ROUND(AF$368*$D160,0)))</f>
        <v>52R</v>
      </c>
      <c r="AG160" s="197" t="str">
        <f aca="false">IF(ROUND(AG$368*$D160,0)=ROUND(AG$368*$D159,0),CONCATENATE(ROUND(AG$368*$D160,0),(IF(AG161=CONCATENATE(ROUND(AG$368*$D160,0),"R"),"C","R"))),IF(ROUND(AG$368*$D160,0)=ROUND(AG$368*$D161,0),CONCATENATE(ROUND(AG$368*$D160,0),"L"),ROUND(AG$368*$D160,0)))</f>
        <v>61C</v>
      </c>
      <c r="AH160" s="197" t="str">
        <f aca="false">IF(ROUND(AH$368*$D160,0)=ROUND(AH$368*$D159,0),CONCATENATE(ROUND(AH$368*$D160,0),(IF(AH161=CONCATENATE(ROUND(AH$368*$D160,0),"R"),"C","R"))),IF(ROUND(AH$368*$D160,0)=ROUND(AH$368*$D161,0),CONCATENATE(ROUND(AH$368*$D160,0),"L"),ROUND(AH$368*$D160,0)))</f>
        <v>65R</v>
      </c>
      <c r="AI160" s="198" t="str">
        <f aca="false">IF(ROUND(AI$368*$D160,0)=ROUND(AI$368*$D159,0),CONCATENATE(ROUND(AI$368*$D160,0),(IF(AI161=CONCATENATE(ROUND(AI$368*$D160,0),"R"),"C","R"))),IF(ROUND(AI$368*$D160,0)=ROUND(AI$368*$D161,0),CONCATENATE(ROUND(AI$368*$D160,0),"L"),ROUND(AI$368*$D160,0)))</f>
        <v>48C</v>
      </c>
      <c r="AJ160" s="198" t="str">
        <f aca="false">IF(ROUND(AJ$368*$D160,0)=ROUND(AJ$368*$D159,0),CONCATENATE(ROUND(AJ$368*$D160,0),(IF(AJ161=CONCATENATE(ROUND(AJ$368*$D160,0),"R"),"C","R"))),IF(ROUND(AJ$368*$D160,0)=ROUND(AJ$368*$D161,0),CONCATENATE(ROUND(AJ$368*$D160,0),"L"),ROUND(AJ$368*$D160,0)))</f>
        <v>57L</v>
      </c>
      <c r="AK160" s="198" t="str">
        <f aca="false">IF(ROUND(AK$368*$D160,0)=ROUND(AK$368*$D159,0),CONCATENATE(ROUND(AK$368*$D160,0),(IF(AK161=CONCATENATE(ROUND(AK$368*$D160,0),"R"),"C","R"))),IF(ROUND(AK$368*$D160,0)=ROUND(AK$368*$D161,0),CONCATENATE(ROUND(AK$368*$D160,0),"L"),ROUND(AK$368*$D160,0)))</f>
        <v>61C</v>
      </c>
    </row>
    <row r="161" customFormat="false" ht="13.5" hidden="false" customHeight="false" outlineLevel="0" collapsed="false">
      <c r="D161" s="199" t="n">
        <f aca="false">D160+0.2/72</f>
        <v>0.438888888888888</v>
      </c>
      <c r="E161" s="188" t="n">
        <f aca="false">IF(ROUND(E$368*$D161,0)=ROUND(E$368*$D160,0),CONCATENATE(ROUND(E$368*$D161,0),"R"),IF(ROUND(E$368*$D161,0)=ROUND(E$368*$D162,0),CONCATENATE(ROUND(E$368*$D161,0),"L"),ROUND(E$368*$D161,0)))</f>
        <v>163</v>
      </c>
      <c r="F161" s="188" t="n">
        <f aca="false">IF(ROUND(F$368*$D161,0)=ROUND(F$368*$D160,0),CONCATENATE(ROUND(F$368*$D161,0),"R"),IF(ROUND(F$368*$D161,0)=ROUND(F$368*$D162,0),CONCATENATE(ROUND(F$368*$D161,0),"L"),ROUND(F$368*$D161,0)))</f>
        <v>172</v>
      </c>
      <c r="G161" s="188" t="n">
        <f aca="false">IF(ROUND(G$368*$D161,0)=ROUND(G$368*$D160,0),CONCATENATE(ROUND(G$368*$D161,0),"R"),IF(ROUND(G$368*$D161,0)=ROUND(G$368*$D162,0),CONCATENATE(ROUND(G$368*$D161,0),"L"),ROUND(G$368*$D161,0)))</f>
        <v>176</v>
      </c>
      <c r="H161" s="189" t="str">
        <f aca="false">IF(ROUND(H$368*$D161,0)=ROUND(H$368*$D160,0),CONCATENATE(ROUND(H$368*$D161,0),"R"),IF(ROUND(H$368*$D161,0)=ROUND(H$368*$D162,0),CONCATENATE(ROUND(H$368*$D161,0),"L"),ROUND(H$368*$D161,0)))</f>
        <v>154R</v>
      </c>
      <c r="I161" s="189" t="n">
        <f aca="false">IF(ROUND(I$368*$D161,0)=ROUND(I$368*$D160,0),CONCATENATE(ROUND(I$368*$D161,0),"R"),IF(ROUND(I$368*$D161,0)=ROUND(I$368*$D162,0),CONCATENATE(ROUND(I$368*$D161,0),"L"),ROUND(I$368*$D161,0)))</f>
        <v>163</v>
      </c>
      <c r="J161" s="189" t="n">
        <f aca="false">IF(ROUND(J$368*$D161,0)=ROUND(J$368*$D160,0),CONCATENATE(ROUND(J$368*$D161,0),"R"),IF(ROUND(J$368*$D161,0)=ROUND(J$368*$D162,0),CONCATENATE(ROUND(J$368*$D161,0),"L"),ROUND(J$368*$D161,0)))</f>
        <v>168</v>
      </c>
      <c r="K161" s="190" t="n">
        <f aca="false">IF(ROUND(K$368*$D161,0)=ROUND(K$368*$D160,0),CONCATENATE(ROUND(K$368*$D161,0),"R"),IF(ROUND(K$368*$D161,0)=ROUND(K$368*$D162,0),CONCATENATE(ROUND(K$368*$D161,0),"L"),ROUND(K$368*$D161,0)))</f>
        <v>146</v>
      </c>
      <c r="L161" s="190" t="str">
        <f aca="false">IF(ROUND(L$368*$D161,0)=ROUND(L$368*$D160,0),CONCATENATE(ROUND(L$368*$D161,0),"R"),IF(ROUND(L$368*$D161,0)=ROUND(L$368*$D162,0),CONCATENATE(ROUND(L$368*$D161,0),"L"),ROUND(L$368*$D161,0)))</f>
        <v>154R</v>
      </c>
      <c r="M161" s="190" t="n">
        <f aca="false">IF(ROUND(M$368*$D161,0)=ROUND(M$368*$D160,0),CONCATENATE(ROUND(M$368*$D161,0),"R"),IF(ROUND(M$368*$D161,0)=ROUND(M$368*$D162,0),CONCATENATE(ROUND(M$368*$D161,0),"L"),ROUND(M$368*$D161,0)))</f>
        <v>159</v>
      </c>
      <c r="N161" s="191" t="str">
        <f aca="false">IF(ROUND(N$368*$D161,0)=ROUND(N$368*$D160,0),CONCATENATE(ROUND(N$368*$D161,0),(IF(N162=CONCATENATE(ROUND(N$368*$D161,0),"R"),"C","R"))),IF(ROUND(N$368*$D161,0)=ROUND(N$368*$D162,0),CONCATENATE(ROUND(N$368*$D161,0),"L"),ROUND(N$368*$D161,0)))</f>
        <v>79L</v>
      </c>
      <c r="O161" s="191" t="str">
        <f aca="false">IF(ROUND(O$368*$D161,0)=ROUND(O$368*$D160,0),CONCATENATE(ROUND(O$368*$D161,0),(IF(O162=CONCATENATE(ROUND(O$368*$D161,0),"R"),"C","R"))),IF(ROUND(O$368*$D161,0)=ROUND(O$368*$D162,0),CONCATENATE(ROUND(O$368*$D161,0),"L"),ROUND(O$368*$D161,0)))</f>
        <v>88L</v>
      </c>
      <c r="P161" s="191" t="str">
        <f aca="false">IF(ROUND(P$368*$D161,0)=ROUND(P$368*$D160,0),CONCATENATE(ROUND(P$368*$D161,0),(IF(P162=CONCATENATE(ROUND(P$368*$D161,0),"R"),"C","R"))),IF(ROUND(P$368*$D161,0)=ROUND(P$368*$D162,0),CONCATENATE(ROUND(P$368*$D161,0),"L"),ROUND(P$368*$D161,0)))</f>
        <v>92R</v>
      </c>
      <c r="Q161" s="192" t="str">
        <f aca="false">IF(ROUND(Q$368*$D161,0)=ROUND(Q$368*$D160,0),CONCATENATE(ROUND(Q$368*$D161,0),(IF(Q162=CONCATENATE(ROUND(Q$368*$D161,0),"R"),"C","R"))),IF(ROUND(Q$368*$D161,0)=ROUND(Q$368*$D162,0),CONCATENATE(ROUND(Q$368*$D161,0),"L"),ROUND(Q$368*$D161,0)))</f>
        <v>75L</v>
      </c>
      <c r="R161" s="192" t="str">
        <f aca="false">IF(ROUND(R$368*$D161,0)=ROUND(R$368*$D160,0),CONCATENATE(ROUND(R$368*$D161,0),(IF(R162=CONCATENATE(ROUND(R$368*$D161,0),"R"),"C","R"))),IF(ROUND(R$368*$D161,0)=ROUND(R$368*$D162,0),CONCATENATE(ROUND(R$368*$D161,0),"L"),ROUND(R$368*$D161,0)))</f>
        <v>83R</v>
      </c>
      <c r="S161" s="192" t="str">
        <f aca="false">IF(ROUND(S$368*$D161,0)=ROUND(S$368*$D160,0),CONCATENATE(ROUND(S$368*$D161,0),(IF(S162=CONCATENATE(ROUND(S$368*$D161,0),"R"),"C","R"))),IF(ROUND(S$368*$D161,0)=ROUND(S$368*$D162,0),CONCATENATE(ROUND(S$368*$D161,0),"L"),ROUND(S$368*$D161,0)))</f>
        <v>88L</v>
      </c>
      <c r="T161" s="193" t="str">
        <f aca="false">IF(ROUND(T$368*$D161,0)=ROUND(T$368*$D160,0),CONCATENATE(ROUND(T$368*$D161,0),(IF(T162=CONCATENATE(ROUND(T$368*$D161,0),"R"),"C","R"))),IF(ROUND(T$368*$D161,0)=ROUND(T$368*$D162,0),CONCATENATE(ROUND(T$368*$D161,0),"L"),ROUND(T$368*$D161,0)))</f>
        <v>70R</v>
      </c>
      <c r="U161" s="193" t="str">
        <f aca="false">IF(ROUND(U$368*$D161,0)=ROUND(U$368*$D160,0),CONCATENATE(ROUND(U$368*$D161,0),(IF(U162=CONCATENATE(ROUND(U$368*$D161,0),"R"),"C","R"))),IF(ROUND(U$368*$D161,0)=ROUND(U$368*$D162,0),CONCATENATE(ROUND(U$368*$D161,0),"L"),ROUND(U$368*$D161,0)))</f>
        <v>79L</v>
      </c>
      <c r="V161" s="193" t="str">
        <f aca="false">IF(ROUND(V$368*$D161,0)=ROUND(V$368*$D160,0),CONCATENATE(ROUND(V$368*$D161,0),(IF(V162=CONCATENATE(ROUND(V$368*$D161,0),"R"),"C","R"))),IF(ROUND(V$368*$D161,0)=ROUND(V$368*$D162,0),CONCATENATE(ROUND(V$368*$D161,0),"L"),ROUND(V$368*$D161,0)))</f>
        <v>83R</v>
      </c>
      <c r="W161" s="194" t="str">
        <f aca="false">IF(ROUND(W$368*$D161,0)=ROUND(W$368*$D160,0),CONCATENATE(ROUND(W$368*$D161,0),(IF(W162=CONCATENATE(ROUND(W$368*$D161,0),"R"),"C","R"))),IF(ROUND(W$368*$D161,0)=ROUND(W$368*$D162,0),CONCATENATE(ROUND(W$368*$D161,0),"L"),ROUND(W$368*$D161,0)))</f>
        <v>66L</v>
      </c>
      <c r="X161" s="194" t="str">
        <f aca="false">IF(ROUND(X$368*$D161,0)=ROUND(X$368*$D160,0),CONCATENATE(ROUND(X$368*$D161,0),(IF(X162=CONCATENATE(ROUND(X$368*$D161,0),"R"),"C","R"))),IF(ROUND(X$368*$D161,0)=ROUND(X$368*$D162,0),CONCATENATE(ROUND(X$368*$D161,0),"L"),ROUND(X$368*$D161,0)))</f>
        <v>75L</v>
      </c>
      <c r="Y161" s="194" t="str">
        <f aca="false">IF(ROUND(Y$368*$D161,0)=ROUND(Y$368*$D160,0),CONCATENATE(ROUND(Y$368*$D161,0),(IF(Y162=CONCATENATE(ROUND(Y$368*$D161,0),"R"),"C","R"))),IF(ROUND(Y$368*$D161,0)=ROUND(Y$368*$D162,0),CONCATENATE(ROUND(Y$368*$D161,0),"L"),ROUND(Y$368*$D161,0)))</f>
        <v>79L</v>
      </c>
      <c r="Z161" s="195" t="str">
        <f aca="false">IF(ROUND(Z$368*$D161,0)=ROUND(Z$368*$D160,0),CONCATENATE(ROUND(Z$368*$D161,0),(IF(Z162=CONCATENATE(ROUND(Z$368*$D161,0),"R"),"C","R"))),IF(ROUND(Z$368*$D161,0)=ROUND(Z$368*$D162,0),CONCATENATE(ROUND(Z$368*$D161,0),"L"),ROUND(Z$368*$D161,0)))</f>
        <v>61R</v>
      </c>
      <c r="AA161" s="195" t="str">
        <f aca="false">IF(ROUND(AA$368*$D161,0)=ROUND(AA$368*$D160,0),CONCATENATE(ROUND(AA$368*$D161,0),(IF(AA162=CONCATENATE(ROUND(AA$368*$D161,0),"R"),"C","R"))),IF(ROUND(AA$368*$D161,0)=ROUND(AA$368*$D162,0),CONCATENATE(ROUND(AA$368*$D161,0),"L"),ROUND(AA$368*$D161,0)))</f>
        <v>70R</v>
      </c>
      <c r="AB161" s="195" t="str">
        <f aca="false">IF(ROUND(AB$368*$D161,0)=ROUND(AB$368*$D160,0),CONCATENATE(ROUND(AB$368*$D161,0),(IF(AB162=CONCATENATE(ROUND(AB$368*$D161,0),"R"),"C","R"))),IF(ROUND(AB$368*$D161,0)=ROUND(AB$368*$D162,0),CONCATENATE(ROUND(AB$368*$D161,0),"L"),ROUND(AB$368*$D161,0)))</f>
        <v>75L</v>
      </c>
      <c r="AC161" s="196" t="str">
        <f aca="false">IF(ROUND(AC$368*$D161,0)=ROUND(AC$368*$D160,0),CONCATENATE(ROUND(AC$368*$D161,0),(IF(AC162=CONCATENATE(ROUND(AC$368*$D161,0),"R"),"C","R"))),IF(ROUND(AC$368*$D161,0)=ROUND(AC$368*$D162,0),CONCATENATE(ROUND(AC$368*$D161,0),"L"),ROUND(AC$368*$D161,0)))</f>
        <v>57C</v>
      </c>
      <c r="AD161" s="196" t="str">
        <f aca="false">IF(ROUND(AD$368*$D161,0)=ROUND(AD$368*$D160,0),CONCATENATE(ROUND(AD$368*$D161,0),(IF(AD162=CONCATENATE(ROUND(AD$368*$D161,0),"R"),"C","R"))),IF(ROUND(AD$368*$D161,0)=ROUND(AD$368*$D162,0),CONCATENATE(ROUND(AD$368*$D161,0),"L"),ROUND(AD$368*$D161,0)))</f>
        <v>66L</v>
      </c>
      <c r="AE161" s="196" t="str">
        <f aca="false">IF(ROUND(AE$368*$D161,0)=ROUND(AE$368*$D160,0),CONCATENATE(ROUND(AE$368*$D161,0),(IF(AE162=CONCATENATE(ROUND(AE$368*$D161,0),"R"),"C","R"))),IF(ROUND(AE$368*$D161,0)=ROUND(AE$368*$D162,0),CONCATENATE(ROUND(AE$368*$D161,0),"L"),ROUND(AE$368*$D161,0)))</f>
        <v>70R</v>
      </c>
      <c r="AF161" s="197" t="str">
        <f aca="false">IF(ROUND(AF$368*$D161,0)=ROUND(AF$368*$D160,0),CONCATENATE(ROUND(AF$368*$D161,0),(IF(AF162=CONCATENATE(ROUND(AF$368*$D161,0),"R"),"C","R"))),IF(ROUND(AF$368*$D161,0)=ROUND(AF$368*$D162,0),CONCATENATE(ROUND(AF$368*$D161,0),"L"),ROUND(AF$368*$D161,0)))</f>
        <v>53L</v>
      </c>
      <c r="AG161" s="197" t="str">
        <f aca="false">IF(ROUND(AG$368*$D161,0)=ROUND(AG$368*$D160,0),CONCATENATE(ROUND(AG$368*$D161,0),(IF(AG162=CONCATENATE(ROUND(AG$368*$D161,0),"R"),"C","R"))),IF(ROUND(AG$368*$D161,0)=ROUND(AG$368*$D162,0),CONCATENATE(ROUND(AG$368*$D161,0),"L"),ROUND(AG$368*$D161,0)))</f>
        <v>61R</v>
      </c>
      <c r="AH161" s="197" t="str">
        <f aca="false">IF(ROUND(AH$368*$D161,0)=ROUND(AH$368*$D160,0),CONCATENATE(ROUND(AH$368*$D161,0),(IF(AH162=CONCATENATE(ROUND(AH$368*$D161,0),"R"),"C","R"))),IF(ROUND(AH$368*$D161,0)=ROUND(AH$368*$D162,0),CONCATENATE(ROUND(AH$368*$D161,0),"L"),ROUND(AH$368*$D161,0)))</f>
        <v>66L</v>
      </c>
      <c r="AI161" s="198" t="str">
        <f aca="false">IF(ROUND(AI$368*$D161,0)=ROUND(AI$368*$D160,0),CONCATENATE(ROUND(AI$368*$D161,0),(IF(AI162=CONCATENATE(ROUND(AI$368*$D161,0),"R"),"C","R"))),IF(ROUND(AI$368*$D161,0)=ROUND(AI$368*$D162,0),CONCATENATE(ROUND(AI$368*$D161,0),"L"),ROUND(AI$368*$D161,0)))</f>
        <v>48R</v>
      </c>
      <c r="AJ161" s="198" t="str">
        <f aca="false">IF(ROUND(AJ$368*$D161,0)=ROUND(AJ$368*$D160,0),CONCATENATE(ROUND(AJ$368*$D161,0),(IF(AJ162=CONCATENATE(ROUND(AJ$368*$D161,0),"R"),"C","R"))),IF(ROUND(AJ$368*$D161,0)=ROUND(AJ$368*$D162,0),CONCATENATE(ROUND(AJ$368*$D161,0),"L"),ROUND(AJ$368*$D161,0)))</f>
        <v>57C</v>
      </c>
      <c r="AK161" s="198" t="str">
        <f aca="false">IF(ROUND(AK$368*$D161,0)=ROUND(AK$368*$D160,0),CONCATENATE(ROUND(AK$368*$D161,0),(IF(AK162=CONCATENATE(ROUND(AK$368*$D161,0),"R"),"C","R"))),IF(ROUND(AK$368*$D161,0)=ROUND(AK$368*$D162,0),CONCATENATE(ROUND(AK$368*$D161,0),"L"),ROUND(AK$368*$D161,0)))</f>
        <v>61R</v>
      </c>
    </row>
    <row r="162" customFormat="false" ht="13.5" hidden="false" customHeight="false" outlineLevel="0" collapsed="false">
      <c r="D162" s="199" t="n">
        <f aca="false">D161+0.2/72</f>
        <v>0.441666666666666</v>
      </c>
      <c r="E162" s="188" t="n">
        <f aca="false">IF(ROUND(E$368*$D162,0)=ROUND(E$368*$D161,0),CONCATENATE(ROUND(E$368*$D162,0),"R"),IF(ROUND(E$368*$D162,0)=ROUND(E$368*$D163,0),CONCATENATE(ROUND(E$368*$D162,0),"L"),ROUND(E$368*$D162,0)))</f>
        <v>164</v>
      </c>
      <c r="F162" s="188" t="n">
        <f aca="false">IF(ROUND(F$368*$D162,0)=ROUND(F$368*$D161,0),CONCATENATE(ROUND(F$368*$D162,0),"R"),IF(ROUND(F$368*$D162,0)=ROUND(F$368*$D163,0),CONCATENATE(ROUND(F$368*$D162,0),"L"),ROUND(F$368*$D162,0)))</f>
        <v>173</v>
      </c>
      <c r="G162" s="188" t="n">
        <f aca="false">IF(ROUND(G$368*$D162,0)=ROUND(G$368*$D161,0),CONCATENATE(ROUND(G$368*$D162,0),"R"),IF(ROUND(G$368*$D162,0)=ROUND(G$368*$D163,0),CONCATENATE(ROUND(G$368*$D162,0),"L"),ROUND(G$368*$D162,0)))</f>
        <v>178</v>
      </c>
      <c r="H162" s="189" t="n">
        <f aca="false">IF(ROUND(H$368*$D162,0)=ROUND(H$368*$D161,0),CONCATENATE(ROUND(H$368*$D162,0),"R"),IF(ROUND(H$368*$D162,0)=ROUND(H$368*$D163,0),CONCATENATE(ROUND(H$368*$D162,0),"L"),ROUND(H$368*$D162,0)))</f>
        <v>155</v>
      </c>
      <c r="I162" s="189" t="n">
        <f aca="false">IF(ROUND(I$368*$D162,0)=ROUND(I$368*$D161,0),CONCATENATE(ROUND(I$368*$D162,0),"R"),IF(ROUND(I$368*$D162,0)=ROUND(I$368*$D163,0),CONCATENATE(ROUND(I$368*$D162,0),"L"),ROUND(I$368*$D162,0)))</f>
        <v>164</v>
      </c>
      <c r="J162" s="189" t="n">
        <f aca="false">IF(ROUND(J$368*$D162,0)=ROUND(J$368*$D161,0),CONCATENATE(ROUND(J$368*$D162,0),"R"),IF(ROUND(J$368*$D162,0)=ROUND(J$368*$D163,0),CONCATENATE(ROUND(J$368*$D162,0),"L"),ROUND(J$368*$D162,0)))</f>
        <v>169</v>
      </c>
      <c r="K162" s="190" t="n">
        <f aca="false">IF(ROUND(K$368*$D162,0)=ROUND(K$368*$D161,0),CONCATENATE(ROUND(K$368*$D162,0),"R"),IF(ROUND(K$368*$D162,0)=ROUND(K$368*$D163,0),CONCATENATE(ROUND(K$368*$D162,0),"L"),ROUND(K$368*$D162,0)))</f>
        <v>147</v>
      </c>
      <c r="L162" s="190" t="n">
        <f aca="false">IF(ROUND(L$368*$D162,0)=ROUND(L$368*$D161,0),CONCATENATE(ROUND(L$368*$D162,0),"R"),IF(ROUND(L$368*$D162,0)=ROUND(L$368*$D163,0),CONCATENATE(ROUND(L$368*$D162,0),"L"),ROUND(L$368*$D162,0)))</f>
        <v>155</v>
      </c>
      <c r="M162" s="190" t="n">
        <f aca="false">IF(ROUND(M$368*$D162,0)=ROUND(M$368*$D161,0),CONCATENATE(ROUND(M$368*$D162,0),"R"),IF(ROUND(M$368*$D162,0)=ROUND(M$368*$D163,0),CONCATENATE(ROUND(M$368*$D162,0),"L"),ROUND(M$368*$D162,0)))</f>
        <v>160</v>
      </c>
      <c r="N162" s="191" t="str">
        <f aca="false">IF(ROUND(N$368*$D162,0)=ROUND(N$368*$D161,0),CONCATENATE(ROUND(N$368*$D162,0),(IF(N163=CONCATENATE(ROUND(N$368*$D162,0),"R"),"C","R"))),IF(ROUND(N$368*$D162,0)=ROUND(N$368*$D163,0),CONCATENATE(ROUND(N$368*$D162,0),"L"),ROUND(N$368*$D162,0)))</f>
        <v>79R</v>
      </c>
      <c r="O162" s="191" t="str">
        <f aca="false">IF(ROUND(O$368*$D162,0)=ROUND(O$368*$D161,0),CONCATENATE(ROUND(O$368*$D162,0),(IF(O163=CONCATENATE(ROUND(O$368*$D162,0),"R"),"C","R"))),IF(ROUND(O$368*$D162,0)=ROUND(O$368*$D163,0),CONCATENATE(ROUND(O$368*$D162,0),"L"),ROUND(O$368*$D162,0)))</f>
        <v>88R</v>
      </c>
      <c r="P162" s="191" t="str">
        <f aca="false">IF(ROUND(P$368*$D162,0)=ROUND(P$368*$D161,0),CONCATENATE(ROUND(P$368*$D162,0),(IF(P163=CONCATENATE(ROUND(P$368*$D162,0),"R"),"C","R"))),IF(ROUND(P$368*$D162,0)=ROUND(P$368*$D163,0),CONCATENATE(ROUND(P$368*$D162,0),"L"),ROUND(P$368*$D162,0)))</f>
        <v>93L</v>
      </c>
      <c r="Q162" s="192" t="str">
        <f aca="false">IF(ROUND(Q$368*$D162,0)=ROUND(Q$368*$D161,0),CONCATENATE(ROUND(Q$368*$D162,0),(IF(Q163=CONCATENATE(ROUND(Q$368*$D162,0),"R"),"C","R"))),IF(ROUND(Q$368*$D162,0)=ROUND(Q$368*$D163,0),CONCATENATE(ROUND(Q$368*$D162,0),"L"),ROUND(Q$368*$D162,0)))</f>
        <v>75R</v>
      </c>
      <c r="R162" s="192" t="str">
        <f aca="false">IF(ROUND(R$368*$D162,0)=ROUND(R$368*$D161,0),CONCATENATE(ROUND(R$368*$D162,0),(IF(R163=CONCATENATE(ROUND(R$368*$D162,0),"R"),"C","R"))),IF(ROUND(R$368*$D162,0)=ROUND(R$368*$D163,0),CONCATENATE(ROUND(R$368*$D162,0),"L"),ROUND(R$368*$D162,0)))</f>
        <v>84L</v>
      </c>
      <c r="S162" s="192" t="str">
        <f aca="false">IF(ROUND(S$368*$D162,0)=ROUND(S$368*$D161,0),CONCATENATE(ROUND(S$368*$D162,0),(IF(S163=CONCATENATE(ROUND(S$368*$D162,0),"R"),"C","R"))),IF(ROUND(S$368*$D162,0)=ROUND(S$368*$D163,0),CONCATENATE(ROUND(S$368*$D162,0),"L"),ROUND(S$368*$D162,0)))</f>
        <v>88R</v>
      </c>
      <c r="T162" s="193" t="str">
        <f aca="false">IF(ROUND(T$368*$D162,0)=ROUND(T$368*$D161,0),CONCATENATE(ROUND(T$368*$D162,0),(IF(T163=CONCATENATE(ROUND(T$368*$D162,0),"R"),"C","R"))),IF(ROUND(T$368*$D162,0)=ROUND(T$368*$D163,0),CONCATENATE(ROUND(T$368*$D162,0),"L"),ROUND(T$368*$D162,0)))</f>
        <v>71L</v>
      </c>
      <c r="U162" s="193" t="str">
        <f aca="false">IF(ROUND(U$368*$D162,0)=ROUND(U$368*$D161,0),CONCATENATE(ROUND(U$368*$D162,0),(IF(U163=CONCATENATE(ROUND(U$368*$D162,0),"R"),"C","R"))),IF(ROUND(U$368*$D162,0)=ROUND(U$368*$D163,0),CONCATENATE(ROUND(U$368*$D162,0),"L"),ROUND(U$368*$D162,0)))</f>
        <v>79R</v>
      </c>
      <c r="V162" s="193" t="str">
        <f aca="false">IF(ROUND(V$368*$D162,0)=ROUND(V$368*$D161,0),CONCATENATE(ROUND(V$368*$D162,0),(IF(V163=CONCATENATE(ROUND(V$368*$D162,0),"R"),"C","R"))),IF(ROUND(V$368*$D162,0)=ROUND(V$368*$D163,0),CONCATENATE(ROUND(V$368*$D162,0),"L"),ROUND(V$368*$D162,0)))</f>
        <v>84L</v>
      </c>
      <c r="W162" s="194" t="str">
        <f aca="false">IF(ROUND(W$368*$D162,0)=ROUND(W$368*$D161,0),CONCATENATE(ROUND(W$368*$D162,0),(IF(W163=CONCATENATE(ROUND(W$368*$D162,0),"R"),"C","R"))),IF(ROUND(W$368*$D162,0)=ROUND(W$368*$D163,0),CONCATENATE(ROUND(W$368*$D162,0),"L"),ROUND(W$368*$D162,0)))</f>
        <v>66R</v>
      </c>
      <c r="X162" s="194" t="str">
        <f aca="false">IF(ROUND(X$368*$D162,0)=ROUND(X$368*$D161,0),CONCATENATE(ROUND(X$368*$D162,0),(IF(X163=CONCATENATE(ROUND(X$368*$D162,0),"R"),"C","R"))),IF(ROUND(X$368*$D162,0)=ROUND(X$368*$D163,0),CONCATENATE(ROUND(X$368*$D162,0),"L"),ROUND(X$368*$D162,0)))</f>
        <v>75R</v>
      </c>
      <c r="Y162" s="194" t="str">
        <f aca="false">IF(ROUND(Y$368*$D162,0)=ROUND(Y$368*$D161,0),CONCATENATE(ROUND(Y$368*$D162,0),(IF(Y163=CONCATENATE(ROUND(Y$368*$D162,0),"R"),"C","R"))),IF(ROUND(Y$368*$D162,0)=ROUND(Y$368*$D163,0),CONCATENATE(ROUND(Y$368*$D162,0),"L"),ROUND(Y$368*$D162,0)))</f>
        <v>79R</v>
      </c>
      <c r="Z162" s="195" t="str">
        <f aca="false">IF(ROUND(Z$368*$D162,0)=ROUND(Z$368*$D161,0),CONCATENATE(ROUND(Z$368*$D162,0),(IF(Z163=CONCATENATE(ROUND(Z$368*$D162,0),"R"),"C","R"))),IF(ROUND(Z$368*$D162,0)=ROUND(Z$368*$D163,0),CONCATENATE(ROUND(Z$368*$D162,0),"L"),ROUND(Z$368*$D162,0)))</f>
        <v>62L</v>
      </c>
      <c r="AA162" s="195" t="str">
        <f aca="false">IF(ROUND(AA$368*$D162,0)=ROUND(AA$368*$D161,0),CONCATENATE(ROUND(AA$368*$D162,0),(IF(AA163=CONCATENATE(ROUND(AA$368*$D162,0),"R"),"C","R"))),IF(ROUND(AA$368*$D162,0)=ROUND(AA$368*$D163,0),CONCATENATE(ROUND(AA$368*$D162,0),"L"),ROUND(AA$368*$D162,0)))</f>
        <v>71L</v>
      </c>
      <c r="AB162" s="195" t="str">
        <f aca="false">IF(ROUND(AB$368*$D162,0)=ROUND(AB$368*$D161,0),CONCATENATE(ROUND(AB$368*$D162,0),(IF(AB163=CONCATENATE(ROUND(AB$368*$D162,0),"R"),"C","R"))),IF(ROUND(AB$368*$D162,0)=ROUND(AB$368*$D163,0),CONCATENATE(ROUND(AB$368*$D162,0),"L"),ROUND(AB$368*$D162,0)))</f>
        <v>75R</v>
      </c>
      <c r="AC162" s="196" t="str">
        <f aca="false">IF(ROUND(AC$368*$D162,0)=ROUND(AC$368*$D161,0),CONCATENATE(ROUND(AC$368*$D162,0),(IF(AC163=CONCATENATE(ROUND(AC$368*$D162,0),"R"),"C","R"))),IF(ROUND(AC$368*$D162,0)=ROUND(AC$368*$D163,0),CONCATENATE(ROUND(AC$368*$D162,0),"L"),ROUND(AC$368*$D162,0)))</f>
        <v>57R</v>
      </c>
      <c r="AD162" s="196" t="str">
        <f aca="false">IF(ROUND(AD$368*$D162,0)=ROUND(AD$368*$D161,0),CONCATENATE(ROUND(AD$368*$D162,0),(IF(AD163=CONCATENATE(ROUND(AD$368*$D162,0),"R"),"C","R"))),IF(ROUND(AD$368*$D162,0)=ROUND(AD$368*$D163,0),CONCATENATE(ROUND(AD$368*$D162,0),"L"),ROUND(AD$368*$D162,0)))</f>
        <v>66R</v>
      </c>
      <c r="AE162" s="196" t="str">
        <f aca="false">IF(ROUND(AE$368*$D162,0)=ROUND(AE$368*$D161,0),CONCATENATE(ROUND(AE$368*$D162,0),(IF(AE163=CONCATENATE(ROUND(AE$368*$D162,0),"R"),"C","R"))),IF(ROUND(AE$368*$D162,0)=ROUND(AE$368*$D163,0),CONCATENATE(ROUND(AE$368*$D162,0),"L"),ROUND(AE$368*$D162,0)))</f>
        <v>71L</v>
      </c>
      <c r="AF162" s="197" t="str">
        <f aca="false">IF(ROUND(AF$368*$D162,0)=ROUND(AF$368*$D161,0),CONCATENATE(ROUND(AF$368*$D162,0),(IF(AF163=CONCATENATE(ROUND(AF$368*$D162,0),"R"),"C","R"))),IF(ROUND(AF$368*$D162,0)=ROUND(AF$368*$D163,0),CONCATENATE(ROUND(AF$368*$D162,0),"L"),ROUND(AF$368*$D162,0)))</f>
        <v>53C</v>
      </c>
      <c r="AG162" s="197" t="str">
        <f aca="false">IF(ROUND(AG$368*$D162,0)=ROUND(AG$368*$D161,0),CONCATENATE(ROUND(AG$368*$D162,0),(IF(AG163=CONCATENATE(ROUND(AG$368*$D162,0),"R"),"C","R"))),IF(ROUND(AG$368*$D162,0)=ROUND(AG$368*$D163,0),CONCATENATE(ROUND(AG$368*$D162,0),"L"),ROUND(AG$368*$D162,0)))</f>
        <v>62L</v>
      </c>
      <c r="AH162" s="197" t="str">
        <f aca="false">IF(ROUND(AH$368*$D162,0)=ROUND(AH$368*$D161,0),CONCATENATE(ROUND(AH$368*$D162,0),(IF(AH163=CONCATENATE(ROUND(AH$368*$D162,0),"R"),"C","R"))),IF(ROUND(AH$368*$D162,0)=ROUND(AH$368*$D163,0),CONCATENATE(ROUND(AH$368*$D162,0),"L"),ROUND(AH$368*$D162,0)))</f>
        <v>66R</v>
      </c>
      <c r="AI162" s="198" t="str">
        <f aca="false">IF(ROUND(AI$368*$D162,0)=ROUND(AI$368*$D161,0),CONCATENATE(ROUND(AI$368*$D162,0),(IF(AI163=CONCATENATE(ROUND(AI$368*$D162,0),"R"),"C","R"))),IF(ROUND(AI$368*$D162,0)=ROUND(AI$368*$D163,0),CONCATENATE(ROUND(AI$368*$D162,0),"L"),ROUND(AI$368*$D162,0)))</f>
        <v>49L</v>
      </c>
      <c r="AJ162" s="198" t="str">
        <f aca="false">IF(ROUND(AJ$368*$D162,0)=ROUND(AJ$368*$D161,0),CONCATENATE(ROUND(AJ$368*$D162,0),(IF(AJ163=CONCATENATE(ROUND(AJ$368*$D162,0),"R"),"C","R"))),IF(ROUND(AJ$368*$D162,0)=ROUND(AJ$368*$D163,0),CONCATENATE(ROUND(AJ$368*$D162,0),"L"),ROUND(AJ$368*$D162,0)))</f>
        <v>57R</v>
      </c>
      <c r="AK162" s="198" t="str">
        <f aca="false">IF(ROUND(AK$368*$D162,0)=ROUND(AK$368*$D161,0),CONCATENATE(ROUND(AK$368*$D162,0),(IF(AK163=CONCATENATE(ROUND(AK$368*$D162,0),"R"),"C","R"))),IF(ROUND(AK$368*$D162,0)=ROUND(AK$368*$D163,0),CONCATENATE(ROUND(AK$368*$D162,0),"L"),ROUND(AK$368*$D162,0)))</f>
        <v>62L</v>
      </c>
    </row>
    <row r="163" customFormat="false" ht="13.5" hidden="false" customHeight="false" outlineLevel="0" collapsed="false">
      <c r="D163" s="199" t="n">
        <f aca="false">D162+0.2/72</f>
        <v>0.444444444444443</v>
      </c>
      <c r="E163" s="188" t="n">
        <f aca="false">IF(ROUND(E$368*$D163,0)=ROUND(E$368*$D162,0),CONCATENATE(ROUND(E$368*$D163,0),"R"),IF(ROUND(E$368*$D163,0)=ROUND(E$368*$D164,0),CONCATENATE(ROUND(E$368*$D163,0),"L"),ROUND(E$368*$D163,0)))</f>
        <v>165</v>
      </c>
      <c r="F163" s="188" t="n">
        <f aca="false">IF(ROUND(F$368*$D163,0)=ROUND(F$368*$D162,0),CONCATENATE(ROUND(F$368*$D163,0),"R"),IF(ROUND(F$368*$D163,0)=ROUND(F$368*$D164,0),CONCATENATE(ROUND(F$368*$D163,0),"L"),ROUND(F$368*$D163,0)))</f>
        <v>174</v>
      </c>
      <c r="G163" s="188" t="n">
        <f aca="false">IF(ROUND(G$368*$D163,0)=ROUND(G$368*$D162,0),CONCATENATE(ROUND(G$368*$D163,0),"R"),IF(ROUND(G$368*$D163,0)=ROUND(G$368*$D164,0),CONCATENATE(ROUND(G$368*$D163,0),"L"),ROUND(G$368*$D163,0)))</f>
        <v>179</v>
      </c>
      <c r="H163" s="189" t="n">
        <f aca="false">IF(ROUND(H$368*$D163,0)=ROUND(H$368*$D162,0),CONCATENATE(ROUND(H$368*$D163,0),"R"),IF(ROUND(H$368*$D163,0)=ROUND(H$368*$D164,0),CONCATENATE(ROUND(H$368*$D163,0),"L"),ROUND(H$368*$D163,0)))</f>
        <v>156</v>
      </c>
      <c r="I163" s="189" t="n">
        <f aca="false">IF(ROUND(I$368*$D163,0)=ROUND(I$368*$D162,0),CONCATENATE(ROUND(I$368*$D163,0),"R"),IF(ROUND(I$368*$D163,0)=ROUND(I$368*$D164,0),CONCATENATE(ROUND(I$368*$D163,0),"L"),ROUND(I$368*$D163,0)))</f>
        <v>165</v>
      </c>
      <c r="J163" s="189" t="n">
        <f aca="false">IF(ROUND(J$368*$D163,0)=ROUND(J$368*$D162,0),CONCATENATE(ROUND(J$368*$D163,0),"R"),IF(ROUND(J$368*$D163,0)=ROUND(J$368*$D164,0),CONCATENATE(ROUND(J$368*$D163,0),"L"),ROUND(J$368*$D163,0)))</f>
        <v>170</v>
      </c>
      <c r="K163" s="190" t="str">
        <f aca="false">IF(ROUND(K$368*$D163,0)=ROUND(K$368*$D162,0),CONCATENATE(ROUND(K$368*$D163,0),"R"),IF(ROUND(K$368*$D163,0)=ROUND(K$368*$D164,0),CONCATENATE(ROUND(K$368*$D163,0),"L"),ROUND(K$368*$D163,0)))</f>
        <v>148L</v>
      </c>
      <c r="L163" s="190" t="n">
        <f aca="false">IF(ROUND(L$368*$D163,0)=ROUND(L$368*$D162,0),CONCATENATE(ROUND(L$368*$D163,0),"R"),IF(ROUND(L$368*$D163,0)=ROUND(L$368*$D164,0),CONCATENATE(ROUND(L$368*$D163,0),"L"),ROUND(L$368*$D163,0)))</f>
        <v>156</v>
      </c>
      <c r="M163" s="190" t="n">
        <f aca="false">IF(ROUND(M$368*$D163,0)=ROUND(M$368*$D162,0),CONCATENATE(ROUND(M$368*$D163,0),"R"),IF(ROUND(M$368*$D163,0)=ROUND(M$368*$D164,0),CONCATENATE(ROUND(M$368*$D163,0),"L"),ROUND(M$368*$D163,0)))</f>
        <v>161</v>
      </c>
      <c r="N163" s="191" t="str">
        <f aca="false">IF(ROUND(N$368*$D163,0)=ROUND(N$368*$D162,0),CONCATENATE(ROUND(N$368*$D163,0),(IF(N164=CONCATENATE(ROUND(N$368*$D163,0),"R"),"C","R"))),IF(ROUND(N$368*$D163,0)=ROUND(N$368*$D164,0),CONCATENATE(ROUND(N$368*$D163,0),"L"),ROUND(N$368*$D163,0)))</f>
        <v>80L</v>
      </c>
      <c r="O163" s="191" t="str">
        <f aca="false">IF(ROUND(O$368*$D163,0)=ROUND(O$368*$D162,0),CONCATENATE(ROUND(O$368*$D163,0),(IF(O164=CONCATENATE(ROUND(O$368*$D163,0),"R"),"C","R"))),IF(ROUND(O$368*$D163,0)=ROUND(O$368*$D164,0),CONCATENATE(ROUND(O$368*$D163,0),"L"),ROUND(O$368*$D163,0)))</f>
        <v>89L</v>
      </c>
      <c r="P163" s="191" t="str">
        <f aca="false">IF(ROUND(P$368*$D163,0)=ROUND(P$368*$D162,0),CONCATENATE(ROUND(P$368*$D163,0),(IF(P164=CONCATENATE(ROUND(P$368*$D163,0),"R"),"C","R"))),IF(ROUND(P$368*$D163,0)=ROUND(P$368*$D164,0),CONCATENATE(ROUND(P$368*$D163,0),"L"),ROUND(P$368*$D163,0)))</f>
        <v>93R</v>
      </c>
      <c r="Q163" s="192" t="str">
        <f aca="false">IF(ROUND(Q$368*$D163,0)=ROUND(Q$368*$D162,0),CONCATENATE(ROUND(Q$368*$D163,0),(IF(Q164=CONCATENATE(ROUND(Q$368*$D163,0),"R"),"C","R"))),IF(ROUND(Q$368*$D163,0)=ROUND(Q$368*$D164,0),CONCATENATE(ROUND(Q$368*$D163,0),"L"),ROUND(Q$368*$D163,0)))</f>
        <v>76L</v>
      </c>
      <c r="R163" s="192" t="str">
        <f aca="false">IF(ROUND(R$368*$D163,0)=ROUND(R$368*$D162,0),CONCATENATE(ROUND(R$368*$D163,0),(IF(R164=CONCATENATE(ROUND(R$368*$D163,0),"R"),"C","R"))),IF(ROUND(R$368*$D163,0)=ROUND(R$368*$D164,0),CONCATENATE(ROUND(R$368*$D163,0),"L"),ROUND(R$368*$D163,0)))</f>
        <v>84R</v>
      </c>
      <c r="S163" s="192" t="str">
        <f aca="false">IF(ROUND(S$368*$D163,0)=ROUND(S$368*$D162,0),CONCATENATE(ROUND(S$368*$D163,0),(IF(S164=CONCATENATE(ROUND(S$368*$D163,0),"R"),"C","R"))),IF(ROUND(S$368*$D163,0)=ROUND(S$368*$D164,0),CONCATENATE(ROUND(S$368*$D163,0),"L"),ROUND(S$368*$D163,0)))</f>
        <v>89L</v>
      </c>
      <c r="T163" s="193" t="str">
        <f aca="false">IF(ROUND(T$368*$D163,0)=ROUND(T$368*$D162,0),CONCATENATE(ROUND(T$368*$D163,0),(IF(T164=CONCATENATE(ROUND(T$368*$D163,0),"R"),"C","R"))),IF(ROUND(T$368*$D163,0)=ROUND(T$368*$D164,0),CONCATENATE(ROUND(T$368*$D163,0),"L"),ROUND(T$368*$D163,0)))</f>
        <v>71R</v>
      </c>
      <c r="U163" s="193" t="str">
        <f aca="false">IF(ROUND(U$368*$D163,0)=ROUND(U$368*$D162,0),CONCATENATE(ROUND(U$368*$D163,0),(IF(U164=CONCATENATE(ROUND(U$368*$D163,0),"R"),"C","R"))),IF(ROUND(U$368*$D163,0)=ROUND(U$368*$D164,0),CONCATENATE(ROUND(U$368*$D163,0),"L"),ROUND(U$368*$D163,0)))</f>
        <v>80L</v>
      </c>
      <c r="V163" s="193" t="str">
        <f aca="false">IF(ROUND(V$368*$D163,0)=ROUND(V$368*$D162,0),CONCATENATE(ROUND(V$368*$D163,0),(IF(V164=CONCATENATE(ROUND(V$368*$D163,0),"R"),"C","R"))),IF(ROUND(V$368*$D163,0)=ROUND(V$368*$D164,0),CONCATENATE(ROUND(V$368*$D163,0),"L"),ROUND(V$368*$D163,0)))</f>
        <v>84R</v>
      </c>
      <c r="W163" s="194" t="str">
        <f aca="false">IF(ROUND(W$368*$D163,0)=ROUND(W$368*$D162,0),CONCATENATE(ROUND(W$368*$D163,0),(IF(W164=CONCATENATE(ROUND(W$368*$D163,0),"R"),"C","R"))),IF(ROUND(W$368*$D163,0)=ROUND(W$368*$D164,0),CONCATENATE(ROUND(W$368*$D163,0),"L"),ROUND(W$368*$D163,0)))</f>
        <v>67L</v>
      </c>
      <c r="X163" s="194" t="str">
        <f aca="false">IF(ROUND(X$368*$D163,0)=ROUND(X$368*$D162,0),CONCATENATE(ROUND(X$368*$D163,0),(IF(X164=CONCATENATE(ROUND(X$368*$D163,0),"R"),"C","R"))),IF(ROUND(X$368*$D163,0)=ROUND(X$368*$D164,0),CONCATENATE(ROUND(X$368*$D163,0),"L"),ROUND(X$368*$D163,0)))</f>
        <v>76L</v>
      </c>
      <c r="Y163" s="194" t="str">
        <f aca="false">IF(ROUND(Y$368*$D163,0)=ROUND(Y$368*$D162,0),CONCATENATE(ROUND(Y$368*$D163,0),(IF(Y164=CONCATENATE(ROUND(Y$368*$D163,0),"R"),"C","R"))),IF(ROUND(Y$368*$D163,0)=ROUND(Y$368*$D164,0),CONCATENATE(ROUND(Y$368*$D163,0),"L"),ROUND(Y$368*$D163,0)))</f>
        <v>80L</v>
      </c>
      <c r="Z163" s="195" t="str">
        <f aca="false">IF(ROUND(Z$368*$D163,0)=ROUND(Z$368*$D162,0),CONCATENATE(ROUND(Z$368*$D163,0),(IF(Z164=CONCATENATE(ROUND(Z$368*$D163,0),"R"),"C","R"))),IF(ROUND(Z$368*$D163,0)=ROUND(Z$368*$D164,0),CONCATENATE(ROUND(Z$368*$D163,0),"L"),ROUND(Z$368*$D163,0)))</f>
        <v>62R</v>
      </c>
      <c r="AA163" s="195" t="str">
        <f aca="false">IF(ROUND(AA$368*$D163,0)=ROUND(AA$368*$D162,0),CONCATENATE(ROUND(AA$368*$D163,0),(IF(AA164=CONCATENATE(ROUND(AA$368*$D163,0),"R"),"C","R"))),IF(ROUND(AA$368*$D163,0)=ROUND(AA$368*$D164,0),CONCATENATE(ROUND(AA$368*$D163,0),"L"),ROUND(AA$368*$D163,0)))</f>
        <v>71R</v>
      </c>
      <c r="AB163" s="195" t="str">
        <f aca="false">IF(ROUND(AB$368*$D163,0)=ROUND(AB$368*$D162,0),CONCATENATE(ROUND(AB$368*$D163,0),(IF(AB164=CONCATENATE(ROUND(AB$368*$D163,0),"R"),"C","R"))),IF(ROUND(AB$368*$D163,0)=ROUND(AB$368*$D164,0),CONCATENATE(ROUND(AB$368*$D163,0),"L"),ROUND(AB$368*$D163,0)))</f>
        <v>76L</v>
      </c>
      <c r="AC163" s="196" t="str">
        <f aca="false">IF(ROUND(AC$368*$D163,0)=ROUND(AC$368*$D162,0),CONCATENATE(ROUND(AC$368*$D163,0),(IF(AC164=CONCATENATE(ROUND(AC$368*$D163,0),"R"),"C","R"))),IF(ROUND(AC$368*$D163,0)=ROUND(AC$368*$D164,0),CONCATENATE(ROUND(AC$368*$D163,0),"L"),ROUND(AC$368*$D163,0)))</f>
        <v>58L</v>
      </c>
      <c r="AD163" s="196" t="str">
        <f aca="false">IF(ROUND(AD$368*$D163,0)=ROUND(AD$368*$D162,0),CONCATENATE(ROUND(AD$368*$D163,0),(IF(AD164=CONCATENATE(ROUND(AD$368*$D163,0),"R"),"C","R"))),IF(ROUND(AD$368*$D163,0)=ROUND(AD$368*$D164,0),CONCATENATE(ROUND(AD$368*$D163,0),"L"),ROUND(AD$368*$D163,0)))</f>
        <v>67L</v>
      </c>
      <c r="AE163" s="196" t="str">
        <f aca="false">IF(ROUND(AE$368*$D163,0)=ROUND(AE$368*$D162,0),CONCATENATE(ROUND(AE$368*$D163,0),(IF(AE164=CONCATENATE(ROUND(AE$368*$D163,0),"R"),"C","R"))),IF(ROUND(AE$368*$D163,0)=ROUND(AE$368*$D164,0),CONCATENATE(ROUND(AE$368*$D163,0),"L"),ROUND(AE$368*$D163,0)))</f>
        <v>71R</v>
      </c>
      <c r="AF163" s="197" t="str">
        <f aca="false">IF(ROUND(AF$368*$D163,0)=ROUND(AF$368*$D162,0),CONCATENATE(ROUND(AF$368*$D163,0),(IF(AF164=CONCATENATE(ROUND(AF$368*$D163,0),"R"),"C","R"))),IF(ROUND(AF$368*$D163,0)=ROUND(AF$368*$D164,0),CONCATENATE(ROUND(AF$368*$D163,0),"L"),ROUND(AF$368*$D163,0)))</f>
        <v>53R</v>
      </c>
      <c r="AG163" s="197" t="str">
        <f aca="false">IF(ROUND(AG$368*$D163,0)=ROUND(AG$368*$D162,0),CONCATENATE(ROUND(AG$368*$D163,0),(IF(AG164=CONCATENATE(ROUND(AG$368*$D163,0),"R"),"C","R"))),IF(ROUND(AG$368*$D163,0)=ROUND(AG$368*$D164,0),CONCATENATE(ROUND(AG$368*$D163,0),"L"),ROUND(AG$368*$D163,0)))</f>
        <v>62R</v>
      </c>
      <c r="AH163" s="197" t="str">
        <f aca="false">IF(ROUND(AH$368*$D163,0)=ROUND(AH$368*$D162,0),CONCATENATE(ROUND(AH$368*$D163,0),(IF(AH164=CONCATENATE(ROUND(AH$368*$D163,0),"R"),"C","R"))),IF(ROUND(AH$368*$D163,0)=ROUND(AH$368*$D164,0),CONCATENATE(ROUND(AH$368*$D163,0),"L"),ROUND(AH$368*$D163,0)))</f>
        <v>67L</v>
      </c>
      <c r="AI163" s="198" t="str">
        <f aca="false">IF(ROUND(AI$368*$D163,0)=ROUND(AI$368*$D162,0),CONCATENATE(ROUND(AI$368*$D163,0),(IF(AI164=CONCATENATE(ROUND(AI$368*$D163,0),"R"),"C","R"))),IF(ROUND(AI$368*$D163,0)=ROUND(AI$368*$D164,0),CONCATENATE(ROUND(AI$368*$D163,0),"L"),ROUND(AI$368*$D163,0)))</f>
        <v>49R</v>
      </c>
      <c r="AJ163" s="198" t="str">
        <f aca="false">IF(ROUND(AJ$368*$D163,0)=ROUND(AJ$368*$D162,0),CONCATENATE(ROUND(AJ$368*$D163,0),(IF(AJ164=CONCATENATE(ROUND(AJ$368*$D163,0),"R"),"C","R"))),IF(ROUND(AJ$368*$D163,0)=ROUND(AJ$368*$D164,0),CONCATENATE(ROUND(AJ$368*$D163,0),"L"),ROUND(AJ$368*$D163,0)))</f>
        <v>58L</v>
      </c>
      <c r="AK163" s="198" t="str">
        <f aca="false">IF(ROUND(AK$368*$D163,0)=ROUND(AK$368*$D162,0),CONCATENATE(ROUND(AK$368*$D163,0),(IF(AK164=CONCATENATE(ROUND(AK$368*$D163,0),"R"),"C","R"))),IF(ROUND(AK$368*$D163,0)=ROUND(AK$368*$D164,0),CONCATENATE(ROUND(AK$368*$D163,0),"L"),ROUND(AK$368*$D163,0)))</f>
        <v>62R</v>
      </c>
    </row>
    <row r="164" customFormat="false" ht="13.5" hidden="false" customHeight="false" outlineLevel="0" collapsed="false">
      <c r="D164" s="199" t="n">
        <f aca="false">D163+0.2/72</f>
        <v>0.447222222222221</v>
      </c>
      <c r="E164" s="188" t="n">
        <f aca="false">IF(ROUND(E$368*$D164,0)=ROUND(E$368*$D163,0),CONCATENATE(ROUND(E$368*$D164,0),"R"),IF(ROUND(E$368*$D164,0)=ROUND(E$368*$D165,0),CONCATENATE(ROUND(E$368*$D164,0),"L"),ROUND(E$368*$D164,0)))</f>
        <v>166</v>
      </c>
      <c r="F164" s="188" t="n">
        <f aca="false">IF(ROUND(F$368*$D164,0)=ROUND(F$368*$D163,0),CONCATENATE(ROUND(F$368*$D164,0),"R"),IF(ROUND(F$368*$D164,0)=ROUND(F$368*$D165,0),CONCATENATE(ROUND(F$368*$D164,0),"L"),ROUND(F$368*$D164,0)))</f>
        <v>175</v>
      </c>
      <c r="G164" s="188" t="n">
        <f aca="false">IF(ROUND(G$368*$D164,0)=ROUND(G$368*$D163,0),CONCATENATE(ROUND(G$368*$D164,0),"R"),IF(ROUND(G$368*$D164,0)=ROUND(G$368*$D165,0),CONCATENATE(ROUND(G$368*$D164,0),"L"),ROUND(G$368*$D164,0)))</f>
        <v>180</v>
      </c>
      <c r="H164" s="189" t="n">
        <f aca="false">IF(ROUND(H$368*$D164,0)=ROUND(H$368*$D163,0),CONCATENATE(ROUND(H$368*$D164,0),"R"),IF(ROUND(H$368*$D164,0)=ROUND(H$368*$D165,0),CONCATENATE(ROUND(H$368*$D164,0),"L"),ROUND(H$368*$D164,0)))</f>
        <v>157</v>
      </c>
      <c r="I164" s="189" t="n">
        <f aca="false">IF(ROUND(I$368*$D164,0)=ROUND(I$368*$D163,0),CONCATENATE(ROUND(I$368*$D164,0),"R"),IF(ROUND(I$368*$D164,0)=ROUND(I$368*$D165,0),CONCATENATE(ROUND(I$368*$D164,0),"L"),ROUND(I$368*$D164,0)))</f>
        <v>166</v>
      </c>
      <c r="J164" s="189" t="n">
        <f aca="false">IF(ROUND(J$368*$D164,0)=ROUND(J$368*$D163,0),CONCATENATE(ROUND(J$368*$D164,0),"R"),IF(ROUND(J$368*$D164,0)=ROUND(J$368*$D165,0),CONCATENATE(ROUND(J$368*$D164,0),"L"),ROUND(J$368*$D164,0)))</f>
        <v>171</v>
      </c>
      <c r="K164" s="190" t="str">
        <f aca="false">IF(ROUND(K$368*$D164,0)=ROUND(K$368*$D163,0),CONCATENATE(ROUND(K$368*$D164,0),"R"),IF(ROUND(K$368*$D164,0)=ROUND(K$368*$D165,0),CONCATENATE(ROUND(K$368*$D164,0),"L"),ROUND(K$368*$D164,0)))</f>
        <v>148R</v>
      </c>
      <c r="L164" s="190" t="n">
        <f aca="false">IF(ROUND(L$368*$D164,0)=ROUND(L$368*$D163,0),CONCATENATE(ROUND(L$368*$D164,0),"R"),IF(ROUND(L$368*$D164,0)=ROUND(L$368*$D165,0),CONCATENATE(ROUND(L$368*$D164,0),"L"),ROUND(L$368*$D164,0)))</f>
        <v>157</v>
      </c>
      <c r="M164" s="190" t="n">
        <f aca="false">IF(ROUND(M$368*$D164,0)=ROUND(M$368*$D163,0),CONCATENATE(ROUND(M$368*$D164,0),"R"),IF(ROUND(M$368*$D164,0)=ROUND(M$368*$D165,0),CONCATENATE(ROUND(M$368*$D164,0),"L"),ROUND(M$368*$D164,0)))</f>
        <v>162</v>
      </c>
      <c r="N164" s="191" t="str">
        <f aca="false">IF(ROUND(N$368*$D164,0)=ROUND(N$368*$D163,0),CONCATENATE(ROUND(N$368*$D164,0),(IF(N165=CONCATENATE(ROUND(N$368*$D164,0),"R"),"C","R"))),IF(ROUND(N$368*$D164,0)=ROUND(N$368*$D165,0),CONCATENATE(ROUND(N$368*$D164,0),"L"),ROUND(N$368*$D164,0)))</f>
        <v>80R</v>
      </c>
      <c r="O164" s="191" t="str">
        <f aca="false">IF(ROUND(O$368*$D164,0)=ROUND(O$368*$D163,0),CONCATENATE(ROUND(O$368*$D164,0),(IF(O165=CONCATENATE(ROUND(O$368*$D164,0),"R"),"C","R"))),IF(ROUND(O$368*$D164,0)=ROUND(O$368*$D165,0),CONCATENATE(ROUND(O$368*$D164,0),"L"),ROUND(O$368*$D164,0)))</f>
        <v>89R</v>
      </c>
      <c r="P164" s="191" t="str">
        <f aca="false">IF(ROUND(P$368*$D164,0)=ROUND(P$368*$D163,0),CONCATENATE(ROUND(P$368*$D164,0),(IF(P165=CONCATENATE(ROUND(P$368*$D164,0),"R"),"C","R"))),IF(ROUND(P$368*$D164,0)=ROUND(P$368*$D165,0),CONCATENATE(ROUND(P$368*$D164,0),"L"),ROUND(P$368*$D164,0)))</f>
        <v>94L</v>
      </c>
      <c r="Q164" s="192" t="str">
        <f aca="false">IF(ROUND(Q$368*$D164,0)=ROUND(Q$368*$D163,0),CONCATENATE(ROUND(Q$368*$D164,0),(IF(Q165=CONCATENATE(ROUND(Q$368*$D164,0),"R"),"C","R"))),IF(ROUND(Q$368*$D164,0)=ROUND(Q$368*$D165,0),CONCATENATE(ROUND(Q$368*$D164,0),"L"),ROUND(Q$368*$D164,0)))</f>
        <v>76C</v>
      </c>
      <c r="R164" s="192" t="str">
        <f aca="false">IF(ROUND(R$368*$D164,0)=ROUND(R$368*$D163,0),CONCATENATE(ROUND(R$368*$D164,0),(IF(R165=CONCATENATE(ROUND(R$368*$D164,0),"R"),"C","R"))),IF(ROUND(R$368*$D164,0)=ROUND(R$368*$D165,0),CONCATENATE(ROUND(R$368*$D164,0),"L"),ROUND(R$368*$D164,0)))</f>
        <v>85L</v>
      </c>
      <c r="S164" s="192" t="str">
        <f aca="false">IF(ROUND(S$368*$D164,0)=ROUND(S$368*$D163,0),CONCATENATE(ROUND(S$368*$D164,0),(IF(S165=CONCATENATE(ROUND(S$368*$D164,0),"R"),"C","R"))),IF(ROUND(S$368*$D164,0)=ROUND(S$368*$D165,0),CONCATENATE(ROUND(S$368*$D164,0),"L"),ROUND(S$368*$D164,0)))</f>
        <v>89R</v>
      </c>
      <c r="T164" s="193" t="str">
        <f aca="false">IF(ROUND(T$368*$D164,0)=ROUND(T$368*$D163,0),CONCATENATE(ROUND(T$368*$D164,0),(IF(T165=CONCATENATE(ROUND(T$368*$D164,0),"R"),"C","R"))),IF(ROUND(T$368*$D164,0)=ROUND(T$368*$D165,0),CONCATENATE(ROUND(T$368*$D164,0),"L"),ROUND(T$368*$D164,0)))</f>
        <v>72L</v>
      </c>
      <c r="U164" s="193" t="str">
        <f aca="false">IF(ROUND(U$368*$D164,0)=ROUND(U$368*$D163,0),CONCATENATE(ROUND(U$368*$D164,0),(IF(U165=CONCATENATE(ROUND(U$368*$D164,0),"R"),"C","R"))),IF(ROUND(U$368*$D164,0)=ROUND(U$368*$D165,0),CONCATENATE(ROUND(U$368*$D164,0),"L"),ROUND(U$368*$D164,0)))</f>
        <v>80R</v>
      </c>
      <c r="V164" s="193" t="str">
        <f aca="false">IF(ROUND(V$368*$D164,0)=ROUND(V$368*$D163,0),CONCATENATE(ROUND(V$368*$D164,0),(IF(V165=CONCATENATE(ROUND(V$368*$D164,0),"R"),"C","R"))),IF(ROUND(V$368*$D164,0)=ROUND(V$368*$D165,0),CONCATENATE(ROUND(V$368*$D164,0),"L"),ROUND(V$368*$D164,0)))</f>
        <v>85L</v>
      </c>
      <c r="W164" s="194" t="str">
        <f aca="false">IF(ROUND(W$368*$D164,0)=ROUND(W$368*$D163,0),CONCATENATE(ROUND(W$368*$D164,0),(IF(W165=CONCATENATE(ROUND(W$368*$D164,0),"R"),"C","R"))),IF(ROUND(W$368*$D164,0)=ROUND(W$368*$D165,0),CONCATENATE(ROUND(W$368*$D164,0),"L"),ROUND(W$368*$D164,0)))</f>
        <v>67C</v>
      </c>
      <c r="X164" s="194" t="str">
        <f aca="false">IF(ROUND(X$368*$D164,0)=ROUND(X$368*$D163,0),CONCATENATE(ROUND(X$368*$D164,0),(IF(X165=CONCATENATE(ROUND(X$368*$D164,0),"R"),"C","R"))),IF(ROUND(X$368*$D164,0)=ROUND(X$368*$D165,0),CONCATENATE(ROUND(X$368*$D164,0),"L"),ROUND(X$368*$D164,0)))</f>
        <v>76C</v>
      </c>
      <c r="Y164" s="194" t="str">
        <f aca="false">IF(ROUND(Y$368*$D164,0)=ROUND(Y$368*$D163,0),CONCATENATE(ROUND(Y$368*$D164,0),(IF(Y165=CONCATENATE(ROUND(Y$368*$D164,0),"R"),"C","R"))),IF(ROUND(Y$368*$D164,0)=ROUND(Y$368*$D165,0),CONCATENATE(ROUND(Y$368*$D164,0),"L"),ROUND(Y$368*$D164,0)))</f>
        <v>80R</v>
      </c>
      <c r="Z164" s="195" t="str">
        <f aca="false">IF(ROUND(Z$368*$D164,0)=ROUND(Z$368*$D163,0),CONCATENATE(ROUND(Z$368*$D164,0),(IF(Z165=CONCATENATE(ROUND(Z$368*$D164,0),"R"),"C","R"))),IF(ROUND(Z$368*$D164,0)=ROUND(Z$368*$D165,0),CONCATENATE(ROUND(Z$368*$D164,0),"L"),ROUND(Z$368*$D164,0)))</f>
        <v>63L</v>
      </c>
      <c r="AA164" s="195" t="str">
        <f aca="false">IF(ROUND(AA$368*$D164,0)=ROUND(AA$368*$D163,0),CONCATENATE(ROUND(AA$368*$D164,0),(IF(AA165=CONCATENATE(ROUND(AA$368*$D164,0),"R"),"C","R"))),IF(ROUND(AA$368*$D164,0)=ROUND(AA$368*$D165,0),CONCATENATE(ROUND(AA$368*$D164,0),"L"),ROUND(AA$368*$D164,0)))</f>
        <v>72L</v>
      </c>
      <c r="AB164" s="195" t="str">
        <f aca="false">IF(ROUND(AB$368*$D164,0)=ROUND(AB$368*$D163,0),CONCATENATE(ROUND(AB$368*$D164,0),(IF(AB165=CONCATENATE(ROUND(AB$368*$D164,0),"R"),"C","R"))),IF(ROUND(AB$368*$D164,0)=ROUND(AB$368*$D165,0),CONCATENATE(ROUND(AB$368*$D164,0),"L"),ROUND(AB$368*$D164,0)))</f>
        <v>76C</v>
      </c>
      <c r="AC164" s="196" t="str">
        <f aca="false">IF(ROUND(AC$368*$D164,0)=ROUND(AC$368*$D163,0),CONCATENATE(ROUND(AC$368*$D164,0),(IF(AC165=CONCATENATE(ROUND(AC$368*$D164,0),"R"),"C","R"))),IF(ROUND(AC$368*$D164,0)=ROUND(AC$368*$D165,0),CONCATENATE(ROUND(AC$368*$D164,0),"L"),ROUND(AC$368*$D164,0)))</f>
        <v>58C</v>
      </c>
      <c r="AD164" s="196" t="str">
        <f aca="false">IF(ROUND(AD$368*$D164,0)=ROUND(AD$368*$D163,0),CONCATENATE(ROUND(AD$368*$D164,0),(IF(AD165=CONCATENATE(ROUND(AD$368*$D164,0),"R"),"C","R"))),IF(ROUND(AD$368*$D164,0)=ROUND(AD$368*$D165,0),CONCATENATE(ROUND(AD$368*$D164,0),"L"),ROUND(AD$368*$D164,0)))</f>
        <v>67C</v>
      </c>
      <c r="AE164" s="196" t="str">
        <f aca="false">IF(ROUND(AE$368*$D164,0)=ROUND(AE$368*$D163,0),CONCATENATE(ROUND(AE$368*$D164,0),(IF(AE165=CONCATENATE(ROUND(AE$368*$D164,0),"R"),"C","R"))),IF(ROUND(AE$368*$D164,0)=ROUND(AE$368*$D165,0),CONCATENATE(ROUND(AE$368*$D164,0),"L"),ROUND(AE$368*$D164,0)))</f>
        <v>72L</v>
      </c>
      <c r="AF164" s="197" t="str">
        <f aca="false">IF(ROUND(AF$368*$D164,0)=ROUND(AF$368*$D163,0),CONCATENATE(ROUND(AF$368*$D164,0),(IF(AF165=CONCATENATE(ROUND(AF$368*$D164,0),"R"),"C","R"))),IF(ROUND(AF$368*$D164,0)=ROUND(AF$368*$D165,0),CONCATENATE(ROUND(AF$368*$D164,0),"L"),ROUND(AF$368*$D164,0)))</f>
        <v>54L</v>
      </c>
      <c r="AG164" s="197" t="str">
        <f aca="false">IF(ROUND(AG$368*$D164,0)=ROUND(AG$368*$D163,0),CONCATENATE(ROUND(AG$368*$D164,0),(IF(AG165=CONCATENATE(ROUND(AG$368*$D164,0),"R"),"C","R"))),IF(ROUND(AG$368*$D164,0)=ROUND(AG$368*$D165,0),CONCATENATE(ROUND(AG$368*$D164,0),"L"),ROUND(AG$368*$D164,0)))</f>
        <v>63L</v>
      </c>
      <c r="AH164" s="197" t="str">
        <f aca="false">IF(ROUND(AH$368*$D164,0)=ROUND(AH$368*$D163,0),CONCATENATE(ROUND(AH$368*$D164,0),(IF(AH165=CONCATENATE(ROUND(AH$368*$D164,0),"R"),"C","R"))),IF(ROUND(AH$368*$D164,0)=ROUND(AH$368*$D165,0),CONCATENATE(ROUND(AH$368*$D164,0),"L"),ROUND(AH$368*$D164,0)))</f>
        <v>67C</v>
      </c>
      <c r="AI164" s="198" t="str">
        <f aca="false">IF(ROUND(AI$368*$D164,0)=ROUND(AI$368*$D163,0),CONCATENATE(ROUND(AI$368*$D164,0),(IF(AI165=CONCATENATE(ROUND(AI$368*$D164,0),"R"),"C","R"))),IF(ROUND(AI$368*$D164,0)=ROUND(AI$368*$D165,0),CONCATENATE(ROUND(AI$368*$D164,0),"L"),ROUND(AI$368*$D164,0)))</f>
        <v>49C</v>
      </c>
      <c r="AJ164" s="198" t="str">
        <f aca="false">IF(ROUND(AJ$368*$D164,0)=ROUND(AJ$368*$D163,0),CONCATENATE(ROUND(AJ$368*$D164,0),(IF(AJ165=CONCATENATE(ROUND(AJ$368*$D164,0),"R"),"C","R"))),IF(ROUND(AJ$368*$D164,0)=ROUND(AJ$368*$D165,0),CONCATENATE(ROUND(AJ$368*$D164,0),"L"),ROUND(AJ$368*$D164,0)))</f>
        <v>58C</v>
      </c>
      <c r="AK164" s="198" t="str">
        <f aca="false">IF(ROUND(AK$368*$D164,0)=ROUND(AK$368*$D163,0),CONCATENATE(ROUND(AK$368*$D164,0),(IF(AK165=CONCATENATE(ROUND(AK$368*$D164,0),"R"),"C","R"))),IF(ROUND(AK$368*$D164,0)=ROUND(AK$368*$D165,0),CONCATENATE(ROUND(AK$368*$D164,0),"L"),ROUND(AK$368*$D164,0)))</f>
        <v>63L</v>
      </c>
    </row>
    <row r="165" customFormat="false" ht="13.5" hidden="false" customHeight="false" outlineLevel="0" collapsed="false">
      <c r="D165" s="199" t="n">
        <f aca="false">D164+0.2/72</f>
        <v>0.449999999999999</v>
      </c>
      <c r="E165" s="188" t="n">
        <f aca="false">IF(ROUND(E$368*$D165,0)=ROUND(E$368*$D164,0),CONCATENATE(ROUND(E$368*$D165,0),"R"),IF(ROUND(E$368*$D165,0)=ROUND(E$368*$D166,0),CONCATENATE(ROUND(E$368*$D165,0),"L"),ROUND(E$368*$D165,0)))</f>
        <v>167</v>
      </c>
      <c r="F165" s="188" t="n">
        <f aca="false">IF(ROUND(F$368*$D165,0)=ROUND(F$368*$D164,0),CONCATENATE(ROUND(F$368*$D165,0),"R"),IF(ROUND(F$368*$D165,0)=ROUND(F$368*$D166,0),CONCATENATE(ROUND(F$368*$D165,0),"L"),ROUND(F$368*$D165,0)))</f>
        <v>176</v>
      </c>
      <c r="G165" s="188" t="n">
        <f aca="false">IF(ROUND(G$368*$D165,0)=ROUND(G$368*$D164,0),CONCATENATE(ROUND(G$368*$D165,0),"R"),IF(ROUND(G$368*$D165,0)=ROUND(G$368*$D166,0),CONCATENATE(ROUND(G$368*$D165,0),"L"),ROUND(G$368*$D165,0)))</f>
        <v>181</v>
      </c>
      <c r="H165" s="189" t="n">
        <f aca="false">IF(ROUND(H$368*$D165,0)=ROUND(H$368*$D164,0),CONCATENATE(ROUND(H$368*$D165,0),"R"),IF(ROUND(H$368*$D165,0)=ROUND(H$368*$D166,0),CONCATENATE(ROUND(H$368*$D165,0),"L"),ROUND(H$368*$D165,0)))</f>
        <v>158</v>
      </c>
      <c r="I165" s="189" t="n">
        <f aca="false">IF(ROUND(I$368*$D165,0)=ROUND(I$368*$D164,0),CONCATENATE(ROUND(I$368*$D165,0),"R"),IF(ROUND(I$368*$D165,0)=ROUND(I$368*$D166,0),CONCATENATE(ROUND(I$368*$D165,0),"L"),ROUND(I$368*$D165,0)))</f>
        <v>167</v>
      </c>
      <c r="J165" s="189" t="n">
        <f aca="false">IF(ROUND(J$368*$D165,0)=ROUND(J$368*$D164,0),CONCATENATE(ROUND(J$368*$D165,0),"R"),IF(ROUND(J$368*$D165,0)=ROUND(J$368*$D166,0),CONCATENATE(ROUND(J$368*$D165,0),"L"),ROUND(J$368*$D165,0)))</f>
        <v>172</v>
      </c>
      <c r="K165" s="190" t="n">
        <f aca="false">IF(ROUND(K$368*$D165,0)=ROUND(K$368*$D164,0),CONCATENATE(ROUND(K$368*$D165,0),"R"),IF(ROUND(K$368*$D165,0)=ROUND(K$368*$D166,0),CONCATENATE(ROUND(K$368*$D165,0),"L"),ROUND(K$368*$D165,0)))</f>
        <v>149</v>
      </c>
      <c r="L165" s="190" t="n">
        <f aca="false">IF(ROUND(L$368*$D165,0)=ROUND(L$368*$D164,0),CONCATENATE(ROUND(L$368*$D165,0),"R"),IF(ROUND(L$368*$D165,0)=ROUND(L$368*$D166,0),CONCATENATE(ROUND(L$368*$D165,0),"L"),ROUND(L$368*$D165,0)))</f>
        <v>158</v>
      </c>
      <c r="M165" s="190" t="n">
        <f aca="false">IF(ROUND(M$368*$D165,0)=ROUND(M$368*$D164,0),CONCATENATE(ROUND(M$368*$D165,0),"R"),IF(ROUND(M$368*$D165,0)=ROUND(M$368*$D166,0),CONCATENATE(ROUND(M$368*$D165,0),"L"),ROUND(M$368*$D165,0)))</f>
        <v>163</v>
      </c>
      <c r="N165" s="191" t="str">
        <f aca="false">IF(ROUND(N$368*$D165,0)=ROUND(N$368*$D164,0),CONCATENATE(ROUND(N$368*$D165,0),(IF(N166=CONCATENATE(ROUND(N$368*$D165,0),"R"),"C","R"))),IF(ROUND(N$368*$D165,0)=ROUND(N$368*$D166,0),CONCATENATE(ROUND(N$368*$D165,0),"L"),ROUND(N$368*$D165,0)))</f>
        <v>81L</v>
      </c>
      <c r="O165" s="191" t="n">
        <f aca="false">IF(ROUND(O$368*$D165,0)=ROUND(O$368*$D164,0),CONCATENATE(ROUND(O$368*$D165,0),(IF(O166=CONCATENATE(ROUND(O$368*$D165,0),"R"),"C","R"))),IF(ROUND(O$368*$D165,0)=ROUND(O$368*$D166,0),CONCATENATE(ROUND(O$368*$D165,0),"L"),ROUND(O$368*$D165,0)))</f>
        <v>90</v>
      </c>
      <c r="P165" s="191" t="str">
        <f aca="false">IF(ROUND(P$368*$D165,0)=ROUND(P$368*$D164,0),CONCATENATE(ROUND(P$368*$D165,0),(IF(P166=CONCATENATE(ROUND(P$368*$D165,0),"R"),"C","R"))),IF(ROUND(P$368*$D165,0)=ROUND(P$368*$D166,0),CONCATENATE(ROUND(P$368*$D165,0),"L"),ROUND(P$368*$D165,0)))</f>
        <v>94R</v>
      </c>
      <c r="Q165" s="192" t="str">
        <f aca="false">IF(ROUND(Q$368*$D165,0)=ROUND(Q$368*$D164,0),CONCATENATE(ROUND(Q$368*$D165,0),(IF(Q166=CONCATENATE(ROUND(Q$368*$D165,0),"R"),"C","R"))),IF(ROUND(Q$368*$D165,0)=ROUND(Q$368*$D166,0),CONCATENATE(ROUND(Q$368*$D165,0),"L"),ROUND(Q$368*$D165,0)))</f>
        <v>76R</v>
      </c>
      <c r="R165" s="192" t="str">
        <f aca="false">IF(ROUND(R$368*$D165,0)=ROUND(R$368*$D164,0),CONCATENATE(ROUND(R$368*$D165,0),(IF(R166=CONCATENATE(ROUND(R$368*$D165,0),"R"),"C","R"))),IF(ROUND(R$368*$D165,0)=ROUND(R$368*$D166,0),CONCATENATE(ROUND(R$368*$D165,0),"L"),ROUND(R$368*$D165,0)))</f>
        <v>85R</v>
      </c>
      <c r="S165" s="192" t="n">
        <f aca="false">IF(ROUND(S$368*$D165,0)=ROUND(S$368*$D164,0),CONCATENATE(ROUND(S$368*$D165,0),(IF(S166=CONCATENATE(ROUND(S$368*$D165,0),"R"),"C","R"))),IF(ROUND(S$368*$D165,0)=ROUND(S$368*$D166,0),CONCATENATE(ROUND(S$368*$D165,0),"L"),ROUND(S$368*$D165,0)))</f>
        <v>90</v>
      </c>
      <c r="T165" s="193" t="str">
        <f aca="false">IF(ROUND(T$368*$D165,0)=ROUND(T$368*$D164,0),CONCATENATE(ROUND(T$368*$D165,0),(IF(T166=CONCATENATE(ROUND(T$368*$D165,0),"R"),"C","R"))),IF(ROUND(T$368*$D165,0)=ROUND(T$368*$D166,0),CONCATENATE(ROUND(T$368*$D165,0),"L"),ROUND(T$368*$D165,0)))</f>
        <v>72C</v>
      </c>
      <c r="U165" s="193" t="str">
        <f aca="false">IF(ROUND(U$368*$D165,0)=ROUND(U$368*$D164,0),CONCATENATE(ROUND(U$368*$D165,0),(IF(U166=CONCATENATE(ROUND(U$368*$D165,0),"R"),"C","R"))),IF(ROUND(U$368*$D165,0)=ROUND(U$368*$D166,0),CONCATENATE(ROUND(U$368*$D165,0),"L"),ROUND(U$368*$D165,0)))</f>
        <v>81L</v>
      </c>
      <c r="V165" s="193" t="str">
        <f aca="false">IF(ROUND(V$368*$D165,0)=ROUND(V$368*$D164,0),CONCATENATE(ROUND(V$368*$D165,0),(IF(V166=CONCATENATE(ROUND(V$368*$D165,0),"R"),"C","R"))),IF(ROUND(V$368*$D165,0)=ROUND(V$368*$D166,0),CONCATENATE(ROUND(V$368*$D165,0),"L"),ROUND(V$368*$D165,0)))</f>
        <v>85R</v>
      </c>
      <c r="W165" s="194" t="str">
        <f aca="false">IF(ROUND(W$368*$D165,0)=ROUND(W$368*$D164,0),CONCATENATE(ROUND(W$368*$D165,0),(IF(W166=CONCATENATE(ROUND(W$368*$D165,0),"R"),"C","R"))),IF(ROUND(W$368*$D165,0)=ROUND(W$368*$D166,0),CONCATENATE(ROUND(W$368*$D165,0),"L"),ROUND(W$368*$D165,0)))</f>
        <v>67R</v>
      </c>
      <c r="X165" s="194" t="str">
        <f aca="false">IF(ROUND(X$368*$D165,0)=ROUND(X$368*$D164,0),CONCATENATE(ROUND(X$368*$D165,0),(IF(X166=CONCATENATE(ROUND(X$368*$D165,0),"R"),"C","R"))),IF(ROUND(X$368*$D165,0)=ROUND(X$368*$D166,0),CONCATENATE(ROUND(X$368*$D165,0),"L"),ROUND(X$368*$D165,0)))</f>
        <v>76R</v>
      </c>
      <c r="Y165" s="194" t="str">
        <f aca="false">IF(ROUND(Y$368*$D165,0)=ROUND(Y$368*$D164,0),CONCATENATE(ROUND(Y$368*$D165,0),(IF(Y166=CONCATENATE(ROUND(Y$368*$D165,0),"R"),"C","R"))),IF(ROUND(Y$368*$D165,0)=ROUND(Y$368*$D166,0),CONCATENATE(ROUND(Y$368*$D165,0),"L"),ROUND(Y$368*$D165,0)))</f>
        <v>81L</v>
      </c>
      <c r="Z165" s="195" t="str">
        <f aca="false">IF(ROUND(Z$368*$D165,0)=ROUND(Z$368*$D164,0),CONCATENATE(ROUND(Z$368*$D165,0),(IF(Z166=CONCATENATE(ROUND(Z$368*$D165,0),"R"),"C","R"))),IF(ROUND(Z$368*$D165,0)=ROUND(Z$368*$D166,0),CONCATENATE(ROUND(Z$368*$D165,0),"L"),ROUND(Z$368*$D165,0)))</f>
        <v>63C</v>
      </c>
      <c r="AA165" s="195" t="str">
        <f aca="false">IF(ROUND(AA$368*$D165,0)=ROUND(AA$368*$D164,0),CONCATENATE(ROUND(AA$368*$D165,0),(IF(AA166=CONCATENATE(ROUND(AA$368*$D165,0),"R"),"C","R"))),IF(ROUND(AA$368*$D165,0)=ROUND(AA$368*$D166,0),CONCATENATE(ROUND(AA$368*$D165,0),"L"),ROUND(AA$368*$D165,0)))</f>
        <v>72C</v>
      </c>
      <c r="AB165" s="195" t="str">
        <f aca="false">IF(ROUND(AB$368*$D165,0)=ROUND(AB$368*$D164,0),CONCATENATE(ROUND(AB$368*$D165,0),(IF(AB166=CONCATENATE(ROUND(AB$368*$D165,0),"R"),"C","R"))),IF(ROUND(AB$368*$D165,0)=ROUND(AB$368*$D166,0),CONCATENATE(ROUND(AB$368*$D165,0),"L"),ROUND(AB$368*$D165,0)))</f>
        <v>76R</v>
      </c>
      <c r="AC165" s="196" t="str">
        <f aca="false">IF(ROUND(AC$368*$D165,0)=ROUND(AC$368*$D164,0),CONCATENATE(ROUND(AC$368*$D165,0),(IF(AC166=CONCATENATE(ROUND(AC$368*$D165,0),"R"),"C","R"))),IF(ROUND(AC$368*$D165,0)=ROUND(AC$368*$D166,0),CONCATENATE(ROUND(AC$368*$D165,0),"L"),ROUND(AC$368*$D165,0)))</f>
        <v>58R</v>
      </c>
      <c r="AD165" s="196" t="str">
        <f aca="false">IF(ROUND(AD$368*$D165,0)=ROUND(AD$368*$D164,0),CONCATENATE(ROUND(AD$368*$D165,0),(IF(AD166=CONCATENATE(ROUND(AD$368*$D165,0),"R"),"C","R"))),IF(ROUND(AD$368*$D165,0)=ROUND(AD$368*$D166,0),CONCATENATE(ROUND(AD$368*$D165,0),"L"),ROUND(AD$368*$D165,0)))</f>
        <v>67R</v>
      </c>
      <c r="AE165" s="196" t="str">
        <f aca="false">IF(ROUND(AE$368*$D165,0)=ROUND(AE$368*$D164,0),CONCATENATE(ROUND(AE$368*$D165,0),(IF(AE166=CONCATENATE(ROUND(AE$368*$D165,0),"R"),"C","R"))),IF(ROUND(AE$368*$D165,0)=ROUND(AE$368*$D166,0),CONCATENATE(ROUND(AE$368*$D165,0),"L"),ROUND(AE$368*$D165,0)))</f>
        <v>72C</v>
      </c>
      <c r="AF165" s="197" t="str">
        <f aca="false">IF(ROUND(AF$368*$D165,0)=ROUND(AF$368*$D164,0),CONCATENATE(ROUND(AF$368*$D165,0),(IF(AF166=CONCATENATE(ROUND(AF$368*$D165,0),"R"),"C","R"))),IF(ROUND(AF$368*$D165,0)=ROUND(AF$368*$D166,0),CONCATENATE(ROUND(AF$368*$D165,0),"L"),ROUND(AF$368*$D165,0)))</f>
        <v>54C</v>
      </c>
      <c r="AG165" s="197" t="str">
        <f aca="false">IF(ROUND(AG$368*$D165,0)=ROUND(AG$368*$D164,0),CONCATENATE(ROUND(AG$368*$D165,0),(IF(AG166=CONCATENATE(ROUND(AG$368*$D165,0),"R"),"C","R"))),IF(ROUND(AG$368*$D165,0)=ROUND(AG$368*$D166,0),CONCATENATE(ROUND(AG$368*$D165,0),"L"),ROUND(AG$368*$D165,0)))</f>
        <v>63C</v>
      </c>
      <c r="AH165" s="197" t="str">
        <f aca="false">IF(ROUND(AH$368*$D165,0)=ROUND(AH$368*$D164,0),CONCATENATE(ROUND(AH$368*$D165,0),(IF(AH166=CONCATENATE(ROUND(AH$368*$D165,0),"R"),"C","R"))),IF(ROUND(AH$368*$D165,0)=ROUND(AH$368*$D166,0),CONCATENATE(ROUND(AH$368*$D165,0),"L"),ROUND(AH$368*$D165,0)))</f>
        <v>67R</v>
      </c>
      <c r="AI165" s="198" t="str">
        <f aca="false">IF(ROUND(AI$368*$D165,0)=ROUND(AI$368*$D164,0),CONCATENATE(ROUND(AI$368*$D165,0),(IF(AI166=CONCATENATE(ROUND(AI$368*$D165,0),"R"),"C","R"))),IF(ROUND(AI$368*$D165,0)=ROUND(AI$368*$D166,0),CONCATENATE(ROUND(AI$368*$D165,0),"L"),ROUND(AI$368*$D165,0)))</f>
        <v>49R</v>
      </c>
      <c r="AJ165" s="198" t="str">
        <f aca="false">IF(ROUND(AJ$368*$D165,0)=ROUND(AJ$368*$D164,0),CONCATENATE(ROUND(AJ$368*$D165,0),(IF(AJ166=CONCATENATE(ROUND(AJ$368*$D165,0),"R"),"C","R"))),IF(ROUND(AJ$368*$D165,0)=ROUND(AJ$368*$D166,0),CONCATENATE(ROUND(AJ$368*$D165,0),"L"),ROUND(AJ$368*$D165,0)))</f>
        <v>58R</v>
      </c>
      <c r="AK165" s="198" t="str">
        <f aca="false">IF(ROUND(AK$368*$D165,0)=ROUND(AK$368*$D164,0),CONCATENATE(ROUND(AK$368*$D165,0),(IF(AK166=CONCATENATE(ROUND(AK$368*$D165,0),"R"),"C","R"))),IF(ROUND(AK$368*$D165,0)=ROUND(AK$368*$D166,0),CONCATENATE(ROUND(AK$368*$D165,0),"L"),ROUND(AK$368*$D165,0)))</f>
        <v>63C</v>
      </c>
    </row>
    <row r="166" customFormat="false" ht="13.5" hidden="false" customHeight="false" outlineLevel="0" collapsed="false">
      <c r="D166" s="199" t="n">
        <f aca="false">D165+0.2/72</f>
        <v>0.452777777777777</v>
      </c>
      <c r="E166" s="188" t="n">
        <f aca="false">IF(ROUND(E$368*$D166,0)=ROUND(E$368*$D165,0),CONCATENATE(ROUND(E$368*$D166,0),"R"),IF(ROUND(E$368*$D166,0)=ROUND(E$368*$D167,0),CONCATENATE(ROUND(E$368*$D166,0),"L"),ROUND(E$368*$D166,0)))</f>
        <v>168</v>
      </c>
      <c r="F166" s="188" t="n">
        <f aca="false">IF(ROUND(F$368*$D166,0)=ROUND(F$368*$D165,0),CONCATENATE(ROUND(F$368*$D166,0),"R"),IF(ROUND(F$368*$D166,0)=ROUND(F$368*$D167,0),CONCATENATE(ROUND(F$368*$D166,0),"L"),ROUND(F$368*$D166,0)))</f>
        <v>177</v>
      </c>
      <c r="G166" s="188" t="n">
        <f aca="false">IF(ROUND(G$368*$D166,0)=ROUND(G$368*$D165,0),CONCATENATE(ROUND(G$368*$D166,0),"R"),IF(ROUND(G$368*$D166,0)=ROUND(G$368*$D167,0),CONCATENATE(ROUND(G$368*$D166,0),"L"),ROUND(G$368*$D166,0)))</f>
        <v>182</v>
      </c>
      <c r="H166" s="189" t="n">
        <f aca="false">IF(ROUND(H$368*$D166,0)=ROUND(H$368*$D165,0),CONCATENATE(ROUND(H$368*$D166,0),"R"),IF(ROUND(H$368*$D166,0)=ROUND(H$368*$D167,0),CONCATENATE(ROUND(H$368*$D166,0),"L"),ROUND(H$368*$D166,0)))</f>
        <v>159</v>
      </c>
      <c r="I166" s="189" t="n">
        <f aca="false">IF(ROUND(I$368*$D166,0)=ROUND(I$368*$D165,0),CONCATENATE(ROUND(I$368*$D166,0),"R"),IF(ROUND(I$368*$D166,0)=ROUND(I$368*$D167,0),CONCATENATE(ROUND(I$368*$D166,0),"L"),ROUND(I$368*$D166,0)))</f>
        <v>168</v>
      </c>
      <c r="J166" s="189" t="n">
        <f aca="false">IF(ROUND(J$368*$D166,0)=ROUND(J$368*$D165,0),CONCATENATE(ROUND(J$368*$D166,0),"R"),IF(ROUND(J$368*$D166,0)=ROUND(J$368*$D167,0),CONCATENATE(ROUND(J$368*$D166,0),"L"),ROUND(J$368*$D166,0)))</f>
        <v>173</v>
      </c>
      <c r="K166" s="190" t="n">
        <f aca="false">IF(ROUND(K$368*$D166,0)=ROUND(K$368*$D165,0),CONCATENATE(ROUND(K$368*$D166,0),"R"),IF(ROUND(K$368*$D166,0)=ROUND(K$368*$D167,0),CONCATENATE(ROUND(K$368*$D166,0),"L"),ROUND(K$368*$D166,0)))</f>
        <v>150</v>
      </c>
      <c r="L166" s="190" t="n">
        <f aca="false">IF(ROUND(L$368*$D166,0)=ROUND(L$368*$D165,0),CONCATENATE(ROUND(L$368*$D166,0),"R"),IF(ROUND(L$368*$D166,0)=ROUND(L$368*$D167,0),CONCATENATE(ROUND(L$368*$D166,0),"L"),ROUND(L$368*$D166,0)))</f>
        <v>159</v>
      </c>
      <c r="M166" s="190" t="n">
        <f aca="false">IF(ROUND(M$368*$D166,0)=ROUND(M$368*$D165,0),CONCATENATE(ROUND(M$368*$D166,0),"R"),IF(ROUND(M$368*$D166,0)=ROUND(M$368*$D167,0),CONCATENATE(ROUND(M$368*$D166,0),"L"),ROUND(M$368*$D166,0)))</f>
        <v>164</v>
      </c>
      <c r="N166" s="191" t="str">
        <f aca="false">IF(ROUND(N$368*$D166,0)=ROUND(N$368*$D165,0),CONCATENATE(ROUND(N$368*$D166,0),(IF(N167=CONCATENATE(ROUND(N$368*$D166,0),"R"),"C","R"))),IF(ROUND(N$368*$D166,0)=ROUND(N$368*$D167,0),CONCATENATE(ROUND(N$368*$D166,0),"L"),ROUND(N$368*$D166,0)))</f>
        <v>81R</v>
      </c>
      <c r="O166" s="191" t="str">
        <f aca="false">IF(ROUND(O$368*$D166,0)=ROUND(O$368*$D165,0),CONCATENATE(ROUND(O$368*$D166,0),(IF(O167=CONCATENATE(ROUND(O$368*$D166,0),"R"),"C","R"))),IF(ROUND(O$368*$D166,0)=ROUND(O$368*$D167,0),CONCATENATE(ROUND(O$368*$D166,0),"L"),ROUND(O$368*$D166,0)))</f>
        <v>91L</v>
      </c>
      <c r="P166" s="191" t="n">
        <f aca="false">IF(ROUND(P$368*$D166,0)=ROUND(P$368*$D165,0),CONCATENATE(ROUND(P$368*$D166,0),(IF(P167=CONCATENATE(ROUND(P$368*$D166,0),"R"),"C","R"))),IF(ROUND(P$368*$D166,0)=ROUND(P$368*$D167,0),CONCATENATE(ROUND(P$368*$D166,0),"L"),ROUND(P$368*$D166,0)))</f>
        <v>95</v>
      </c>
      <c r="Q166" s="192" t="str">
        <f aca="false">IF(ROUND(Q$368*$D166,0)=ROUND(Q$368*$D165,0),CONCATENATE(ROUND(Q$368*$D166,0),(IF(Q167=CONCATENATE(ROUND(Q$368*$D166,0),"R"),"C","R"))),IF(ROUND(Q$368*$D166,0)=ROUND(Q$368*$D167,0),CONCATENATE(ROUND(Q$368*$D166,0),"L"),ROUND(Q$368*$D166,0)))</f>
        <v>77L</v>
      </c>
      <c r="R166" s="192" t="n">
        <f aca="false">IF(ROUND(R$368*$D166,0)=ROUND(R$368*$D165,0),CONCATENATE(ROUND(R$368*$D166,0),(IF(R167=CONCATENATE(ROUND(R$368*$D166,0),"R"),"C","R"))),IF(ROUND(R$368*$D166,0)=ROUND(R$368*$D167,0),CONCATENATE(ROUND(R$368*$D166,0),"L"),ROUND(R$368*$D166,0)))</f>
        <v>86</v>
      </c>
      <c r="S166" s="192" t="str">
        <f aca="false">IF(ROUND(S$368*$D166,0)=ROUND(S$368*$D165,0),CONCATENATE(ROUND(S$368*$D166,0),(IF(S167=CONCATENATE(ROUND(S$368*$D166,0),"R"),"C","R"))),IF(ROUND(S$368*$D166,0)=ROUND(S$368*$D167,0),CONCATENATE(ROUND(S$368*$D166,0),"L"),ROUND(S$368*$D166,0)))</f>
        <v>91L</v>
      </c>
      <c r="T166" s="193" t="str">
        <f aca="false">IF(ROUND(T$368*$D166,0)=ROUND(T$368*$D165,0),CONCATENATE(ROUND(T$368*$D166,0),(IF(T167=CONCATENATE(ROUND(T$368*$D166,0),"R"),"C","R"))),IF(ROUND(T$368*$D166,0)=ROUND(T$368*$D167,0),CONCATENATE(ROUND(T$368*$D166,0),"L"),ROUND(T$368*$D166,0)))</f>
        <v>72R</v>
      </c>
      <c r="U166" s="193" t="str">
        <f aca="false">IF(ROUND(U$368*$D166,0)=ROUND(U$368*$D165,0),CONCATENATE(ROUND(U$368*$D166,0),(IF(U167=CONCATENATE(ROUND(U$368*$D166,0),"R"),"C","R"))),IF(ROUND(U$368*$D166,0)=ROUND(U$368*$D167,0),CONCATENATE(ROUND(U$368*$D166,0),"L"),ROUND(U$368*$D166,0)))</f>
        <v>81R</v>
      </c>
      <c r="V166" s="193" t="n">
        <f aca="false">IF(ROUND(V$368*$D166,0)=ROUND(V$368*$D165,0),CONCATENATE(ROUND(V$368*$D166,0),(IF(V167=CONCATENATE(ROUND(V$368*$D166,0),"R"),"C","R"))),IF(ROUND(V$368*$D166,0)=ROUND(V$368*$D167,0),CONCATENATE(ROUND(V$368*$D166,0),"L"),ROUND(V$368*$D166,0)))</f>
        <v>86</v>
      </c>
      <c r="W166" s="194" t="str">
        <f aca="false">IF(ROUND(W$368*$D166,0)=ROUND(W$368*$D165,0),CONCATENATE(ROUND(W$368*$D166,0),(IF(W167=CONCATENATE(ROUND(W$368*$D166,0),"R"),"C","R"))),IF(ROUND(W$368*$D166,0)=ROUND(W$368*$D167,0),CONCATENATE(ROUND(W$368*$D166,0),"L"),ROUND(W$368*$D166,0)))</f>
        <v>68L</v>
      </c>
      <c r="X166" s="194" t="str">
        <f aca="false">IF(ROUND(X$368*$D166,0)=ROUND(X$368*$D165,0),CONCATENATE(ROUND(X$368*$D166,0),(IF(X167=CONCATENATE(ROUND(X$368*$D166,0),"R"),"C","R"))),IF(ROUND(X$368*$D166,0)=ROUND(X$368*$D167,0),CONCATENATE(ROUND(X$368*$D166,0),"L"),ROUND(X$368*$D166,0)))</f>
        <v>77L</v>
      </c>
      <c r="Y166" s="194" t="str">
        <f aca="false">IF(ROUND(Y$368*$D166,0)=ROUND(Y$368*$D165,0),CONCATENATE(ROUND(Y$368*$D166,0),(IF(Y167=CONCATENATE(ROUND(Y$368*$D166,0),"R"),"C","R"))),IF(ROUND(Y$368*$D166,0)=ROUND(Y$368*$D167,0),CONCATENATE(ROUND(Y$368*$D166,0),"L"),ROUND(Y$368*$D166,0)))</f>
        <v>81R</v>
      </c>
      <c r="Z166" s="195" t="str">
        <f aca="false">IF(ROUND(Z$368*$D166,0)=ROUND(Z$368*$D165,0),CONCATENATE(ROUND(Z$368*$D166,0),(IF(Z167=CONCATENATE(ROUND(Z$368*$D166,0),"R"),"C","R"))),IF(ROUND(Z$368*$D166,0)=ROUND(Z$368*$D167,0),CONCATENATE(ROUND(Z$368*$D166,0),"L"),ROUND(Z$368*$D166,0)))</f>
        <v>63R</v>
      </c>
      <c r="AA166" s="195" t="str">
        <f aca="false">IF(ROUND(AA$368*$D166,0)=ROUND(AA$368*$D165,0),CONCATENATE(ROUND(AA$368*$D166,0),(IF(AA167=CONCATENATE(ROUND(AA$368*$D166,0),"R"),"C","R"))),IF(ROUND(AA$368*$D166,0)=ROUND(AA$368*$D167,0),CONCATENATE(ROUND(AA$368*$D166,0),"L"),ROUND(AA$368*$D166,0)))</f>
        <v>72R</v>
      </c>
      <c r="AB166" s="195" t="str">
        <f aca="false">IF(ROUND(AB$368*$D166,0)=ROUND(AB$368*$D165,0),CONCATENATE(ROUND(AB$368*$D166,0),(IF(AB167=CONCATENATE(ROUND(AB$368*$D166,0),"R"),"C","R"))),IF(ROUND(AB$368*$D166,0)=ROUND(AB$368*$D167,0),CONCATENATE(ROUND(AB$368*$D166,0),"L"),ROUND(AB$368*$D166,0)))</f>
        <v>77L</v>
      </c>
      <c r="AC166" s="196" t="str">
        <f aca="false">IF(ROUND(AC$368*$D166,0)=ROUND(AC$368*$D165,0),CONCATENATE(ROUND(AC$368*$D166,0),(IF(AC167=CONCATENATE(ROUND(AC$368*$D166,0),"R"),"C","R"))),IF(ROUND(AC$368*$D166,0)=ROUND(AC$368*$D167,0),CONCATENATE(ROUND(AC$368*$D166,0),"L"),ROUND(AC$368*$D166,0)))</f>
        <v>59L</v>
      </c>
      <c r="AD166" s="196" t="str">
        <f aca="false">IF(ROUND(AD$368*$D166,0)=ROUND(AD$368*$D165,0),CONCATENATE(ROUND(AD$368*$D166,0),(IF(AD167=CONCATENATE(ROUND(AD$368*$D166,0),"R"),"C","R"))),IF(ROUND(AD$368*$D166,0)=ROUND(AD$368*$D167,0),CONCATENATE(ROUND(AD$368*$D166,0),"L"),ROUND(AD$368*$D166,0)))</f>
        <v>68L</v>
      </c>
      <c r="AE166" s="196" t="str">
        <f aca="false">IF(ROUND(AE$368*$D166,0)=ROUND(AE$368*$D165,0),CONCATENATE(ROUND(AE$368*$D166,0),(IF(AE167=CONCATENATE(ROUND(AE$368*$D166,0),"R"),"C","R"))),IF(ROUND(AE$368*$D166,0)=ROUND(AE$368*$D167,0),CONCATENATE(ROUND(AE$368*$D166,0),"L"),ROUND(AE$368*$D166,0)))</f>
        <v>72R</v>
      </c>
      <c r="AF166" s="197" t="str">
        <f aca="false">IF(ROUND(AF$368*$D166,0)=ROUND(AF$368*$D165,0),CONCATENATE(ROUND(AF$368*$D166,0),(IF(AF167=CONCATENATE(ROUND(AF$368*$D166,0),"R"),"C","R"))),IF(ROUND(AF$368*$D166,0)=ROUND(AF$368*$D167,0),CONCATENATE(ROUND(AF$368*$D166,0),"L"),ROUND(AF$368*$D166,0)))</f>
        <v>54R</v>
      </c>
      <c r="AG166" s="197" t="str">
        <f aca="false">IF(ROUND(AG$368*$D166,0)=ROUND(AG$368*$D165,0),CONCATENATE(ROUND(AG$368*$D166,0),(IF(AG167=CONCATENATE(ROUND(AG$368*$D166,0),"R"),"C","R"))),IF(ROUND(AG$368*$D166,0)=ROUND(AG$368*$D167,0),CONCATENATE(ROUND(AG$368*$D166,0),"L"),ROUND(AG$368*$D166,0)))</f>
        <v>63R</v>
      </c>
      <c r="AH166" s="197" t="str">
        <f aca="false">IF(ROUND(AH$368*$D166,0)=ROUND(AH$368*$D165,0),CONCATENATE(ROUND(AH$368*$D166,0),(IF(AH167=CONCATENATE(ROUND(AH$368*$D166,0),"R"),"C","R"))),IF(ROUND(AH$368*$D166,0)=ROUND(AH$368*$D167,0),CONCATENATE(ROUND(AH$368*$D166,0),"L"),ROUND(AH$368*$D166,0)))</f>
        <v>68L</v>
      </c>
      <c r="AI166" s="198" t="str">
        <f aca="false">IF(ROUND(AI$368*$D166,0)=ROUND(AI$368*$D165,0),CONCATENATE(ROUND(AI$368*$D166,0),(IF(AI167=CONCATENATE(ROUND(AI$368*$D166,0),"R"),"C","R"))),IF(ROUND(AI$368*$D166,0)=ROUND(AI$368*$D167,0),CONCATENATE(ROUND(AI$368*$D166,0),"L"),ROUND(AI$368*$D166,0)))</f>
        <v>50L</v>
      </c>
      <c r="AJ166" s="198" t="str">
        <f aca="false">IF(ROUND(AJ$368*$D166,0)=ROUND(AJ$368*$D165,0),CONCATENATE(ROUND(AJ$368*$D166,0),(IF(AJ167=CONCATENATE(ROUND(AJ$368*$D166,0),"R"),"C","R"))),IF(ROUND(AJ$368*$D166,0)=ROUND(AJ$368*$D167,0),CONCATENATE(ROUND(AJ$368*$D166,0),"L"),ROUND(AJ$368*$D166,0)))</f>
        <v>59L</v>
      </c>
      <c r="AK166" s="198" t="str">
        <f aca="false">IF(ROUND(AK$368*$D166,0)=ROUND(AK$368*$D165,0),CONCATENATE(ROUND(AK$368*$D166,0),(IF(AK167=CONCATENATE(ROUND(AK$368*$D166,0),"R"),"C","R"))),IF(ROUND(AK$368*$D166,0)=ROUND(AK$368*$D167,0),CONCATENATE(ROUND(AK$368*$D166,0),"L"),ROUND(AK$368*$D166,0)))</f>
        <v>63R</v>
      </c>
    </row>
    <row r="167" customFormat="false" ht="13.5" hidden="false" customHeight="false" outlineLevel="0" collapsed="false">
      <c r="D167" s="199" t="n">
        <f aca="false">D166+0.2/72</f>
        <v>0.455555555555554</v>
      </c>
      <c r="E167" s="188" t="n">
        <f aca="false">IF(ROUND(E$368*$D167,0)=ROUND(E$368*$D166,0),CONCATENATE(ROUND(E$368*$D167,0),"R"),IF(ROUND(E$368*$D167,0)=ROUND(E$368*$D168,0),CONCATENATE(ROUND(E$368*$D167,0),"L"),ROUND(E$368*$D167,0)))</f>
        <v>169</v>
      </c>
      <c r="F167" s="188" t="n">
        <f aca="false">IF(ROUND(F$368*$D167,0)=ROUND(F$368*$D166,0),CONCATENATE(ROUND(F$368*$D167,0),"R"),IF(ROUND(F$368*$D167,0)=ROUND(F$368*$D168,0),CONCATENATE(ROUND(F$368*$D167,0),"L"),ROUND(F$368*$D167,0)))</f>
        <v>179</v>
      </c>
      <c r="G167" s="188" t="n">
        <f aca="false">IF(ROUND(G$368*$D167,0)=ROUND(G$368*$D166,0),CONCATENATE(ROUND(G$368*$D167,0),"R"),IF(ROUND(G$368*$D167,0)=ROUND(G$368*$D168,0),CONCATENATE(ROUND(G$368*$D167,0),"L"),ROUND(G$368*$D167,0)))</f>
        <v>183</v>
      </c>
      <c r="H167" s="189" t="n">
        <f aca="false">IF(ROUND(H$368*$D167,0)=ROUND(H$368*$D166,0),CONCATENATE(ROUND(H$368*$D167,0),"R"),IF(ROUND(H$368*$D167,0)=ROUND(H$368*$D168,0),CONCATENATE(ROUND(H$368*$D167,0),"L"),ROUND(H$368*$D167,0)))</f>
        <v>160</v>
      </c>
      <c r="I167" s="189" t="n">
        <f aca="false">IF(ROUND(I$368*$D167,0)=ROUND(I$368*$D166,0),CONCATENATE(ROUND(I$368*$D167,0),"R"),IF(ROUND(I$368*$D167,0)=ROUND(I$368*$D168,0),CONCATENATE(ROUND(I$368*$D167,0),"L"),ROUND(I$368*$D167,0)))</f>
        <v>169</v>
      </c>
      <c r="J167" s="189" t="n">
        <f aca="false">IF(ROUND(J$368*$D167,0)=ROUND(J$368*$D166,0),CONCATENATE(ROUND(J$368*$D167,0),"R"),IF(ROUND(J$368*$D167,0)=ROUND(J$368*$D168,0),CONCATENATE(ROUND(J$368*$D167,0),"L"),ROUND(J$368*$D167,0)))</f>
        <v>174</v>
      </c>
      <c r="K167" s="190" t="n">
        <f aca="false">IF(ROUND(K$368*$D167,0)=ROUND(K$368*$D166,0),CONCATENATE(ROUND(K$368*$D167,0),"R"),IF(ROUND(K$368*$D167,0)=ROUND(K$368*$D168,0),CONCATENATE(ROUND(K$368*$D167,0),"L"),ROUND(K$368*$D167,0)))</f>
        <v>151</v>
      </c>
      <c r="L167" s="190" t="n">
        <f aca="false">IF(ROUND(L$368*$D167,0)=ROUND(L$368*$D166,0),CONCATENATE(ROUND(L$368*$D167,0),"R"),IF(ROUND(L$368*$D167,0)=ROUND(L$368*$D168,0),CONCATENATE(ROUND(L$368*$D167,0),"L"),ROUND(L$368*$D167,0)))</f>
        <v>160</v>
      </c>
      <c r="M167" s="190" t="n">
        <f aca="false">IF(ROUND(M$368*$D167,0)=ROUND(M$368*$D166,0),CONCATENATE(ROUND(M$368*$D167,0),"R"),IF(ROUND(M$368*$D167,0)=ROUND(M$368*$D168,0),CONCATENATE(ROUND(M$368*$D167,0),"L"),ROUND(M$368*$D167,0)))</f>
        <v>165</v>
      </c>
      <c r="N167" s="191" t="str">
        <f aca="false">IF(ROUND(N$368*$D167,0)=ROUND(N$368*$D166,0),CONCATENATE(ROUND(N$368*$D167,0),(IF(N168=CONCATENATE(ROUND(N$368*$D167,0),"R"),"C","R"))),IF(ROUND(N$368*$D167,0)=ROUND(N$368*$D168,0),CONCATENATE(ROUND(N$368*$D167,0),"L"),ROUND(N$368*$D167,0)))</f>
        <v>82L</v>
      </c>
      <c r="O167" s="191" t="str">
        <f aca="false">IF(ROUND(O$368*$D167,0)=ROUND(O$368*$D166,0),CONCATENATE(ROUND(O$368*$D167,0),(IF(O168=CONCATENATE(ROUND(O$368*$D167,0),"R"),"C","R"))),IF(ROUND(O$368*$D167,0)=ROUND(O$368*$D168,0),CONCATENATE(ROUND(O$368*$D167,0),"L"),ROUND(O$368*$D167,0)))</f>
        <v>91R</v>
      </c>
      <c r="P167" s="191" t="str">
        <f aca="false">IF(ROUND(P$368*$D167,0)=ROUND(P$368*$D166,0),CONCATENATE(ROUND(P$368*$D167,0),(IF(P168=CONCATENATE(ROUND(P$368*$D167,0),"R"),"C","R"))),IF(ROUND(P$368*$D167,0)=ROUND(P$368*$D168,0),CONCATENATE(ROUND(P$368*$D167,0),"L"),ROUND(P$368*$D167,0)))</f>
        <v>96L</v>
      </c>
      <c r="Q167" s="192" t="str">
        <f aca="false">IF(ROUND(Q$368*$D167,0)=ROUND(Q$368*$D166,0),CONCATENATE(ROUND(Q$368*$D167,0),(IF(Q168=CONCATENATE(ROUND(Q$368*$D167,0),"R"),"C","R"))),IF(ROUND(Q$368*$D167,0)=ROUND(Q$368*$D168,0),CONCATENATE(ROUND(Q$368*$D167,0),"L"),ROUND(Q$368*$D167,0)))</f>
        <v>77R</v>
      </c>
      <c r="R167" s="192" t="str">
        <f aca="false">IF(ROUND(R$368*$D167,0)=ROUND(R$368*$D166,0),CONCATENATE(ROUND(R$368*$D167,0),(IF(R168=CONCATENATE(ROUND(R$368*$D167,0),"R"),"C","R"))),IF(ROUND(R$368*$D167,0)=ROUND(R$368*$D168,0),CONCATENATE(ROUND(R$368*$D167,0),"L"),ROUND(R$368*$D167,0)))</f>
        <v>87L</v>
      </c>
      <c r="S167" s="192" t="str">
        <f aca="false">IF(ROUND(S$368*$D167,0)=ROUND(S$368*$D166,0),CONCATENATE(ROUND(S$368*$D167,0),(IF(S168=CONCATENATE(ROUND(S$368*$D167,0),"R"),"C","R"))),IF(ROUND(S$368*$D167,0)=ROUND(S$368*$D168,0),CONCATENATE(ROUND(S$368*$D167,0),"L"),ROUND(S$368*$D167,0)))</f>
        <v>91R</v>
      </c>
      <c r="T167" s="193" t="str">
        <f aca="false">IF(ROUND(T$368*$D167,0)=ROUND(T$368*$D166,0),CONCATENATE(ROUND(T$368*$D167,0),(IF(T168=CONCATENATE(ROUND(T$368*$D167,0),"R"),"C","R"))),IF(ROUND(T$368*$D167,0)=ROUND(T$368*$D168,0),CONCATENATE(ROUND(T$368*$D167,0),"L"),ROUND(T$368*$D167,0)))</f>
        <v>73L</v>
      </c>
      <c r="U167" s="193" t="str">
        <f aca="false">IF(ROUND(U$368*$D167,0)=ROUND(U$368*$D166,0),CONCATENATE(ROUND(U$368*$D167,0),(IF(U168=CONCATENATE(ROUND(U$368*$D167,0),"R"),"C","R"))),IF(ROUND(U$368*$D167,0)=ROUND(U$368*$D168,0),CONCATENATE(ROUND(U$368*$D167,0),"L"),ROUND(U$368*$D167,0)))</f>
        <v>82L</v>
      </c>
      <c r="V167" s="193" t="str">
        <f aca="false">IF(ROUND(V$368*$D167,0)=ROUND(V$368*$D166,0),CONCATENATE(ROUND(V$368*$D167,0),(IF(V168=CONCATENATE(ROUND(V$368*$D167,0),"R"),"C","R"))),IF(ROUND(V$368*$D167,0)=ROUND(V$368*$D168,0),CONCATENATE(ROUND(V$368*$D167,0),"L"),ROUND(V$368*$D167,0)))</f>
        <v>87L</v>
      </c>
      <c r="W167" s="194" t="str">
        <f aca="false">IF(ROUND(W$368*$D167,0)=ROUND(W$368*$D166,0),CONCATENATE(ROUND(W$368*$D167,0),(IF(W168=CONCATENATE(ROUND(W$368*$D167,0),"R"),"C","R"))),IF(ROUND(W$368*$D167,0)=ROUND(W$368*$D168,0),CONCATENATE(ROUND(W$368*$D167,0),"L"),ROUND(W$368*$D167,0)))</f>
        <v>68R</v>
      </c>
      <c r="X167" s="194" t="str">
        <f aca="false">IF(ROUND(X$368*$D167,0)=ROUND(X$368*$D166,0),CONCATENATE(ROUND(X$368*$D167,0),(IF(X168=CONCATENATE(ROUND(X$368*$D167,0),"R"),"C","R"))),IF(ROUND(X$368*$D167,0)=ROUND(X$368*$D168,0),CONCATENATE(ROUND(X$368*$D167,0),"L"),ROUND(X$368*$D167,0)))</f>
        <v>77R</v>
      </c>
      <c r="Y167" s="194" t="str">
        <f aca="false">IF(ROUND(Y$368*$D167,0)=ROUND(Y$368*$D166,0),CONCATENATE(ROUND(Y$368*$D167,0),(IF(Y168=CONCATENATE(ROUND(Y$368*$D167,0),"R"),"C","R"))),IF(ROUND(Y$368*$D167,0)=ROUND(Y$368*$D168,0),CONCATENATE(ROUND(Y$368*$D167,0),"L"),ROUND(Y$368*$D167,0)))</f>
        <v>82L</v>
      </c>
      <c r="Z167" s="195" t="str">
        <f aca="false">IF(ROUND(Z$368*$D167,0)=ROUND(Z$368*$D166,0),CONCATENATE(ROUND(Z$368*$D167,0),(IF(Z168=CONCATENATE(ROUND(Z$368*$D167,0),"R"),"C","R"))),IF(ROUND(Z$368*$D167,0)=ROUND(Z$368*$D168,0),CONCATENATE(ROUND(Z$368*$D167,0),"L"),ROUND(Z$368*$D167,0)))</f>
        <v>64L</v>
      </c>
      <c r="AA167" s="195" t="str">
        <f aca="false">IF(ROUND(AA$368*$D167,0)=ROUND(AA$368*$D166,0),CONCATENATE(ROUND(AA$368*$D167,0),(IF(AA168=CONCATENATE(ROUND(AA$368*$D167,0),"R"),"C","R"))),IF(ROUND(AA$368*$D167,0)=ROUND(AA$368*$D168,0),CONCATENATE(ROUND(AA$368*$D167,0),"L"),ROUND(AA$368*$D167,0)))</f>
        <v>73L</v>
      </c>
      <c r="AB167" s="195" t="str">
        <f aca="false">IF(ROUND(AB$368*$D167,0)=ROUND(AB$368*$D166,0),CONCATENATE(ROUND(AB$368*$D167,0),(IF(AB168=CONCATENATE(ROUND(AB$368*$D167,0),"R"),"C","R"))),IF(ROUND(AB$368*$D167,0)=ROUND(AB$368*$D168,0),CONCATENATE(ROUND(AB$368*$D167,0),"L"),ROUND(AB$368*$D167,0)))</f>
        <v>77R</v>
      </c>
      <c r="AC167" s="196" t="str">
        <f aca="false">IF(ROUND(AC$368*$D167,0)=ROUND(AC$368*$D166,0),CONCATENATE(ROUND(AC$368*$D167,0),(IF(AC168=CONCATENATE(ROUND(AC$368*$D167,0),"R"),"C","R"))),IF(ROUND(AC$368*$D167,0)=ROUND(AC$368*$D168,0),CONCATENATE(ROUND(AC$368*$D167,0),"L"),ROUND(AC$368*$D167,0)))</f>
        <v>59R</v>
      </c>
      <c r="AD167" s="196" t="str">
        <f aca="false">IF(ROUND(AD$368*$D167,0)=ROUND(AD$368*$D166,0),CONCATENATE(ROUND(AD$368*$D167,0),(IF(AD168=CONCATENATE(ROUND(AD$368*$D167,0),"R"),"C","R"))),IF(ROUND(AD$368*$D167,0)=ROUND(AD$368*$D168,0),CONCATENATE(ROUND(AD$368*$D167,0),"L"),ROUND(AD$368*$D167,0)))</f>
        <v>68R</v>
      </c>
      <c r="AE167" s="196" t="str">
        <f aca="false">IF(ROUND(AE$368*$D167,0)=ROUND(AE$368*$D166,0),CONCATENATE(ROUND(AE$368*$D167,0),(IF(AE168=CONCATENATE(ROUND(AE$368*$D167,0),"R"),"C","R"))),IF(ROUND(AE$368*$D167,0)=ROUND(AE$368*$D168,0),CONCATENATE(ROUND(AE$368*$D167,0),"L"),ROUND(AE$368*$D167,0)))</f>
        <v>73L</v>
      </c>
      <c r="AF167" s="197" t="str">
        <f aca="false">IF(ROUND(AF$368*$D167,0)=ROUND(AF$368*$D166,0),CONCATENATE(ROUND(AF$368*$D167,0),(IF(AF168=CONCATENATE(ROUND(AF$368*$D167,0),"R"),"C","R"))),IF(ROUND(AF$368*$D167,0)=ROUND(AF$368*$D168,0),CONCATENATE(ROUND(AF$368*$D167,0),"L"),ROUND(AF$368*$D167,0)))</f>
        <v>55L</v>
      </c>
      <c r="AG167" s="197" t="str">
        <f aca="false">IF(ROUND(AG$368*$D167,0)=ROUND(AG$368*$D166,0),CONCATENATE(ROUND(AG$368*$D167,0),(IF(AG168=CONCATENATE(ROUND(AG$368*$D167,0),"R"),"C","R"))),IF(ROUND(AG$368*$D167,0)=ROUND(AG$368*$D168,0),CONCATENATE(ROUND(AG$368*$D167,0),"L"),ROUND(AG$368*$D167,0)))</f>
        <v>64L</v>
      </c>
      <c r="AH167" s="197" t="str">
        <f aca="false">IF(ROUND(AH$368*$D167,0)=ROUND(AH$368*$D166,0),CONCATENATE(ROUND(AH$368*$D167,0),(IF(AH168=CONCATENATE(ROUND(AH$368*$D167,0),"R"),"C","R"))),IF(ROUND(AH$368*$D167,0)=ROUND(AH$368*$D168,0),CONCATENATE(ROUND(AH$368*$D167,0),"L"),ROUND(AH$368*$D167,0)))</f>
        <v>68R</v>
      </c>
      <c r="AI167" s="198" t="str">
        <f aca="false">IF(ROUND(AI$368*$D167,0)=ROUND(AI$368*$D166,0),CONCATENATE(ROUND(AI$368*$D167,0),(IF(AI168=CONCATENATE(ROUND(AI$368*$D167,0),"R"),"C","R"))),IF(ROUND(AI$368*$D167,0)=ROUND(AI$368*$D168,0),CONCATENATE(ROUND(AI$368*$D167,0),"L"),ROUND(AI$368*$D167,0)))</f>
        <v>50C</v>
      </c>
      <c r="AJ167" s="198" t="str">
        <f aca="false">IF(ROUND(AJ$368*$D167,0)=ROUND(AJ$368*$D166,0),CONCATENATE(ROUND(AJ$368*$D167,0),(IF(AJ168=CONCATENATE(ROUND(AJ$368*$D167,0),"R"),"C","R"))),IF(ROUND(AJ$368*$D167,0)=ROUND(AJ$368*$D168,0),CONCATENATE(ROUND(AJ$368*$D167,0),"L"),ROUND(AJ$368*$D167,0)))</f>
        <v>59R</v>
      </c>
      <c r="AK167" s="198" t="str">
        <f aca="false">IF(ROUND(AK$368*$D167,0)=ROUND(AK$368*$D166,0),CONCATENATE(ROUND(AK$368*$D167,0),(IF(AK168=CONCATENATE(ROUND(AK$368*$D167,0),"R"),"C","R"))),IF(ROUND(AK$368*$D167,0)=ROUND(AK$368*$D168,0),CONCATENATE(ROUND(AK$368*$D167,0),"L"),ROUND(AK$368*$D167,0)))</f>
        <v>64L</v>
      </c>
    </row>
    <row r="168" customFormat="false" ht="13.5" hidden="false" customHeight="false" outlineLevel="0" collapsed="false">
      <c r="D168" s="199" t="n">
        <f aca="false">D167+0.2/72</f>
        <v>0.458333333333332</v>
      </c>
      <c r="E168" s="188" t="n">
        <f aca="false">IF(ROUND(E$368*$D168,0)=ROUND(E$368*$D167,0),CONCATENATE(ROUND(E$368*$D168,0),"R"),IF(ROUND(E$368*$D168,0)=ROUND(E$368*$D169,0),CONCATENATE(ROUND(E$368*$D168,0),"L"),ROUND(E$368*$D168,0)))</f>
        <v>171</v>
      </c>
      <c r="F168" s="188" t="n">
        <f aca="false">IF(ROUND(F$368*$D168,0)=ROUND(F$368*$D167,0),CONCATENATE(ROUND(F$368*$D168,0),"R"),IF(ROUND(F$368*$D168,0)=ROUND(F$368*$D169,0),CONCATENATE(ROUND(F$368*$D168,0),"L"),ROUND(F$368*$D168,0)))</f>
        <v>180</v>
      </c>
      <c r="G168" s="188" t="n">
        <f aca="false">IF(ROUND(G$368*$D168,0)=ROUND(G$368*$D167,0),CONCATENATE(ROUND(G$368*$D168,0),"R"),IF(ROUND(G$368*$D168,0)=ROUND(G$368*$D169,0),CONCATENATE(ROUND(G$368*$D168,0),"L"),ROUND(G$368*$D168,0)))</f>
        <v>184</v>
      </c>
      <c r="H168" s="189" t="n">
        <f aca="false">IF(ROUND(H$368*$D168,0)=ROUND(H$368*$D167,0),CONCATENATE(ROUND(H$368*$D168,0),"R"),IF(ROUND(H$368*$D168,0)=ROUND(H$368*$D169,0),CONCATENATE(ROUND(H$368*$D168,0),"L"),ROUND(H$368*$D168,0)))</f>
        <v>161</v>
      </c>
      <c r="I168" s="189" t="n">
        <f aca="false">IF(ROUND(I$368*$D168,0)=ROUND(I$368*$D167,0),CONCATENATE(ROUND(I$368*$D168,0),"R"),IF(ROUND(I$368*$D168,0)=ROUND(I$368*$D169,0),CONCATENATE(ROUND(I$368*$D168,0),"L"),ROUND(I$368*$D168,0)))</f>
        <v>171</v>
      </c>
      <c r="J168" s="189" t="n">
        <f aca="false">IF(ROUND(J$368*$D168,0)=ROUND(J$368*$D167,0),CONCATENATE(ROUND(J$368*$D168,0),"R"),IF(ROUND(J$368*$D168,0)=ROUND(J$368*$D169,0),CONCATENATE(ROUND(J$368*$D168,0),"L"),ROUND(J$368*$D168,0)))</f>
        <v>175</v>
      </c>
      <c r="K168" s="190" t="n">
        <f aca="false">IF(ROUND(K$368*$D168,0)=ROUND(K$368*$D167,0),CONCATENATE(ROUND(K$368*$D168,0),"R"),IF(ROUND(K$368*$D168,0)=ROUND(K$368*$D169,0),CONCATENATE(ROUND(K$368*$D168,0),"L"),ROUND(K$368*$D168,0)))</f>
        <v>152</v>
      </c>
      <c r="L168" s="190" t="n">
        <f aca="false">IF(ROUND(L$368*$D168,0)=ROUND(L$368*$D167,0),CONCATENATE(ROUND(L$368*$D168,0),"R"),IF(ROUND(L$368*$D168,0)=ROUND(L$368*$D169,0),CONCATENATE(ROUND(L$368*$D168,0),"L"),ROUND(L$368*$D168,0)))</f>
        <v>161</v>
      </c>
      <c r="M168" s="190" t="n">
        <f aca="false">IF(ROUND(M$368*$D168,0)=ROUND(M$368*$D167,0),CONCATENATE(ROUND(M$368*$D168,0),"R"),IF(ROUND(M$368*$D168,0)=ROUND(M$368*$D169,0),CONCATENATE(ROUND(M$368*$D168,0),"L"),ROUND(M$368*$D168,0)))</f>
        <v>166</v>
      </c>
      <c r="N168" s="191" t="str">
        <f aca="false">IF(ROUND(N$368*$D168,0)=ROUND(N$368*$D167,0),CONCATENATE(ROUND(N$368*$D168,0),(IF(N169=CONCATENATE(ROUND(N$368*$D168,0),"R"),"C","R"))),IF(ROUND(N$368*$D168,0)=ROUND(N$368*$D169,0),CONCATENATE(ROUND(N$368*$D168,0),"L"),ROUND(N$368*$D168,0)))</f>
        <v>82R</v>
      </c>
      <c r="O168" s="191" t="str">
        <f aca="false">IF(ROUND(O$368*$D168,0)=ROUND(O$368*$D167,0),CONCATENATE(ROUND(O$368*$D168,0),(IF(O169=CONCATENATE(ROUND(O$368*$D168,0),"R"),"C","R"))),IF(ROUND(O$368*$D168,0)=ROUND(O$368*$D169,0),CONCATENATE(ROUND(O$368*$D168,0),"L"),ROUND(O$368*$D168,0)))</f>
        <v>92L</v>
      </c>
      <c r="P168" s="191" t="str">
        <f aca="false">IF(ROUND(P$368*$D168,0)=ROUND(P$368*$D167,0),CONCATENATE(ROUND(P$368*$D168,0),(IF(P169=CONCATENATE(ROUND(P$368*$D168,0),"R"),"C","R"))),IF(ROUND(P$368*$D168,0)=ROUND(P$368*$D169,0),CONCATENATE(ROUND(P$368*$D168,0),"L"),ROUND(P$368*$D168,0)))</f>
        <v>96R</v>
      </c>
      <c r="Q168" s="192" t="str">
        <f aca="false">IF(ROUND(Q$368*$D168,0)=ROUND(Q$368*$D167,0),CONCATENATE(ROUND(Q$368*$D168,0),(IF(Q169=CONCATENATE(ROUND(Q$368*$D168,0),"R"),"C","R"))),IF(ROUND(Q$368*$D168,0)=ROUND(Q$368*$D169,0),CONCATENATE(ROUND(Q$368*$D168,0),"L"),ROUND(Q$368*$D168,0)))</f>
        <v>78L</v>
      </c>
      <c r="R168" s="192" t="str">
        <f aca="false">IF(ROUND(R$368*$D168,0)=ROUND(R$368*$D167,0),CONCATENATE(ROUND(R$368*$D168,0),(IF(R169=CONCATENATE(ROUND(R$368*$D168,0),"R"),"C","R"))),IF(ROUND(R$368*$D168,0)=ROUND(R$368*$D169,0),CONCATENATE(ROUND(R$368*$D168,0),"L"),ROUND(R$368*$D168,0)))</f>
        <v>87R</v>
      </c>
      <c r="S168" s="192" t="str">
        <f aca="false">IF(ROUND(S$368*$D168,0)=ROUND(S$368*$D167,0),CONCATENATE(ROUND(S$368*$D168,0),(IF(S169=CONCATENATE(ROUND(S$368*$D168,0),"R"),"C","R"))),IF(ROUND(S$368*$D168,0)=ROUND(S$368*$D169,0),CONCATENATE(ROUND(S$368*$D168,0),"L"),ROUND(S$368*$D168,0)))</f>
        <v>92L</v>
      </c>
      <c r="T168" s="193" t="str">
        <f aca="false">IF(ROUND(T$368*$D168,0)=ROUND(T$368*$D167,0),CONCATENATE(ROUND(T$368*$D168,0),(IF(T169=CONCATENATE(ROUND(T$368*$D168,0),"R"),"C","R"))),IF(ROUND(T$368*$D168,0)=ROUND(T$368*$D169,0),CONCATENATE(ROUND(T$368*$D168,0),"L"),ROUND(T$368*$D168,0)))</f>
        <v>73R</v>
      </c>
      <c r="U168" s="193" t="str">
        <f aca="false">IF(ROUND(U$368*$D168,0)=ROUND(U$368*$D167,0),CONCATENATE(ROUND(U$368*$D168,0),(IF(U169=CONCATENATE(ROUND(U$368*$D168,0),"R"),"C","R"))),IF(ROUND(U$368*$D168,0)=ROUND(U$368*$D169,0),CONCATENATE(ROUND(U$368*$D168,0),"L"),ROUND(U$368*$D168,0)))</f>
        <v>82R</v>
      </c>
      <c r="V168" s="193" t="str">
        <f aca="false">IF(ROUND(V$368*$D168,0)=ROUND(V$368*$D167,0),CONCATENATE(ROUND(V$368*$D168,0),(IF(V169=CONCATENATE(ROUND(V$368*$D168,0),"R"),"C","R"))),IF(ROUND(V$368*$D168,0)=ROUND(V$368*$D169,0),CONCATENATE(ROUND(V$368*$D168,0),"L"),ROUND(V$368*$D168,0)))</f>
        <v>87R</v>
      </c>
      <c r="W168" s="194" t="str">
        <f aca="false">IF(ROUND(W$368*$D168,0)=ROUND(W$368*$D167,0),CONCATENATE(ROUND(W$368*$D168,0),(IF(W169=CONCATENATE(ROUND(W$368*$D168,0),"R"),"C","R"))),IF(ROUND(W$368*$D168,0)=ROUND(W$368*$D169,0),CONCATENATE(ROUND(W$368*$D168,0),"L"),ROUND(W$368*$D168,0)))</f>
        <v>69L</v>
      </c>
      <c r="X168" s="194" t="str">
        <f aca="false">IF(ROUND(X$368*$D168,0)=ROUND(X$368*$D167,0),CONCATENATE(ROUND(X$368*$D168,0),(IF(X169=CONCATENATE(ROUND(X$368*$D168,0),"R"),"C","R"))),IF(ROUND(X$368*$D168,0)=ROUND(X$368*$D169,0),CONCATENATE(ROUND(X$368*$D168,0),"L"),ROUND(X$368*$D168,0)))</f>
        <v>78L</v>
      </c>
      <c r="Y168" s="194" t="str">
        <f aca="false">IF(ROUND(Y$368*$D168,0)=ROUND(Y$368*$D167,0),CONCATENATE(ROUND(Y$368*$D168,0),(IF(Y169=CONCATENATE(ROUND(Y$368*$D168,0),"R"),"C","R"))),IF(ROUND(Y$368*$D168,0)=ROUND(Y$368*$D169,0),CONCATENATE(ROUND(Y$368*$D168,0),"L"),ROUND(Y$368*$D168,0)))</f>
        <v>82R</v>
      </c>
      <c r="Z168" s="195" t="str">
        <f aca="false">IF(ROUND(Z$368*$D168,0)=ROUND(Z$368*$D167,0),CONCATENATE(ROUND(Z$368*$D168,0),(IF(Z169=CONCATENATE(ROUND(Z$368*$D168,0),"R"),"C","R"))),IF(ROUND(Z$368*$D168,0)=ROUND(Z$368*$D169,0),CONCATENATE(ROUND(Z$368*$D168,0),"L"),ROUND(Z$368*$D168,0)))</f>
        <v>64R</v>
      </c>
      <c r="AA168" s="195" t="str">
        <f aca="false">IF(ROUND(AA$368*$D168,0)=ROUND(AA$368*$D167,0),CONCATENATE(ROUND(AA$368*$D168,0),(IF(AA169=CONCATENATE(ROUND(AA$368*$D168,0),"R"),"C","R"))),IF(ROUND(AA$368*$D168,0)=ROUND(AA$368*$D169,0),CONCATENATE(ROUND(AA$368*$D168,0),"L"),ROUND(AA$368*$D168,0)))</f>
        <v>73R</v>
      </c>
      <c r="AB168" s="195" t="str">
        <f aca="false">IF(ROUND(AB$368*$D168,0)=ROUND(AB$368*$D167,0),CONCATENATE(ROUND(AB$368*$D168,0),(IF(AB169=CONCATENATE(ROUND(AB$368*$D168,0),"R"),"C","R"))),IF(ROUND(AB$368*$D168,0)=ROUND(AB$368*$D169,0),CONCATENATE(ROUND(AB$368*$D168,0),"L"),ROUND(AB$368*$D168,0)))</f>
        <v>78L</v>
      </c>
      <c r="AC168" s="196" t="str">
        <f aca="false">IF(ROUND(AC$368*$D168,0)=ROUND(AC$368*$D167,0),CONCATENATE(ROUND(AC$368*$D168,0),(IF(AC169=CONCATENATE(ROUND(AC$368*$D168,0),"R"),"C","R"))),IF(ROUND(AC$368*$D168,0)=ROUND(AC$368*$D169,0),CONCATENATE(ROUND(AC$368*$D168,0),"L"),ROUND(AC$368*$D168,0)))</f>
        <v>60L</v>
      </c>
      <c r="AD168" s="196" t="str">
        <f aca="false">IF(ROUND(AD$368*$D168,0)=ROUND(AD$368*$D167,0),CONCATENATE(ROUND(AD$368*$D168,0),(IF(AD169=CONCATENATE(ROUND(AD$368*$D168,0),"R"),"C","R"))),IF(ROUND(AD$368*$D168,0)=ROUND(AD$368*$D169,0),CONCATENATE(ROUND(AD$368*$D168,0),"L"),ROUND(AD$368*$D168,0)))</f>
        <v>69L</v>
      </c>
      <c r="AE168" s="196" t="str">
        <f aca="false">IF(ROUND(AE$368*$D168,0)=ROUND(AE$368*$D167,0),CONCATENATE(ROUND(AE$368*$D168,0),(IF(AE169=CONCATENATE(ROUND(AE$368*$D168,0),"R"),"C","R"))),IF(ROUND(AE$368*$D168,0)=ROUND(AE$368*$D169,0),CONCATENATE(ROUND(AE$368*$D168,0),"L"),ROUND(AE$368*$D168,0)))</f>
        <v>73R</v>
      </c>
      <c r="AF168" s="197" t="str">
        <f aca="false">IF(ROUND(AF$368*$D168,0)=ROUND(AF$368*$D167,0),CONCATENATE(ROUND(AF$368*$D168,0),(IF(AF169=CONCATENATE(ROUND(AF$368*$D168,0),"R"),"C","R"))),IF(ROUND(AF$368*$D168,0)=ROUND(AF$368*$D169,0),CONCATENATE(ROUND(AF$368*$D168,0),"L"),ROUND(AF$368*$D168,0)))</f>
        <v>55C</v>
      </c>
      <c r="AG168" s="197" t="str">
        <f aca="false">IF(ROUND(AG$368*$D168,0)=ROUND(AG$368*$D167,0),CONCATENATE(ROUND(AG$368*$D168,0),(IF(AG169=CONCATENATE(ROUND(AG$368*$D168,0),"R"),"C","R"))),IF(ROUND(AG$368*$D168,0)=ROUND(AG$368*$D169,0),CONCATENATE(ROUND(AG$368*$D168,0),"L"),ROUND(AG$368*$D168,0)))</f>
        <v>64R</v>
      </c>
      <c r="AH168" s="197" t="str">
        <f aca="false">IF(ROUND(AH$368*$D168,0)=ROUND(AH$368*$D167,0),CONCATENATE(ROUND(AH$368*$D168,0),(IF(AH169=CONCATENATE(ROUND(AH$368*$D168,0),"R"),"C","R"))),IF(ROUND(AH$368*$D168,0)=ROUND(AH$368*$D169,0),CONCATENATE(ROUND(AH$368*$D168,0),"L"),ROUND(AH$368*$D168,0)))</f>
        <v>69L</v>
      </c>
      <c r="AI168" s="198" t="str">
        <f aca="false">IF(ROUND(AI$368*$D168,0)=ROUND(AI$368*$D167,0),CONCATENATE(ROUND(AI$368*$D168,0),(IF(AI169=CONCATENATE(ROUND(AI$368*$D168,0),"R"),"C","R"))),IF(ROUND(AI$368*$D168,0)=ROUND(AI$368*$D169,0),CONCATENATE(ROUND(AI$368*$D168,0),"L"),ROUND(AI$368*$D168,0)))</f>
        <v>50R</v>
      </c>
      <c r="AJ168" s="198" t="str">
        <f aca="false">IF(ROUND(AJ$368*$D168,0)=ROUND(AJ$368*$D167,0),CONCATENATE(ROUND(AJ$368*$D168,0),(IF(AJ169=CONCATENATE(ROUND(AJ$368*$D168,0),"R"),"C","R"))),IF(ROUND(AJ$368*$D168,0)=ROUND(AJ$368*$D169,0),CONCATENATE(ROUND(AJ$368*$D168,0),"L"),ROUND(AJ$368*$D168,0)))</f>
        <v>60L</v>
      </c>
      <c r="AK168" s="198" t="str">
        <f aca="false">IF(ROUND(AK$368*$D168,0)=ROUND(AK$368*$D167,0),CONCATENATE(ROUND(AK$368*$D168,0),(IF(AK169=CONCATENATE(ROUND(AK$368*$D168,0),"R"),"C","R"))),IF(ROUND(AK$368*$D168,0)=ROUND(AK$368*$D169,0),CONCATENATE(ROUND(AK$368*$D168,0),"L"),ROUND(AK$368*$D168,0)))</f>
        <v>64R</v>
      </c>
    </row>
    <row r="169" customFormat="false" ht="13.5" hidden="false" customHeight="false" outlineLevel="0" collapsed="false">
      <c r="D169" s="199" t="n">
        <f aca="false">D168+0.2/72</f>
        <v>0.46111111111111</v>
      </c>
      <c r="E169" s="188" t="n">
        <f aca="false">IF(ROUND(E$368*$D169,0)=ROUND(E$368*$D168,0),CONCATENATE(ROUND(E$368*$D169,0),"R"),IF(ROUND(E$368*$D169,0)=ROUND(E$368*$D170,0),CONCATENATE(ROUND(E$368*$D169,0),"L"),ROUND(E$368*$D169,0)))</f>
        <v>172</v>
      </c>
      <c r="F169" s="188" t="n">
        <f aca="false">IF(ROUND(F$368*$D169,0)=ROUND(F$368*$D168,0),CONCATENATE(ROUND(F$368*$D169,0),"R"),IF(ROUND(F$368*$D169,0)=ROUND(F$368*$D170,0),CONCATENATE(ROUND(F$368*$D169,0),"L"),ROUND(F$368*$D169,0)))</f>
        <v>181</v>
      </c>
      <c r="G169" s="188" t="n">
        <f aca="false">IF(ROUND(G$368*$D169,0)=ROUND(G$368*$D168,0),CONCATENATE(ROUND(G$368*$D169,0),"R"),IF(ROUND(G$368*$D169,0)=ROUND(G$368*$D170,0),CONCATENATE(ROUND(G$368*$D169,0),"L"),ROUND(G$368*$D169,0)))</f>
        <v>185</v>
      </c>
      <c r="H169" s="189" t="n">
        <f aca="false">IF(ROUND(H$368*$D169,0)=ROUND(H$368*$D168,0),CONCATENATE(ROUND(H$368*$D169,0),"R"),IF(ROUND(H$368*$D169,0)=ROUND(H$368*$D170,0),CONCATENATE(ROUND(H$368*$D169,0),"L"),ROUND(H$368*$D169,0)))</f>
        <v>162</v>
      </c>
      <c r="I169" s="189" t="n">
        <f aca="false">IF(ROUND(I$368*$D169,0)=ROUND(I$368*$D168,0),CONCATENATE(ROUND(I$368*$D169,0),"R"),IF(ROUND(I$368*$D169,0)=ROUND(I$368*$D170,0),CONCATENATE(ROUND(I$368*$D169,0),"L"),ROUND(I$368*$D169,0)))</f>
        <v>172</v>
      </c>
      <c r="J169" s="189" t="n">
        <f aca="false">IF(ROUND(J$368*$D169,0)=ROUND(J$368*$D168,0),CONCATENATE(ROUND(J$368*$D169,0),"R"),IF(ROUND(J$368*$D169,0)=ROUND(J$368*$D170,0),CONCATENATE(ROUND(J$368*$D169,0),"L"),ROUND(J$368*$D169,0)))</f>
        <v>176</v>
      </c>
      <c r="K169" s="190" t="n">
        <f aca="false">IF(ROUND(K$368*$D169,0)=ROUND(K$368*$D168,0),CONCATENATE(ROUND(K$368*$D169,0),"R"),IF(ROUND(K$368*$D169,0)=ROUND(K$368*$D170,0),CONCATENATE(ROUND(K$368*$D169,0),"L"),ROUND(K$368*$D169,0)))</f>
        <v>153</v>
      </c>
      <c r="L169" s="190" t="n">
        <f aca="false">IF(ROUND(L$368*$D169,0)=ROUND(L$368*$D168,0),CONCATENATE(ROUND(L$368*$D169,0),"R"),IF(ROUND(L$368*$D169,0)=ROUND(L$368*$D170,0),CONCATENATE(ROUND(L$368*$D169,0),"L"),ROUND(L$368*$D169,0)))</f>
        <v>162</v>
      </c>
      <c r="M169" s="190" t="n">
        <f aca="false">IF(ROUND(M$368*$D169,0)=ROUND(M$368*$D168,0),CONCATENATE(ROUND(M$368*$D169,0),"R"),IF(ROUND(M$368*$D169,0)=ROUND(M$368*$D170,0),CONCATENATE(ROUND(M$368*$D169,0),"L"),ROUND(M$368*$D169,0)))</f>
        <v>167</v>
      </c>
      <c r="N169" s="191" t="str">
        <f aca="false">IF(ROUND(N$368*$D169,0)=ROUND(N$368*$D168,0),CONCATENATE(ROUND(N$368*$D169,0),(IF(N170=CONCATENATE(ROUND(N$368*$D169,0),"R"),"C","R"))),IF(ROUND(N$368*$D169,0)=ROUND(N$368*$D170,0),CONCATENATE(ROUND(N$368*$D169,0),"L"),ROUND(N$368*$D169,0)))</f>
        <v>83L</v>
      </c>
      <c r="O169" s="191" t="str">
        <f aca="false">IF(ROUND(O$368*$D169,0)=ROUND(O$368*$D168,0),CONCATENATE(ROUND(O$368*$D169,0),(IF(O170=CONCATENATE(ROUND(O$368*$D169,0),"R"),"C","R"))),IF(ROUND(O$368*$D169,0)=ROUND(O$368*$D170,0),CONCATENATE(ROUND(O$368*$D169,0),"L"),ROUND(O$368*$D169,0)))</f>
        <v>92R</v>
      </c>
      <c r="P169" s="191" t="str">
        <f aca="false">IF(ROUND(P$368*$D169,0)=ROUND(P$368*$D168,0),CONCATENATE(ROUND(P$368*$D169,0),(IF(P170=CONCATENATE(ROUND(P$368*$D169,0),"R"),"C","R"))),IF(ROUND(P$368*$D169,0)=ROUND(P$368*$D170,0),CONCATENATE(ROUND(P$368*$D169,0),"L"),ROUND(P$368*$D169,0)))</f>
        <v>97L</v>
      </c>
      <c r="Q169" s="192" t="str">
        <f aca="false">IF(ROUND(Q$368*$D169,0)=ROUND(Q$368*$D168,0),CONCATENATE(ROUND(Q$368*$D169,0),(IF(Q170=CONCATENATE(ROUND(Q$368*$D169,0),"R"),"C","R"))),IF(ROUND(Q$368*$D169,0)=ROUND(Q$368*$D170,0),CONCATENATE(ROUND(Q$368*$D169,0),"L"),ROUND(Q$368*$D169,0)))</f>
        <v>78R</v>
      </c>
      <c r="R169" s="192" t="str">
        <f aca="false">IF(ROUND(R$368*$D169,0)=ROUND(R$368*$D168,0),CONCATENATE(ROUND(R$368*$D169,0),(IF(R170=CONCATENATE(ROUND(R$368*$D169,0),"R"),"C","R"))),IF(ROUND(R$368*$D169,0)=ROUND(R$368*$D170,0),CONCATENATE(ROUND(R$368*$D169,0),"L"),ROUND(R$368*$D169,0)))</f>
        <v>88L</v>
      </c>
      <c r="S169" s="192" t="str">
        <f aca="false">IF(ROUND(S$368*$D169,0)=ROUND(S$368*$D168,0),CONCATENATE(ROUND(S$368*$D169,0),(IF(S170=CONCATENATE(ROUND(S$368*$D169,0),"R"),"C","R"))),IF(ROUND(S$368*$D169,0)=ROUND(S$368*$D170,0),CONCATENATE(ROUND(S$368*$D169,0),"L"),ROUND(S$368*$D169,0)))</f>
        <v>92R</v>
      </c>
      <c r="T169" s="193" t="str">
        <f aca="false">IF(ROUND(T$368*$D169,0)=ROUND(T$368*$D168,0),CONCATENATE(ROUND(T$368*$D169,0),(IF(T170=CONCATENATE(ROUND(T$368*$D169,0),"R"),"C","R"))),IF(ROUND(T$368*$D169,0)=ROUND(T$368*$D170,0),CONCATENATE(ROUND(T$368*$D169,0),"L"),ROUND(T$368*$D169,0)))</f>
        <v>74L</v>
      </c>
      <c r="U169" s="193" t="str">
        <f aca="false">IF(ROUND(U$368*$D169,0)=ROUND(U$368*$D168,0),CONCATENATE(ROUND(U$368*$D169,0),(IF(U170=CONCATENATE(ROUND(U$368*$D169,0),"R"),"C","R"))),IF(ROUND(U$368*$D169,0)=ROUND(U$368*$D170,0),CONCATENATE(ROUND(U$368*$D169,0),"L"),ROUND(U$368*$D169,0)))</f>
        <v>83L</v>
      </c>
      <c r="V169" s="193" t="str">
        <f aca="false">IF(ROUND(V$368*$D169,0)=ROUND(V$368*$D168,0),CONCATENATE(ROUND(V$368*$D169,0),(IF(V170=CONCATENATE(ROUND(V$368*$D169,0),"R"),"C","R"))),IF(ROUND(V$368*$D169,0)=ROUND(V$368*$D170,0),CONCATENATE(ROUND(V$368*$D169,0),"L"),ROUND(V$368*$D169,0)))</f>
        <v>88L</v>
      </c>
      <c r="W169" s="194" t="str">
        <f aca="false">IF(ROUND(W$368*$D169,0)=ROUND(W$368*$D168,0),CONCATENATE(ROUND(W$368*$D169,0),(IF(W170=CONCATENATE(ROUND(W$368*$D169,0),"R"),"C","R"))),IF(ROUND(W$368*$D169,0)=ROUND(W$368*$D170,0),CONCATENATE(ROUND(W$368*$D169,0),"L"),ROUND(W$368*$D169,0)))</f>
        <v>69R</v>
      </c>
      <c r="X169" s="194" t="str">
        <f aca="false">IF(ROUND(X$368*$D169,0)=ROUND(X$368*$D168,0),CONCATENATE(ROUND(X$368*$D169,0),(IF(X170=CONCATENATE(ROUND(X$368*$D169,0),"R"),"C","R"))),IF(ROUND(X$368*$D169,0)=ROUND(X$368*$D170,0),CONCATENATE(ROUND(X$368*$D169,0),"L"),ROUND(X$368*$D169,0)))</f>
        <v>78R</v>
      </c>
      <c r="Y169" s="194" t="str">
        <f aca="false">IF(ROUND(Y$368*$D169,0)=ROUND(Y$368*$D168,0),CONCATENATE(ROUND(Y$368*$D169,0),(IF(Y170=CONCATENATE(ROUND(Y$368*$D169,0),"R"),"C","R"))),IF(ROUND(Y$368*$D169,0)=ROUND(Y$368*$D170,0),CONCATENATE(ROUND(Y$368*$D169,0),"L"),ROUND(Y$368*$D169,0)))</f>
        <v>83L</v>
      </c>
      <c r="Z169" s="195" t="str">
        <f aca="false">IF(ROUND(Z$368*$D169,0)=ROUND(Z$368*$D168,0),CONCATENATE(ROUND(Z$368*$D169,0),(IF(Z170=CONCATENATE(ROUND(Z$368*$D169,0),"R"),"C","R"))),IF(ROUND(Z$368*$D169,0)=ROUND(Z$368*$D170,0),CONCATENATE(ROUND(Z$368*$D169,0),"L"),ROUND(Z$368*$D169,0)))</f>
        <v>65L</v>
      </c>
      <c r="AA169" s="195" t="str">
        <f aca="false">IF(ROUND(AA$368*$D169,0)=ROUND(AA$368*$D168,0),CONCATENATE(ROUND(AA$368*$D169,0),(IF(AA170=CONCATENATE(ROUND(AA$368*$D169,0),"R"),"C","R"))),IF(ROUND(AA$368*$D169,0)=ROUND(AA$368*$D170,0),CONCATENATE(ROUND(AA$368*$D169,0),"L"),ROUND(AA$368*$D169,0)))</f>
        <v>74L</v>
      </c>
      <c r="AB169" s="195" t="str">
        <f aca="false">IF(ROUND(AB$368*$D169,0)=ROUND(AB$368*$D168,0),CONCATENATE(ROUND(AB$368*$D169,0),(IF(AB170=CONCATENATE(ROUND(AB$368*$D169,0),"R"),"C","R"))),IF(ROUND(AB$368*$D169,0)=ROUND(AB$368*$D170,0),CONCATENATE(ROUND(AB$368*$D169,0),"L"),ROUND(AB$368*$D169,0)))</f>
        <v>78R</v>
      </c>
      <c r="AC169" s="196" t="str">
        <f aca="false">IF(ROUND(AC$368*$D169,0)=ROUND(AC$368*$D168,0),CONCATENATE(ROUND(AC$368*$D169,0),(IF(AC170=CONCATENATE(ROUND(AC$368*$D169,0),"R"),"C","R"))),IF(ROUND(AC$368*$D169,0)=ROUND(AC$368*$D170,0),CONCATENATE(ROUND(AC$368*$D169,0),"L"),ROUND(AC$368*$D169,0)))</f>
        <v>60C</v>
      </c>
      <c r="AD169" s="196" t="str">
        <f aca="false">IF(ROUND(AD$368*$D169,0)=ROUND(AD$368*$D168,0),CONCATENATE(ROUND(AD$368*$D169,0),(IF(AD170=CONCATENATE(ROUND(AD$368*$D169,0),"R"),"C","R"))),IF(ROUND(AD$368*$D169,0)=ROUND(AD$368*$D170,0),CONCATENATE(ROUND(AD$368*$D169,0),"L"),ROUND(AD$368*$D169,0)))</f>
        <v>69R</v>
      </c>
      <c r="AE169" s="196" t="str">
        <f aca="false">IF(ROUND(AE$368*$D169,0)=ROUND(AE$368*$D168,0),CONCATENATE(ROUND(AE$368*$D169,0),(IF(AE170=CONCATENATE(ROUND(AE$368*$D169,0),"R"),"C","R"))),IF(ROUND(AE$368*$D169,0)=ROUND(AE$368*$D170,0),CONCATENATE(ROUND(AE$368*$D169,0),"L"),ROUND(AE$368*$D169,0)))</f>
        <v>74L</v>
      </c>
      <c r="AF169" s="197" t="str">
        <f aca="false">IF(ROUND(AF$368*$D169,0)=ROUND(AF$368*$D168,0),CONCATENATE(ROUND(AF$368*$D169,0),(IF(AF170=CONCATENATE(ROUND(AF$368*$D169,0),"R"),"C","R"))),IF(ROUND(AF$368*$D169,0)=ROUND(AF$368*$D170,0),CONCATENATE(ROUND(AF$368*$D169,0),"L"),ROUND(AF$368*$D169,0)))</f>
        <v>55R</v>
      </c>
      <c r="AG169" s="197" t="str">
        <f aca="false">IF(ROUND(AG$368*$D169,0)=ROUND(AG$368*$D168,0),CONCATENATE(ROUND(AG$368*$D169,0),(IF(AG170=CONCATENATE(ROUND(AG$368*$D169,0),"R"),"C","R"))),IF(ROUND(AG$368*$D169,0)=ROUND(AG$368*$D170,0),CONCATENATE(ROUND(AG$368*$D169,0),"L"),ROUND(AG$368*$D169,0)))</f>
        <v>65L</v>
      </c>
      <c r="AH169" s="197" t="str">
        <f aca="false">IF(ROUND(AH$368*$D169,0)=ROUND(AH$368*$D168,0),CONCATENATE(ROUND(AH$368*$D169,0),(IF(AH170=CONCATENATE(ROUND(AH$368*$D169,0),"R"),"C","R"))),IF(ROUND(AH$368*$D169,0)=ROUND(AH$368*$D170,0),CONCATENATE(ROUND(AH$368*$D169,0),"L"),ROUND(AH$368*$D169,0)))</f>
        <v>69R</v>
      </c>
      <c r="AI169" s="198" t="str">
        <f aca="false">IF(ROUND(AI$368*$D169,0)=ROUND(AI$368*$D168,0),CONCATENATE(ROUND(AI$368*$D169,0),(IF(AI170=CONCATENATE(ROUND(AI$368*$D169,0),"R"),"C","R"))),IF(ROUND(AI$368*$D169,0)=ROUND(AI$368*$D170,0),CONCATENATE(ROUND(AI$368*$D169,0),"L"),ROUND(AI$368*$D169,0)))</f>
        <v>51L</v>
      </c>
      <c r="AJ169" s="198" t="str">
        <f aca="false">IF(ROUND(AJ$368*$D169,0)=ROUND(AJ$368*$D168,0),CONCATENATE(ROUND(AJ$368*$D169,0),(IF(AJ170=CONCATENATE(ROUND(AJ$368*$D169,0),"R"),"C","R"))),IF(ROUND(AJ$368*$D169,0)=ROUND(AJ$368*$D170,0),CONCATENATE(ROUND(AJ$368*$D169,0),"L"),ROUND(AJ$368*$D169,0)))</f>
        <v>60C</v>
      </c>
      <c r="AK169" s="198" t="str">
        <f aca="false">IF(ROUND(AK$368*$D169,0)=ROUND(AK$368*$D168,0),CONCATENATE(ROUND(AK$368*$D169,0),(IF(AK170=CONCATENATE(ROUND(AK$368*$D169,0),"R"),"C","R"))),IF(ROUND(AK$368*$D169,0)=ROUND(AK$368*$D170,0),CONCATENATE(ROUND(AK$368*$D169,0),"L"),ROUND(AK$368*$D169,0)))</f>
        <v>65L</v>
      </c>
    </row>
    <row r="170" customFormat="false" ht="13.5" hidden="false" customHeight="false" outlineLevel="0" collapsed="false">
      <c r="D170" s="199" t="n">
        <f aca="false">D169+0.2/72</f>
        <v>0.463888888888888</v>
      </c>
      <c r="E170" s="188" t="n">
        <f aca="false">IF(ROUND(E$368*$D170,0)=ROUND(E$368*$D169,0),CONCATENATE(ROUND(E$368*$D170,0),"R"),IF(ROUND(E$368*$D170,0)=ROUND(E$368*$D171,0),CONCATENATE(ROUND(E$368*$D170,0),"L"),ROUND(E$368*$D170,0)))</f>
        <v>173</v>
      </c>
      <c r="F170" s="188" t="n">
        <f aca="false">IF(ROUND(F$368*$D170,0)=ROUND(F$368*$D169,0),CONCATENATE(ROUND(F$368*$D170,0),"R"),IF(ROUND(F$368*$D170,0)=ROUND(F$368*$D171,0),CONCATENATE(ROUND(F$368*$D170,0),"L"),ROUND(F$368*$D170,0)))</f>
        <v>182</v>
      </c>
      <c r="G170" s="188" t="n">
        <f aca="false">IF(ROUND(G$368*$D170,0)=ROUND(G$368*$D169,0),CONCATENATE(ROUND(G$368*$D170,0),"R"),IF(ROUND(G$368*$D170,0)=ROUND(G$368*$D171,0),CONCATENATE(ROUND(G$368*$D170,0),"L"),ROUND(G$368*$D170,0)))</f>
        <v>186</v>
      </c>
      <c r="H170" s="189" t="n">
        <f aca="false">IF(ROUND(H$368*$D170,0)=ROUND(H$368*$D169,0),CONCATENATE(ROUND(H$368*$D170,0),"R"),IF(ROUND(H$368*$D170,0)=ROUND(H$368*$D171,0),CONCATENATE(ROUND(H$368*$D170,0),"L"),ROUND(H$368*$D170,0)))</f>
        <v>163</v>
      </c>
      <c r="I170" s="189" t="n">
        <f aca="false">IF(ROUND(I$368*$D170,0)=ROUND(I$368*$D169,0),CONCATENATE(ROUND(I$368*$D170,0),"R"),IF(ROUND(I$368*$D170,0)=ROUND(I$368*$D171,0),CONCATENATE(ROUND(I$368*$D170,0),"L"),ROUND(I$368*$D170,0)))</f>
        <v>173</v>
      </c>
      <c r="J170" s="189" t="n">
        <f aca="false">IF(ROUND(J$368*$D170,0)=ROUND(J$368*$D169,0),CONCATENATE(ROUND(J$368*$D170,0),"R"),IF(ROUND(J$368*$D170,0)=ROUND(J$368*$D171,0),CONCATENATE(ROUND(J$368*$D170,0),"L"),ROUND(J$368*$D170,0)))</f>
        <v>177</v>
      </c>
      <c r="K170" s="190" t="n">
        <f aca="false">IF(ROUND(K$368*$D170,0)=ROUND(K$368*$D169,0),CONCATENATE(ROUND(K$368*$D170,0),"R"),IF(ROUND(K$368*$D170,0)=ROUND(K$368*$D171,0),CONCATENATE(ROUND(K$368*$D170,0),"L"),ROUND(K$368*$D170,0)))</f>
        <v>154</v>
      </c>
      <c r="L170" s="190" t="n">
        <f aca="false">IF(ROUND(L$368*$D170,0)=ROUND(L$368*$D169,0),CONCATENATE(ROUND(L$368*$D170,0),"R"),IF(ROUND(L$368*$D170,0)=ROUND(L$368*$D171,0),CONCATENATE(ROUND(L$368*$D170,0),"L"),ROUND(L$368*$D170,0)))</f>
        <v>163</v>
      </c>
      <c r="M170" s="190" t="n">
        <f aca="false">IF(ROUND(M$368*$D170,0)=ROUND(M$368*$D169,0),CONCATENATE(ROUND(M$368*$D170,0),"R"),IF(ROUND(M$368*$D170,0)=ROUND(M$368*$D171,0),CONCATENATE(ROUND(M$368*$D170,0),"L"),ROUND(M$368*$D170,0)))</f>
        <v>168</v>
      </c>
      <c r="N170" s="191" t="str">
        <f aca="false">IF(ROUND(N$368*$D170,0)=ROUND(N$368*$D169,0),CONCATENATE(ROUND(N$368*$D170,0),(IF(N171=CONCATENATE(ROUND(N$368*$D170,0),"R"),"C","R"))),IF(ROUND(N$368*$D170,0)=ROUND(N$368*$D171,0),CONCATENATE(ROUND(N$368*$D170,0),"L"),ROUND(N$368*$D170,0)))</f>
        <v>83R</v>
      </c>
      <c r="O170" s="191" t="str">
        <f aca="false">IF(ROUND(O$368*$D170,0)=ROUND(O$368*$D169,0),CONCATENATE(ROUND(O$368*$D170,0),(IF(O171=CONCATENATE(ROUND(O$368*$D170,0),"R"),"C","R"))),IF(ROUND(O$368*$D170,0)=ROUND(O$368*$D171,0),CONCATENATE(ROUND(O$368*$D170,0),"L"),ROUND(O$368*$D170,0)))</f>
        <v>93L</v>
      </c>
      <c r="P170" s="191" t="str">
        <f aca="false">IF(ROUND(P$368*$D170,0)=ROUND(P$368*$D169,0),CONCATENATE(ROUND(P$368*$D170,0),(IF(P171=CONCATENATE(ROUND(P$368*$D170,0),"R"),"C","R"))),IF(ROUND(P$368*$D170,0)=ROUND(P$368*$D171,0),CONCATENATE(ROUND(P$368*$D170,0),"L"),ROUND(P$368*$D170,0)))</f>
        <v>97R</v>
      </c>
      <c r="Q170" s="192" t="str">
        <f aca="false">IF(ROUND(Q$368*$D170,0)=ROUND(Q$368*$D169,0),CONCATENATE(ROUND(Q$368*$D170,0),(IF(Q171=CONCATENATE(ROUND(Q$368*$D170,0),"R"),"C","R"))),IF(ROUND(Q$368*$D170,0)=ROUND(Q$368*$D171,0),CONCATENATE(ROUND(Q$368*$D170,0),"L"),ROUND(Q$368*$D170,0)))</f>
        <v>79L</v>
      </c>
      <c r="R170" s="192" t="str">
        <f aca="false">IF(ROUND(R$368*$D170,0)=ROUND(R$368*$D169,0),CONCATENATE(ROUND(R$368*$D170,0),(IF(R171=CONCATENATE(ROUND(R$368*$D170,0),"R"),"C","R"))),IF(ROUND(R$368*$D170,0)=ROUND(R$368*$D171,0),CONCATENATE(ROUND(R$368*$D170,0),"L"),ROUND(R$368*$D170,0)))</f>
        <v>88R</v>
      </c>
      <c r="S170" s="192" t="str">
        <f aca="false">IF(ROUND(S$368*$D170,0)=ROUND(S$368*$D169,0),CONCATENATE(ROUND(S$368*$D170,0),(IF(S171=CONCATENATE(ROUND(S$368*$D170,0),"R"),"C","R"))),IF(ROUND(S$368*$D170,0)=ROUND(S$368*$D171,0),CONCATENATE(ROUND(S$368*$D170,0),"L"),ROUND(S$368*$D170,0)))</f>
        <v>93L</v>
      </c>
      <c r="T170" s="193" t="str">
        <f aca="false">IF(ROUND(T$368*$D170,0)=ROUND(T$368*$D169,0),CONCATENATE(ROUND(T$368*$D170,0),(IF(T171=CONCATENATE(ROUND(T$368*$D170,0),"R"),"C","R"))),IF(ROUND(T$368*$D170,0)=ROUND(T$368*$D171,0),CONCATENATE(ROUND(T$368*$D170,0),"L"),ROUND(T$368*$D170,0)))</f>
        <v>74R</v>
      </c>
      <c r="U170" s="193" t="str">
        <f aca="false">IF(ROUND(U$368*$D170,0)=ROUND(U$368*$D169,0),CONCATENATE(ROUND(U$368*$D170,0),(IF(U171=CONCATENATE(ROUND(U$368*$D170,0),"R"),"C","R"))),IF(ROUND(U$368*$D170,0)=ROUND(U$368*$D171,0),CONCATENATE(ROUND(U$368*$D170,0),"L"),ROUND(U$368*$D170,0)))</f>
        <v>83R</v>
      </c>
      <c r="V170" s="193" t="str">
        <f aca="false">IF(ROUND(V$368*$D170,0)=ROUND(V$368*$D169,0),CONCATENATE(ROUND(V$368*$D170,0),(IF(V171=CONCATENATE(ROUND(V$368*$D170,0),"R"),"C","R"))),IF(ROUND(V$368*$D170,0)=ROUND(V$368*$D171,0),CONCATENATE(ROUND(V$368*$D170,0),"L"),ROUND(V$368*$D170,0)))</f>
        <v>88R</v>
      </c>
      <c r="W170" s="194" t="str">
        <f aca="false">IF(ROUND(W$368*$D170,0)=ROUND(W$368*$D169,0),CONCATENATE(ROUND(W$368*$D170,0),(IF(W171=CONCATENATE(ROUND(W$368*$D170,0),"R"),"C","R"))),IF(ROUND(W$368*$D170,0)=ROUND(W$368*$D171,0),CONCATENATE(ROUND(W$368*$D170,0),"L"),ROUND(W$368*$D170,0)))</f>
        <v>70L</v>
      </c>
      <c r="X170" s="194" t="str">
        <f aca="false">IF(ROUND(X$368*$D170,0)=ROUND(X$368*$D169,0),CONCATENATE(ROUND(X$368*$D170,0),(IF(X171=CONCATENATE(ROUND(X$368*$D170,0),"R"),"C","R"))),IF(ROUND(X$368*$D170,0)=ROUND(X$368*$D171,0),CONCATENATE(ROUND(X$368*$D170,0),"L"),ROUND(X$368*$D170,0)))</f>
        <v>79L</v>
      </c>
      <c r="Y170" s="194" t="str">
        <f aca="false">IF(ROUND(Y$368*$D170,0)=ROUND(Y$368*$D169,0),CONCATENATE(ROUND(Y$368*$D170,0),(IF(Y171=CONCATENATE(ROUND(Y$368*$D170,0),"R"),"C","R"))),IF(ROUND(Y$368*$D170,0)=ROUND(Y$368*$D171,0),CONCATENATE(ROUND(Y$368*$D170,0),"L"),ROUND(Y$368*$D170,0)))</f>
        <v>83R</v>
      </c>
      <c r="Z170" s="195" t="str">
        <f aca="false">IF(ROUND(Z$368*$D170,0)=ROUND(Z$368*$D169,0),CONCATENATE(ROUND(Z$368*$D170,0),(IF(Z171=CONCATENATE(ROUND(Z$368*$D170,0),"R"),"C","R"))),IF(ROUND(Z$368*$D170,0)=ROUND(Z$368*$D171,0),CONCATENATE(ROUND(Z$368*$D170,0),"L"),ROUND(Z$368*$D170,0)))</f>
        <v>65C</v>
      </c>
      <c r="AA170" s="195" t="str">
        <f aca="false">IF(ROUND(AA$368*$D170,0)=ROUND(AA$368*$D169,0),CONCATENATE(ROUND(AA$368*$D170,0),(IF(AA171=CONCATENATE(ROUND(AA$368*$D170,0),"R"),"C","R"))),IF(ROUND(AA$368*$D170,0)=ROUND(AA$368*$D171,0),CONCATENATE(ROUND(AA$368*$D170,0),"L"),ROUND(AA$368*$D170,0)))</f>
        <v>74R</v>
      </c>
      <c r="AB170" s="195" t="str">
        <f aca="false">IF(ROUND(AB$368*$D170,0)=ROUND(AB$368*$D169,0),CONCATENATE(ROUND(AB$368*$D170,0),(IF(AB171=CONCATENATE(ROUND(AB$368*$D170,0),"R"),"C","R"))),IF(ROUND(AB$368*$D170,0)=ROUND(AB$368*$D171,0),CONCATENATE(ROUND(AB$368*$D170,0),"L"),ROUND(AB$368*$D170,0)))</f>
        <v>79L</v>
      </c>
      <c r="AC170" s="196" t="str">
        <f aca="false">IF(ROUND(AC$368*$D170,0)=ROUND(AC$368*$D169,0),CONCATENATE(ROUND(AC$368*$D170,0),(IF(AC171=CONCATENATE(ROUND(AC$368*$D170,0),"R"),"C","R"))),IF(ROUND(AC$368*$D170,0)=ROUND(AC$368*$D171,0),CONCATENATE(ROUND(AC$368*$D170,0),"L"),ROUND(AC$368*$D170,0)))</f>
        <v>60R</v>
      </c>
      <c r="AD170" s="196" t="str">
        <f aca="false">IF(ROUND(AD$368*$D170,0)=ROUND(AD$368*$D169,0),CONCATENATE(ROUND(AD$368*$D170,0),(IF(AD171=CONCATENATE(ROUND(AD$368*$D170,0),"R"),"C","R"))),IF(ROUND(AD$368*$D170,0)=ROUND(AD$368*$D171,0),CONCATENATE(ROUND(AD$368*$D170,0),"L"),ROUND(AD$368*$D170,0)))</f>
        <v>70L</v>
      </c>
      <c r="AE170" s="196" t="str">
        <f aca="false">IF(ROUND(AE$368*$D170,0)=ROUND(AE$368*$D169,0),CONCATENATE(ROUND(AE$368*$D170,0),(IF(AE171=CONCATENATE(ROUND(AE$368*$D170,0),"R"),"C","R"))),IF(ROUND(AE$368*$D170,0)=ROUND(AE$368*$D171,0),CONCATENATE(ROUND(AE$368*$D170,0),"L"),ROUND(AE$368*$D170,0)))</f>
        <v>74R</v>
      </c>
      <c r="AF170" s="197" t="str">
        <f aca="false">IF(ROUND(AF$368*$D170,0)=ROUND(AF$368*$D169,0),CONCATENATE(ROUND(AF$368*$D170,0),(IF(AF171=CONCATENATE(ROUND(AF$368*$D170,0),"R"),"C","R"))),IF(ROUND(AF$368*$D170,0)=ROUND(AF$368*$D171,0),CONCATENATE(ROUND(AF$368*$D170,0),"L"),ROUND(AF$368*$D170,0)))</f>
        <v>56L</v>
      </c>
      <c r="AG170" s="197" t="str">
        <f aca="false">IF(ROUND(AG$368*$D170,0)=ROUND(AG$368*$D169,0),CONCATENATE(ROUND(AG$368*$D170,0),(IF(AG171=CONCATENATE(ROUND(AG$368*$D170,0),"R"),"C","R"))),IF(ROUND(AG$368*$D170,0)=ROUND(AG$368*$D171,0),CONCATENATE(ROUND(AG$368*$D170,0),"L"),ROUND(AG$368*$D170,0)))</f>
        <v>65C</v>
      </c>
      <c r="AH170" s="197" t="str">
        <f aca="false">IF(ROUND(AH$368*$D170,0)=ROUND(AH$368*$D169,0),CONCATENATE(ROUND(AH$368*$D170,0),(IF(AH171=CONCATENATE(ROUND(AH$368*$D170,0),"R"),"C","R"))),IF(ROUND(AH$368*$D170,0)=ROUND(AH$368*$D171,0),CONCATENATE(ROUND(AH$368*$D170,0),"L"),ROUND(AH$368*$D170,0)))</f>
        <v>70L</v>
      </c>
      <c r="AI170" s="198" t="str">
        <f aca="false">IF(ROUND(AI$368*$D170,0)=ROUND(AI$368*$D169,0),CONCATENATE(ROUND(AI$368*$D170,0),(IF(AI171=CONCATENATE(ROUND(AI$368*$D170,0),"R"),"C","R"))),IF(ROUND(AI$368*$D170,0)=ROUND(AI$368*$D171,0),CONCATENATE(ROUND(AI$368*$D170,0),"L"),ROUND(AI$368*$D170,0)))</f>
        <v>51C</v>
      </c>
      <c r="AJ170" s="198" t="str">
        <f aca="false">IF(ROUND(AJ$368*$D170,0)=ROUND(AJ$368*$D169,0),CONCATENATE(ROUND(AJ$368*$D170,0),(IF(AJ171=CONCATENATE(ROUND(AJ$368*$D170,0),"R"),"C","R"))),IF(ROUND(AJ$368*$D170,0)=ROUND(AJ$368*$D171,0),CONCATENATE(ROUND(AJ$368*$D170,0),"L"),ROUND(AJ$368*$D170,0)))</f>
        <v>60R</v>
      </c>
      <c r="AK170" s="198" t="str">
        <f aca="false">IF(ROUND(AK$368*$D170,0)=ROUND(AK$368*$D169,0),CONCATENATE(ROUND(AK$368*$D170,0),(IF(AK171=CONCATENATE(ROUND(AK$368*$D170,0),"R"),"C","R"))),IF(ROUND(AK$368*$D170,0)=ROUND(AK$368*$D171,0),CONCATENATE(ROUND(AK$368*$D170,0),"L"),ROUND(AK$368*$D170,0)))</f>
        <v>65C</v>
      </c>
    </row>
    <row r="171" customFormat="false" ht="13.5" hidden="false" customHeight="false" outlineLevel="0" collapsed="false">
      <c r="D171" s="199" t="n">
        <f aca="false">D170+0.2/72</f>
        <v>0.466666666666665</v>
      </c>
      <c r="E171" s="188" t="n">
        <f aca="false">IF(ROUND(E$368*$D171,0)=ROUND(E$368*$D170,0),CONCATENATE(ROUND(E$368*$D171,0),"R"),IF(ROUND(E$368*$D171,0)=ROUND(E$368*$D172,0),CONCATENATE(ROUND(E$368*$D171,0),"L"),ROUND(E$368*$D171,0)))</f>
        <v>174</v>
      </c>
      <c r="F171" s="188" t="n">
        <f aca="false">IF(ROUND(F$368*$D171,0)=ROUND(F$368*$D170,0),CONCATENATE(ROUND(F$368*$D171,0),"R"),IF(ROUND(F$368*$D171,0)=ROUND(F$368*$D172,0),CONCATENATE(ROUND(F$368*$D171,0),"L"),ROUND(F$368*$D171,0)))</f>
        <v>183</v>
      </c>
      <c r="G171" s="188" t="n">
        <f aca="false">IF(ROUND(G$368*$D171,0)=ROUND(G$368*$D170,0),CONCATENATE(ROUND(G$368*$D171,0),"R"),IF(ROUND(G$368*$D171,0)=ROUND(G$368*$D172,0),CONCATENATE(ROUND(G$368*$D171,0),"L"),ROUND(G$368*$D171,0)))</f>
        <v>188</v>
      </c>
      <c r="H171" s="189" t="n">
        <f aca="false">IF(ROUND(H$368*$D171,0)=ROUND(H$368*$D170,0),CONCATENATE(ROUND(H$368*$D171,0),"R"),IF(ROUND(H$368*$D171,0)=ROUND(H$368*$D172,0),CONCATENATE(ROUND(H$368*$D171,0),"L"),ROUND(H$368*$D171,0)))</f>
        <v>164</v>
      </c>
      <c r="I171" s="189" t="n">
        <f aca="false">IF(ROUND(I$368*$D171,0)=ROUND(I$368*$D170,0),CONCATENATE(ROUND(I$368*$D171,0),"R"),IF(ROUND(I$368*$D171,0)=ROUND(I$368*$D172,0),CONCATENATE(ROUND(I$368*$D171,0),"L"),ROUND(I$368*$D171,0)))</f>
        <v>174</v>
      </c>
      <c r="J171" s="189" t="n">
        <f aca="false">IF(ROUND(J$368*$D171,0)=ROUND(J$368*$D170,0),CONCATENATE(ROUND(J$368*$D171,0),"R"),IF(ROUND(J$368*$D171,0)=ROUND(J$368*$D172,0),CONCATENATE(ROUND(J$368*$D171,0),"L"),ROUND(J$368*$D171,0)))</f>
        <v>178</v>
      </c>
      <c r="K171" s="190" t="n">
        <f aca="false">IF(ROUND(K$368*$D171,0)=ROUND(K$368*$D170,0),CONCATENATE(ROUND(K$368*$D171,0),"R"),IF(ROUND(K$368*$D171,0)=ROUND(K$368*$D172,0),CONCATENATE(ROUND(K$368*$D171,0),"L"),ROUND(K$368*$D171,0)))</f>
        <v>155</v>
      </c>
      <c r="L171" s="190" t="n">
        <f aca="false">IF(ROUND(L$368*$D171,0)=ROUND(L$368*$D170,0),CONCATENATE(ROUND(L$368*$D171,0),"R"),IF(ROUND(L$368*$D171,0)=ROUND(L$368*$D172,0),CONCATENATE(ROUND(L$368*$D171,0),"L"),ROUND(L$368*$D171,0)))</f>
        <v>164</v>
      </c>
      <c r="M171" s="190" t="n">
        <f aca="false">IF(ROUND(M$368*$D171,0)=ROUND(M$368*$D170,0),CONCATENATE(ROUND(M$368*$D171,0),"R"),IF(ROUND(M$368*$D171,0)=ROUND(M$368*$D172,0),CONCATENATE(ROUND(M$368*$D171,0),"L"),ROUND(M$368*$D171,0)))</f>
        <v>169</v>
      </c>
      <c r="N171" s="191" t="str">
        <f aca="false">IF(ROUND(N$368*$D171,0)=ROUND(N$368*$D170,0),CONCATENATE(ROUND(N$368*$D171,0),(IF(N172=CONCATENATE(ROUND(N$368*$D171,0),"R"),"C","R"))),IF(ROUND(N$368*$D171,0)=ROUND(N$368*$D172,0),CONCATENATE(ROUND(N$368*$D171,0),"L"),ROUND(N$368*$D171,0)))</f>
        <v>84L</v>
      </c>
      <c r="O171" s="191" t="str">
        <f aca="false">IF(ROUND(O$368*$D171,0)=ROUND(O$368*$D170,0),CONCATENATE(ROUND(O$368*$D171,0),(IF(O172=CONCATENATE(ROUND(O$368*$D171,0),"R"),"C","R"))),IF(ROUND(O$368*$D171,0)=ROUND(O$368*$D172,0),CONCATENATE(ROUND(O$368*$D171,0),"L"),ROUND(O$368*$D171,0)))</f>
        <v>93R</v>
      </c>
      <c r="P171" s="191" t="n">
        <f aca="false">IF(ROUND(P$368*$D171,0)=ROUND(P$368*$D170,0),CONCATENATE(ROUND(P$368*$D171,0),(IF(P172=CONCATENATE(ROUND(P$368*$D171,0),"R"),"C","R"))),IF(ROUND(P$368*$D171,0)=ROUND(P$368*$D172,0),CONCATENATE(ROUND(P$368*$D171,0),"L"),ROUND(P$368*$D171,0)))</f>
        <v>98</v>
      </c>
      <c r="Q171" s="192" t="str">
        <f aca="false">IF(ROUND(Q$368*$D171,0)=ROUND(Q$368*$D170,0),CONCATENATE(ROUND(Q$368*$D171,0),(IF(Q172=CONCATENATE(ROUND(Q$368*$D171,0),"R"),"C","R"))),IF(ROUND(Q$368*$D171,0)=ROUND(Q$368*$D172,0),CONCATENATE(ROUND(Q$368*$D171,0),"L"),ROUND(Q$368*$D171,0)))</f>
        <v>79R</v>
      </c>
      <c r="R171" s="192" t="str">
        <f aca="false">IF(ROUND(R$368*$D171,0)=ROUND(R$368*$D170,0),CONCATENATE(ROUND(R$368*$D171,0),(IF(R172=CONCATENATE(ROUND(R$368*$D171,0),"R"),"C","R"))),IF(ROUND(R$368*$D171,0)=ROUND(R$368*$D172,0),CONCATENATE(ROUND(R$368*$D171,0),"L"),ROUND(R$368*$D171,0)))</f>
        <v>89L</v>
      </c>
      <c r="S171" s="192" t="str">
        <f aca="false">IF(ROUND(S$368*$D171,0)=ROUND(S$368*$D170,0),CONCATENATE(ROUND(S$368*$D171,0),(IF(S172=CONCATENATE(ROUND(S$368*$D171,0),"R"),"C","R"))),IF(ROUND(S$368*$D171,0)=ROUND(S$368*$D172,0),CONCATENATE(ROUND(S$368*$D171,0),"L"),ROUND(S$368*$D171,0)))</f>
        <v>93R</v>
      </c>
      <c r="T171" s="193" t="str">
        <f aca="false">IF(ROUND(T$368*$D171,0)=ROUND(T$368*$D170,0),CONCATENATE(ROUND(T$368*$D171,0),(IF(T172=CONCATENATE(ROUND(T$368*$D171,0),"R"),"C","R"))),IF(ROUND(T$368*$D171,0)=ROUND(T$368*$D172,0),CONCATENATE(ROUND(T$368*$D171,0),"L"),ROUND(T$368*$D171,0)))</f>
        <v>75L</v>
      </c>
      <c r="U171" s="193" t="str">
        <f aca="false">IF(ROUND(U$368*$D171,0)=ROUND(U$368*$D170,0),CONCATENATE(ROUND(U$368*$D171,0),(IF(U172=CONCATENATE(ROUND(U$368*$D171,0),"R"),"C","R"))),IF(ROUND(U$368*$D171,0)=ROUND(U$368*$D172,0),CONCATENATE(ROUND(U$368*$D171,0),"L"),ROUND(U$368*$D171,0)))</f>
        <v>84L</v>
      </c>
      <c r="V171" s="193" t="str">
        <f aca="false">IF(ROUND(V$368*$D171,0)=ROUND(V$368*$D170,0),CONCATENATE(ROUND(V$368*$D171,0),(IF(V172=CONCATENATE(ROUND(V$368*$D171,0),"R"),"C","R"))),IF(ROUND(V$368*$D171,0)=ROUND(V$368*$D172,0),CONCATENATE(ROUND(V$368*$D171,0),"L"),ROUND(V$368*$D171,0)))</f>
        <v>89L</v>
      </c>
      <c r="W171" s="194" t="str">
        <f aca="false">IF(ROUND(W$368*$D171,0)=ROUND(W$368*$D170,0),CONCATENATE(ROUND(W$368*$D171,0),(IF(W172=CONCATENATE(ROUND(W$368*$D171,0),"R"),"C","R"))),IF(ROUND(W$368*$D171,0)=ROUND(W$368*$D172,0),CONCATENATE(ROUND(W$368*$D171,0),"L"),ROUND(W$368*$D171,0)))</f>
        <v>70C</v>
      </c>
      <c r="X171" s="194" t="str">
        <f aca="false">IF(ROUND(X$368*$D171,0)=ROUND(X$368*$D170,0),CONCATENATE(ROUND(X$368*$D171,0),(IF(X172=CONCATENATE(ROUND(X$368*$D171,0),"R"),"C","R"))),IF(ROUND(X$368*$D171,0)=ROUND(X$368*$D172,0),CONCATENATE(ROUND(X$368*$D171,0),"L"),ROUND(X$368*$D171,0)))</f>
        <v>79R</v>
      </c>
      <c r="Y171" s="194" t="str">
        <f aca="false">IF(ROUND(Y$368*$D171,0)=ROUND(Y$368*$D170,0),CONCATENATE(ROUND(Y$368*$D171,0),(IF(Y172=CONCATENATE(ROUND(Y$368*$D171,0),"R"),"C","R"))),IF(ROUND(Y$368*$D171,0)=ROUND(Y$368*$D172,0),CONCATENATE(ROUND(Y$368*$D171,0),"L"),ROUND(Y$368*$D171,0)))</f>
        <v>84L</v>
      </c>
      <c r="Z171" s="195" t="str">
        <f aca="false">IF(ROUND(Z$368*$D171,0)=ROUND(Z$368*$D170,0),CONCATENATE(ROUND(Z$368*$D171,0),(IF(Z172=CONCATENATE(ROUND(Z$368*$D171,0),"R"),"C","R"))),IF(ROUND(Z$368*$D171,0)=ROUND(Z$368*$D172,0),CONCATENATE(ROUND(Z$368*$D171,0),"L"),ROUND(Z$368*$D171,0)))</f>
        <v>65R</v>
      </c>
      <c r="AA171" s="195" t="str">
        <f aca="false">IF(ROUND(AA$368*$D171,0)=ROUND(AA$368*$D170,0),CONCATENATE(ROUND(AA$368*$D171,0),(IF(AA172=CONCATENATE(ROUND(AA$368*$D171,0),"R"),"C","R"))),IF(ROUND(AA$368*$D171,0)=ROUND(AA$368*$D172,0),CONCATENATE(ROUND(AA$368*$D171,0),"L"),ROUND(AA$368*$D171,0)))</f>
        <v>75L</v>
      </c>
      <c r="AB171" s="195" t="str">
        <f aca="false">IF(ROUND(AB$368*$D171,0)=ROUND(AB$368*$D170,0),CONCATENATE(ROUND(AB$368*$D171,0),(IF(AB172=CONCATENATE(ROUND(AB$368*$D171,0),"R"),"C","R"))),IF(ROUND(AB$368*$D171,0)=ROUND(AB$368*$D172,0),CONCATENATE(ROUND(AB$368*$D171,0),"L"),ROUND(AB$368*$D171,0)))</f>
        <v>79R</v>
      </c>
      <c r="AC171" s="196" t="str">
        <f aca="false">IF(ROUND(AC$368*$D171,0)=ROUND(AC$368*$D170,0),CONCATENATE(ROUND(AC$368*$D171,0),(IF(AC172=CONCATENATE(ROUND(AC$368*$D171,0),"R"),"C","R"))),IF(ROUND(AC$368*$D171,0)=ROUND(AC$368*$D172,0),CONCATENATE(ROUND(AC$368*$D171,0),"L"),ROUND(AC$368*$D171,0)))</f>
        <v>61L</v>
      </c>
      <c r="AD171" s="196" t="str">
        <f aca="false">IF(ROUND(AD$368*$D171,0)=ROUND(AD$368*$D170,0),CONCATENATE(ROUND(AD$368*$D171,0),(IF(AD172=CONCATENATE(ROUND(AD$368*$D171,0),"R"),"C","R"))),IF(ROUND(AD$368*$D171,0)=ROUND(AD$368*$D172,0),CONCATENATE(ROUND(AD$368*$D171,0),"L"),ROUND(AD$368*$D171,0)))</f>
        <v>70C</v>
      </c>
      <c r="AE171" s="196" t="str">
        <f aca="false">IF(ROUND(AE$368*$D171,0)=ROUND(AE$368*$D170,0),CONCATENATE(ROUND(AE$368*$D171,0),(IF(AE172=CONCATENATE(ROUND(AE$368*$D171,0),"R"),"C","R"))),IF(ROUND(AE$368*$D171,0)=ROUND(AE$368*$D172,0),CONCATENATE(ROUND(AE$368*$D171,0),"L"),ROUND(AE$368*$D171,0)))</f>
        <v>75L</v>
      </c>
      <c r="AF171" s="197" t="str">
        <f aca="false">IF(ROUND(AF$368*$D171,0)=ROUND(AF$368*$D170,0),CONCATENATE(ROUND(AF$368*$D171,0),(IF(AF172=CONCATENATE(ROUND(AF$368*$D171,0),"R"),"C","R"))),IF(ROUND(AF$368*$D171,0)=ROUND(AF$368*$D172,0),CONCATENATE(ROUND(AF$368*$D171,0),"L"),ROUND(AF$368*$D171,0)))</f>
        <v>56C</v>
      </c>
      <c r="AG171" s="197" t="str">
        <f aca="false">IF(ROUND(AG$368*$D171,0)=ROUND(AG$368*$D170,0),CONCATENATE(ROUND(AG$368*$D171,0),(IF(AG172=CONCATENATE(ROUND(AG$368*$D171,0),"R"),"C","R"))),IF(ROUND(AG$368*$D171,0)=ROUND(AG$368*$D172,0),CONCATENATE(ROUND(AG$368*$D171,0),"L"),ROUND(AG$368*$D171,0)))</f>
        <v>65R</v>
      </c>
      <c r="AH171" s="197" t="str">
        <f aca="false">IF(ROUND(AH$368*$D171,0)=ROUND(AH$368*$D170,0),CONCATENATE(ROUND(AH$368*$D171,0),(IF(AH172=CONCATENATE(ROUND(AH$368*$D171,0),"R"),"C","R"))),IF(ROUND(AH$368*$D171,0)=ROUND(AH$368*$D172,0),CONCATENATE(ROUND(AH$368*$D171,0),"L"),ROUND(AH$368*$D171,0)))</f>
        <v>70C</v>
      </c>
      <c r="AI171" s="198" t="str">
        <f aca="false">IF(ROUND(AI$368*$D171,0)=ROUND(AI$368*$D170,0),CONCATENATE(ROUND(AI$368*$D171,0),(IF(AI172=CONCATENATE(ROUND(AI$368*$D171,0),"R"),"C","R"))),IF(ROUND(AI$368*$D171,0)=ROUND(AI$368*$D172,0),CONCATENATE(ROUND(AI$368*$D171,0),"L"),ROUND(AI$368*$D171,0)))</f>
        <v>51R</v>
      </c>
      <c r="AJ171" s="198" t="str">
        <f aca="false">IF(ROUND(AJ$368*$D171,0)=ROUND(AJ$368*$D170,0),CONCATENATE(ROUND(AJ$368*$D171,0),(IF(AJ172=CONCATENATE(ROUND(AJ$368*$D171,0),"R"),"C","R"))),IF(ROUND(AJ$368*$D171,0)=ROUND(AJ$368*$D172,0),CONCATENATE(ROUND(AJ$368*$D171,0),"L"),ROUND(AJ$368*$D171,0)))</f>
        <v>61L</v>
      </c>
      <c r="AK171" s="198" t="str">
        <f aca="false">IF(ROUND(AK$368*$D171,0)=ROUND(AK$368*$D170,0),CONCATENATE(ROUND(AK$368*$D171,0),(IF(AK172=CONCATENATE(ROUND(AK$368*$D171,0),"R"),"C","R"))),IF(ROUND(AK$368*$D171,0)=ROUND(AK$368*$D172,0),CONCATENATE(ROUND(AK$368*$D171,0),"L"),ROUND(AK$368*$D171,0)))</f>
        <v>65R</v>
      </c>
    </row>
    <row r="172" customFormat="false" ht="13.5" hidden="false" customHeight="false" outlineLevel="0" collapsed="false">
      <c r="D172" s="199" t="n">
        <f aca="false">D171+0.2/72</f>
        <v>0.469444444444443</v>
      </c>
      <c r="E172" s="188" t="n">
        <f aca="false">IF(ROUND(E$368*$D172,0)=ROUND(E$368*$D171,0),CONCATENATE(ROUND(E$368*$D172,0),"R"),IF(ROUND(E$368*$D172,0)=ROUND(E$368*$D173,0),CONCATENATE(ROUND(E$368*$D172,0),"L"),ROUND(E$368*$D172,0)))</f>
        <v>175</v>
      </c>
      <c r="F172" s="188" t="n">
        <f aca="false">IF(ROUND(F$368*$D172,0)=ROUND(F$368*$D171,0),CONCATENATE(ROUND(F$368*$D172,0),"R"),IF(ROUND(F$368*$D172,0)=ROUND(F$368*$D173,0),CONCATENATE(ROUND(F$368*$D172,0),"L"),ROUND(F$368*$D172,0)))</f>
        <v>184</v>
      </c>
      <c r="G172" s="188" t="n">
        <f aca="false">IF(ROUND(G$368*$D172,0)=ROUND(G$368*$D171,0),CONCATENATE(ROUND(G$368*$D172,0),"R"),IF(ROUND(G$368*$D172,0)=ROUND(G$368*$D173,0),CONCATENATE(ROUND(G$368*$D172,0),"L"),ROUND(G$368*$D172,0)))</f>
        <v>189</v>
      </c>
      <c r="H172" s="189" t="n">
        <f aca="false">IF(ROUND(H$368*$D172,0)=ROUND(H$368*$D171,0),CONCATENATE(ROUND(H$368*$D172,0),"R"),IF(ROUND(H$368*$D172,0)=ROUND(H$368*$D173,0),CONCATENATE(ROUND(H$368*$D172,0),"L"),ROUND(H$368*$D172,0)))</f>
        <v>165</v>
      </c>
      <c r="I172" s="189" t="n">
        <f aca="false">IF(ROUND(I$368*$D172,0)=ROUND(I$368*$D171,0),CONCATENATE(ROUND(I$368*$D172,0),"R"),IF(ROUND(I$368*$D172,0)=ROUND(I$368*$D173,0),CONCATENATE(ROUND(I$368*$D172,0),"L"),ROUND(I$368*$D172,0)))</f>
        <v>175</v>
      </c>
      <c r="J172" s="189" t="n">
        <f aca="false">IF(ROUND(J$368*$D172,0)=ROUND(J$368*$D171,0),CONCATENATE(ROUND(J$368*$D172,0),"R"),IF(ROUND(J$368*$D172,0)=ROUND(J$368*$D173,0),CONCATENATE(ROUND(J$368*$D172,0),"L"),ROUND(J$368*$D172,0)))</f>
        <v>179</v>
      </c>
      <c r="K172" s="190" t="n">
        <f aca="false">IF(ROUND(K$368*$D172,0)=ROUND(K$368*$D171,0),CONCATENATE(ROUND(K$368*$D172,0),"R"),IF(ROUND(K$368*$D172,0)=ROUND(K$368*$D173,0),CONCATENATE(ROUND(K$368*$D172,0),"L"),ROUND(K$368*$D172,0)))</f>
        <v>156</v>
      </c>
      <c r="L172" s="190" t="n">
        <f aca="false">IF(ROUND(L$368*$D172,0)=ROUND(L$368*$D171,0),CONCATENATE(ROUND(L$368*$D172,0),"R"),IF(ROUND(L$368*$D172,0)=ROUND(L$368*$D173,0),CONCATENATE(ROUND(L$368*$D172,0),"L"),ROUND(L$368*$D172,0)))</f>
        <v>165</v>
      </c>
      <c r="M172" s="190" t="n">
        <f aca="false">IF(ROUND(M$368*$D172,0)=ROUND(M$368*$D171,0),CONCATENATE(ROUND(M$368*$D172,0),"R"),IF(ROUND(M$368*$D172,0)=ROUND(M$368*$D173,0),CONCATENATE(ROUND(M$368*$D172,0),"L"),ROUND(M$368*$D172,0)))</f>
        <v>170</v>
      </c>
      <c r="N172" s="191" t="str">
        <f aca="false">IF(ROUND(N$368*$D172,0)=ROUND(N$368*$D171,0),CONCATENATE(ROUND(N$368*$D172,0),(IF(N173=CONCATENATE(ROUND(N$368*$D172,0),"R"),"C","R"))),IF(ROUND(N$368*$D172,0)=ROUND(N$368*$D173,0),CONCATENATE(ROUND(N$368*$D172,0),"L"),ROUND(N$368*$D172,0)))</f>
        <v>84R</v>
      </c>
      <c r="O172" s="191" t="str">
        <f aca="false">IF(ROUND(O$368*$D172,0)=ROUND(O$368*$D171,0),CONCATENATE(ROUND(O$368*$D172,0),(IF(O173=CONCATENATE(ROUND(O$368*$D172,0),"R"),"C","R"))),IF(ROUND(O$368*$D172,0)=ROUND(O$368*$D173,0),CONCATENATE(ROUND(O$368*$D172,0),"L"),ROUND(O$368*$D172,0)))</f>
        <v>94L</v>
      </c>
      <c r="P172" s="191" t="str">
        <f aca="false">IF(ROUND(P$368*$D172,0)=ROUND(P$368*$D171,0),CONCATENATE(ROUND(P$368*$D172,0),(IF(P173=CONCATENATE(ROUND(P$368*$D172,0),"R"),"C","R"))),IF(ROUND(P$368*$D172,0)=ROUND(P$368*$D173,0),CONCATENATE(ROUND(P$368*$D172,0),"L"),ROUND(P$368*$D172,0)))</f>
        <v>99L</v>
      </c>
      <c r="Q172" s="192" t="str">
        <f aca="false">IF(ROUND(Q$368*$D172,0)=ROUND(Q$368*$D171,0),CONCATENATE(ROUND(Q$368*$D172,0),(IF(Q173=CONCATENATE(ROUND(Q$368*$D172,0),"R"),"C","R"))),IF(ROUND(Q$368*$D172,0)=ROUND(Q$368*$D173,0),CONCATENATE(ROUND(Q$368*$D172,0),"L"),ROUND(Q$368*$D172,0)))</f>
        <v>80L</v>
      </c>
      <c r="R172" s="192" t="str">
        <f aca="false">IF(ROUND(R$368*$D172,0)=ROUND(R$368*$D171,0),CONCATENATE(ROUND(R$368*$D172,0),(IF(R173=CONCATENATE(ROUND(R$368*$D172,0),"R"),"C","R"))),IF(ROUND(R$368*$D172,0)=ROUND(R$368*$D173,0),CONCATENATE(ROUND(R$368*$D172,0),"L"),ROUND(R$368*$D172,0)))</f>
        <v>89R</v>
      </c>
      <c r="S172" s="192" t="str">
        <f aca="false">IF(ROUND(S$368*$D172,0)=ROUND(S$368*$D171,0),CONCATENATE(ROUND(S$368*$D172,0),(IF(S173=CONCATENATE(ROUND(S$368*$D172,0),"R"),"C","R"))),IF(ROUND(S$368*$D172,0)=ROUND(S$368*$D173,0),CONCATENATE(ROUND(S$368*$D172,0),"L"),ROUND(S$368*$D172,0)))</f>
        <v>94L</v>
      </c>
      <c r="T172" s="193" t="str">
        <f aca="false">IF(ROUND(T$368*$D172,0)=ROUND(T$368*$D171,0),CONCATENATE(ROUND(T$368*$D172,0),(IF(T173=CONCATENATE(ROUND(T$368*$D172,0),"R"),"C","R"))),IF(ROUND(T$368*$D172,0)=ROUND(T$368*$D173,0),CONCATENATE(ROUND(T$368*$D172,0),"L"),ROUND(T$368*$D172,0)))</f>
        <v>75R</v>
      </c>
      <c r="U172" s="193" t="str">
        <f aca="false">IF(ROUND(U$368*$D172,0)=ROUND(U$368*$D171,0),CONCATENATE(ROUND(U$368*$D172,0),(IF(U173=CONCATENATE(ROUND(U$368*$D172,0),"R"),"C","R"))),IF(ROUND(U$368*$D172,0)=ROUND(U$368*$D173,0),CONCATENATE(ROUND(U$368*$D172,0),"L"),ROUND(U$368*$D172,0)))</f>
        <v>84R</v>
      </c>
      <c r="V172" s="193" t="str">
        <f aca="false">IF(ROUND(V$368*$D172,0)=ROUND(V$368*$D171,0),CONCATENATE(ROUND(V$368*$D172,0),(IF(V173=CONCATENATE(ROUND(V$368*$D172,0),"R"),"C","R"))),IF(ROUND(V$368*$D172,0)=ROUND(V$368*$D173,0),CONCATENATE(ROUND(V$368*$D172,0),"L"),ROUND(V$368*$D172,0)))</f>
        <v>89R</v>
      </c>
      <c r="W172" s="194" t="str">
        <f aca="false">IF(ROUND(W$368*$D172,0)=ROUND(W$368*$D171,0),CONCATENATE(ROUND(W$368*$D172,0),(IF(W173=CONCATENATE(ROUND(W$368*$D172,0),"R"),"C","R"))),IF(ROUND(W$368*$D172,0)=ROUND(W$368*$D173,0),CONCATENATE(ROUND(W$368*$D172,0),"L"),ROUND(W$368*$D172,0)))</f>
        <v>70R</v>
      </c>
      <c r="X172" s="194" t="str">
        <f aca="false">IF(ROUND(X$368*$D172,0)=ROUND(X$368*$D171,0),CONCATENATE(ROUND(X$368*$D172,0),(IF(X173=CONCATENATE(ROUND(X$368*$D172,0),"R"),"C","R"))),IF(ROUND(X$368*$D172,0)=ROUND(X$368*$D173,0),CONCATENATE(ROUND(X$368*$D172,0),"L"),ROUND(X$368*$D172,0)))</f>
        <v>80L</v>
      </c>
      <c r="Y172" s="194" t="str">
        <f aca="false">IF(ROUND(Y$368*$D172,0)=ROUND(Y$368*$D171,0),CONCATENATE(ROUND(Y$368*$D172,0),(IF(Y173=CONCATENATE(ROUND(Y$368*$D172,0),"R"),"C","R"))),IF(ROUND(Y$368*$D172,0)=ROUND(Y$368*$D173,0),CONCATENATE(ROUND(Y$368*$D172,0),"L"),ROUND(Y$368*$D172,0)))</f>
        <v>84R</v>
      </c>
      <c r="Z172" s="195" t="str">
        <f aca="false">IF(ROUND(Z$368*$D172,0)=ROUND(Z$368*$D171,0),CONCATENATE(ROUND(Z$368*$D172,0),(IF(Z173=CONCATENATE(ROUND(Z$368*$D172,0),"R"),"C","R"))),IF(ROUND(Z$368*$D172,0)=ROUND(Z$368*$D173,0),CONCATENATE(ROUND(Z$368*$D172,0),"L"),ROUND(Z$368*$D172,0)))</f>
        <v>66L</v>
      </c>
      <c r="AA172" s="195" t="str">
        <f aca="false">IF(ROUND(AA$368*$D172,0)=ROUND(AA$368*$D171,0),CONCATENATE(ROUND(AA$368*$D172,0),(IF(AA173=CONCATENATE(ROUND(AA$368*$D172,0),"R"),"C","R"))),IF(ROUND(AA$368*$D172,0)=ROUND(AA$368*$D173,0),CONCATENATE(ROUND(AA$368*$D172,0),"L"),ROUND(AA$368*$D172,0)))</f>
        <v>75R</v>
      </c>
      <c r="AB172" s="195" t="str">
        <f aca="false">IF(ROUND(AB$368*$D172,0)=ROUND(AB$368*$D171,0),CONCATENATE(ROUND(AB$368*$D172,0),(IF(AB173=CONCATENATE(ROUND(AB$368*$D172,0),"R"),"C","R"))),IF(ROUND(AB$368*$D172,0)=ROUND(AB$368*$D173,0),CONCATENATE(ROUND(AB$368*$D172,0),"L"),ROUND(AB$368*$D172,0)))</f>
        <v>80L</v>
      </c>
      <c r="AC172" s="196" t="str">
        <f aca="false">IF(ROUND(AC$368*$D172,0)=ROUND(AC$368*$D171,0),CONCATENATE(ROUND(AC$368*$D172,0),(IF(AC173=CONCATENATE(ROUND(AC$368*$D172,0),"R"),"C","R"))),IF(ROUND(AC$368*$D172,0)=ROUND(AC$368*$D173,0),CONCATENATE(ROUND(AC$368*$D172,0),"L"),ROUND(AC$368*$D172,0)))</f>
        <v>61C</v>
      </c>
      <c r="AD172" s="196" t="str">
        <f aca="false">IF(ROUND(AD$368*$D172,0)=ROUND(AD$368*$D171,0),CONCATENATE(ROUND(AD$368*$D172,0),(IF(AD173=CONCATENATE(ROUND(AD$368*$D172,0),"R"),"C","R"))),IF(ROUND(AD$368*$D172,0)=ROUND(AD$368*$D173,0),CONCATENATE(ROUND(AD$368*$D172,0),"L"),ROUND(AD$368*$D172,0)))</f>
        <v>70R</v>
      </c>
      <c r="AE172" s="196" t="str">
        <f aca="false">IF(ROUND(AE$368*$D172,0)=ROUND(AE$368*$D171,0),CONCATENATE(ROUND(AE$368*$D172,0),(IF(AE173=CONCATENATE(ROUND(AE$368*$D172,0),"R"),"C","R"))),IF(ROUND(AE$368*$D172,0)=ROUND(AE$368*$D173,0),CONCATENATE(ROUND(AE$368*$D172,0),"L"),ROUND(AE$368*$D172,0)))</f>
        <v>75R</v>
      </c>
      <c r="AF172" s="197" t="str">
        <f aca="false">IF(ROUND(AF$368*$D172,0)=ROUND(AF$368*$D171,0),CONCATENATE(ROUND(AF$368*$D172,0),(IF(AF173=CONCATENATE(ROUND(AF$368*$D172,0),"R"),"C","R"))),IF(ROUND(AF$368*$D172,0)=ROUND(AF$368*$D173,0),CONCATENATE(ROUND(AF$368*$D172,0),"L"),ROUND(AF$368*$D172,0)))</f>
        <v>56R</v>
      </c>
      <c r="AG172" s="197" t="str">
        <f aca="false">IF(ROUND(AG$368*$D172,0)=ROUND(AG$368*$D171,0),CONCATENATE(ROUND(AG$368*$D172,0),(IF(AG173=CONCATENATE(ROUND(AG$368*$D172,0),"R"),"C","R"))),IF(ROUND(AG$368*$D172,0)=ROUND(AG$368*$D173,0),CONCATENATE(ROUND(AG$368*$D172,0),"L"),ROUND(AG$368*$D172,0)))</f>
        <v>66L</v>
      </c>
      <c r="AH172" s="197" t="str">
        <f aca="false">IF(ROUND(AH$368*$D172,0)=ROUND(AH$368*$D171,0),CONCATENATE(ROUND(AH$368*$D172,0),(IF(AH173=CONCATENATE(ROUND(AH$368*$D172,0),"R"),"C","R"))),IF(ROUND(AH$368*$D172,0)=ROUND(AH$368*$D173,0),CONCATENATE(ROUND(AH$368*$D172,0),"L"),ROUND(AH$368*$D172,0)))</f>
        <v>70R</v>
      </c>
      <c r="AI172" s="198" t="str">
        <f aca="false">IF(ROUND(AI$368*$D172,0)=ROUND(AI$368*$D171,0),CONCATENATE(ROUND(AI$368*$D172,0),(IF(AI173=CONCATENATE(ROUND(AI$368*$D172,0),"R"),"C","R"))),IF(ROUND(AI$368*$D172,0)=ROUND(AI$368*$D173,0),CONCATENATE(ROUND(AI$368*$D172,0),"L"),ROUND(AI$368*$D172,0)))</f>
        <v>52L</v>
      </c>
      <c r="AJ172" s="198" t="str">
        <f aca="false">IF(ROUND(AJ$368*$D172,0)=ROUND(AJ$368*$D171,0),CONCATENATE(ROUND(AJ$368*$D172,0),(IF(AJ173=CONCATENATE(ROUND(AJ$368*$D172,0),"R"),"C","R"))),IF(ROUND(AJ$368*$D172,0)=ROUND(AJ$368*$D173,0),CONCATENATE(ROUND(AJ$368*$D172,0),"L"),ROUND(AJ$368*$D172,0)))</f>
        <v>61C</v>
      </c>
      <c r="AK172" s="198" t="str">
        <f aca="false">IF(ROUND(AK$368*$D172,0)=ROUND(AK$368*$D171,0),CONCATENATE(ROUND(AK$368*$D172,0),(IF(AK173=CONCATENATE(ROUND(AK$368*$D172,0),"R"),"C","R"))),IF(ROUND(AK$368*$D172,0)=ROUND(AK$368*$D173,0),CONCATENATE(ROUND(AK$368*$D172,0),"L"),ROUND(AK$368*$D172,0)))</f>
        <v>66L</v>
      </c>
    </row>
    <row r="173" customFormat="false" ht="13.5" hidden="false" customHeight="false" outlineLevel="0" collapsed="false">
      <c r="D173" s="199" t="n">
        <f aca="false">D172+0.2/72</f>
        <v>0.472222222222221</v>
      </c>
      <c r="E173" s="188" t="n">
        <f aca="false">IF(ROUND(E$368*$D173,0)=ROUND(E$368*$D172,0),CONCATENATE(ROUND(E$368*$D173,0),"R"),IF(ROUND(E$368*$D173,0)=ROUND(E$368*$D174,0),CONCATENATE(ROUND(E$368*$D173,0),"L"),ROUND(E$368*$D173,0)))</f>
        <v>176</v>
      </c>
      <c r="F173" s="188" t="n">
        <f aca="false">IF(ROUND(F$368*$D173,0)=ROUND(F$368*$D172,0),CONCATENATE(ROUND(F$368*$D173,0),"R"),IF(ROUND(F$368*$D173,0)=ROUND(F$368*$D174,0),CONCATENATE(ROUND(F$368*$D173,0),"L"),ROUND(F$368*$D173,0)))</f>
        <v>185</v>
      </c>
      <c r="G173" s="188" t="n">
        <f aca="false">IF(ROUND(G$368*$D173,0)=ROUND(G$368*$D172,0),CONCATENATE(ROUND(G$368*$D173,0),"R"),IF(ROUND(G$368*$D173,0)=ROUND(G$368*$D174,0),CONCATENATE(ROUND(G$368*$D173,0),"L"),ROUND(G$368*$D173,0)))</f>
        <v>190</v>
      </c>
      <c r="H173" s="189" t="n">
        <f aca="false">IF(ROUND(H$368*$D173,0)=ROUND(H$368*$D172,0),CONCATENATE(ROUND(H$368*$D173,0),"R"),IF(ROUND(H$368*$D173,0)=ROUND(H$368*$D174,0),CONCATENATE(ROUND(H$368*$D173,0),"L"),ROUND(H$368*$D173,0)))</f>
        <v>166</v>
      </c>
      <c r="I173" s="189" t="n">
        <f aca="false">IF(ROUND(I$368*$D173,0)=ROUND(I$368*$D172,0),CONCATENATE(ROUND(I$368*$D173,0),"R"),IF(ROUND(I$368*$D173,0)=ROUND(I$368*$D174,0),CONCATENATE(ROUND(I$368*$D173,0),"L"),ROUND(I$368*$D173,0)))</f>
        <v>176</v>
      </c>
      <c r="J173" s="189" t="n">
        <f aca="false">IF(ROUND(J$368*$D173,0)=ROUND(J$368*$D172,0),CONCATENATE(ROUND(J$368*$D173,0),"R"),IF(ROUND(J$368*$D173,0)=ROUND(J$368*$D174,0),CONCATENATE(ROUND(J$368*$D173,0),"L"),ROUND(J$368*$D173,0)))</f>
        <v>180</v>
      </c>
      <c r="K173" s="190" t="n">
        <f aca="false">IF(ROUND(K$368*$D173,0)=ROUND(K$368*$D172,0),CONCATENATE(ROUND(K$368*$D173,0),"R"),IF(ROUND(K$368*$D173,0)=ROUND(K$368*$D174,0),CONCATENATE(ROUND(K$368*$D173,0),"L"),ROUND(K$368*$D173,0)))</f>
        <v>157</v>
      </c>
      <c r="L173" s="190" t="n">
        <f aca="false">IF(ROUND(L$368*$D173,0)=ROUND(L$368*$D172,0),CONCATENATE(ROUND(L$368*$D173,0),"R"),IF(ROUND(L$368*$D173,0)=ROUND(L$368*$D174,0),CONCATENATE(ROUND(L$368*$D173,0),"L"),ROUND(L$368*$D173,0)))</f>
        <v>166</v>
      </c>
      <c r="M173" s="190" t="n">
        <f aca="false">IF(ROUND(M$368*$D173,0)=ROUND(M$368*$D172,0),CONCATENATE(ROUND(M$368*$D173,0),"R"),IF(ROUND(M$368*$D173,0)=ROUND(M$368*$D174,0),CONCATENATE(ROUND(M$368*$D173,0),"L"),ROUND(M$368*$D173,0)))</f>
        <v>171</v>
      </c>
      <c r="N173" s="191" t="str">
        <f aca="false">IF(ROUND(N$368*$D173,0)=ROUND(N$368*$D172,0),CONCATENATE(ROUND(N$368*$D173,0),(IF(N174=CONCATENATE(ROUND(N$368*$D173,0),"R"),"C","R"))),IF(ROUND(N$368*$D173,0)=ROUND(N$368*$D174,0),CONCATENATE(ROUND(N$368*$D173,0),"L"),ROUND(N$368*$D173,0)))</f>
        <v>85L</v>
      </c>
      <c r="O173" s="191" t="str">
        <f aca="false">IF(ROUND(O$368*$D173,0)=ROUND(O$368*$D172,0),CONCATENATE(ROUND(O$368*$D173,0),(IF(O174=CONCATENATE(ROUND(O$368*$D173,0),"R"),"C","R"))),IF(ROUND(O$368*$D173,0)=ROUND(O$368*$D174,0),CONCATENATE(ROUND(O$368*$D173,0),"L"),ROUND(O$368*$D173,0)))</f>
        <v>94R</v>
      </c>
      <c r="P173" s="191" t="str">
        <f aca="false">IF(ROUND(P$368*$D173,0)=ROUND(P$368*$D172,0),CONCATENATE(ROUND(P$368*$D173,0),(IF(P174=CONCATENATE(ROUND(P$368*$D173,0),"R"),"C","R"))),IF(ROUND(P$368*$D173,0)=ROUND(P$368*$D174,0),CONCATENATE(ROUND(P$368*$D173,0),"L"),ROUND(P$368*$D173,0)))</f>
        <v>99R</v>
      </c>
      <c r="Q173" s="192" t="str">
        <f aca="false">IF(ROUND(Q$368*$D173,0)=ROUND(Q$368*$D172,0),CONCATENATE(ROUND(Q$368*$D173,0),(IF(Q174=CONCATENATE(ROUND(Q$368*$D173,0),"R"),"C","R"))),IF(ROUND(Q$368*$D173,0)=ROUND(Q$368*$D174,0),CONCATENATE(ROUND(Q$368*$D173,0),"L"),ROUND(Q$368*$D173,0)))</f>
        <v>80R</v>
      </c>
      <c r="R173" s="192" t="str">
        <f aca="false">IF(ROUND(R$368*$D173,0)=ROUND(R$368*$D172,0),CONCATENATE(ROUND(R$368*$D173,0),(IF(R174=CONCATENATE(ROUND(R$368*$D173,0),"R"),"C","R"))),IF(ROUND(R$368*$D173,0)=ROUND(R$368*$D174,0),CONCATENATE(ROUND(R$368*$D173,0),"L"),ROUND(R$368*$D173,0)))</f>
        <v>90L</v>
      </c>
      <c r="S173" s="192" t="str">
        <f aca="false">IF(ROUND(S$368*$D173,0)=ROUND(S$368*$D172,0),CONCATENATE(ROUND(S$368*$D173,0),(IF(S174=CONCATENATE(ROUND(S$368*$D173,0),"R"),"C","R"))),IF(ROUND(S$368*$D173,0)=ROUND(S$368*$D174,0),CONCATENATE(ROUND(S$368*$D173,0),"L"),ROUND(S$368*$D173,0)))</f>
        <v>94R</v>
      </c>
      <c r="T173" s="193" t="str">
        <f aca="false">IF(ROUND(T$368*$D173,0)=ROUND(T$368*$D172,0),CONCATENATE(ROUND(T$368*$D173,0),(IF(T174=CONCATENATE(ROUND(T$368*$D173,0),"R"),"C","R"))),IF(ROUND(T$368*$D173,0)=ROUND(T$368*$D174,0),CONCATENATE(ROUND(T$368*$D173,0),"L"),ROUND(T$368*$D173,0)))</f>
        <v>76L</v>
      </c>
      <c r="U173" s="193" t="str">
        <f aca="false">IF(ROUND(U$368*$D173,0)=ROUND(U$368*$D172,0),CONCATENATE(ROUND(U$368*$D173,0),(IF(U174=CONCATENATE(ROUND(U$368*$D173,0),"R"),"C","R"))),IF(ROUND(U$368*$D173,0)=ROUND(U$368*$D174,0),CONCATENATE(ROUND(U$368*$D173,0),"L"),ROUND(U$368*$D173,0)))</f>
        <v>85L</v>
      </c>
      <c r="V173" s="193" t="str">
        <f aca="false">IF(ROUND(V$368*$D173,0)=ROUND(V$368*$D172,0),CONCATENATE(ROUND(V$368*$D173,0),(IF(V174=CONCATENATE(ROUND(V$368*$D173,0),"R"),"C","R"))),IF(ROUND(V$368*$D173,0)=ROUND(V$368*$D174,0),CONCATENATE(ROUND(V$368*$D173,0),"L"),ROUND(V$368*$D173,0)))</f>
        <v>90L</v>
      </c>
      <c r="W173" s="194" t="str">
        <f aca="false">IF(ROUND(W$368*$D173,0)=ROUND(W$368*$D172,0),CONCATENATE(ROUND(W$368*$D173,0),(IF(W174=CONCATENATE(ROUND(W$368*$D173,0),"R"),"C","R"))),IF(ROUND(W$368*$D173,0)=ROUND(W$368*$D174,0),CONCATENATE(ROUND(W$368*$D173,0),"L"),ROUND(W$368*$D173,0)))</f>
        <v>71L</v>
      </c>
      <c r="X173" s="194" t="str">
        <f aca="false">IF(ROUND(X$368*$D173,0)=ROUND(X$368*$D172,0),CONCATENATE(ROUND(X$368*$D173,0),(IF(X174=CONCATENATE(ROUND(X$368*$D173,0),"R"),"C","R"))),IF(ROUND(X$368*$D173,0)=ROUND(X$368*$D174,0),CONCATENATE(ROUND(X$368*$D173,0),"L"),ROUND(X$368*$D173,0)))</f>
        <v>80R</v>
      </c>
      <c r="Y173" s="194" t="str">
        <f aca="false">IF(ROUND(Y$368*$D173,0)=ROUND(Y$368*$D172,0),CONCATENATE(ROUND(Y$368*$D173,0),(IF(Y174=CONCATENATE(ROUND(Y$368*$D173,0),"R"),"C","R"))),IF(ROUND(Y$368*$D173,0)=ROUND(Y$368*$D174,0),CONCATENATE(ROUND(Y$368*$D173,0),"L"),ROUND(Y$368*$D173,0)))</f>
        <v>85L</v>
      </c>
      <c r="Z173" s="195" t="str">
        <f aca="false">IF(ROUND(Z$368*$D173,0)=ROUND(Z$368*$D172,0),CONCATENATE(ROUND(Z$368*$D173,0),(IF(Z174=CONCATENATE(ROUND(Z$368*$D173,0),"R"),"C","R"))),IF(ROUND(Z$368*$D173,0)=ROUND(Z$368*$D174,0),CONCATENATE(ROUND(Z$368*$D173,0),"L"),ROUND(Z$368*$D173,0)))</f>
        <v>66C</v>
      </c>
      <c r="AA173" s="195" t="str">
        <f aca="false">IF(ROUND(AA$368*$D173,0)=ROUND(AA$368*$D172,0),CONCATENATE(ROUND(AA$368*$D173,0),(IF(AA174=CONCATENATE(ROUND(AA$368*$D173,0),"R"),"C","R"))),IF(ROUND(AA$368*$D173,0)=ROUND(AA$368*$D174,0),CONCATENATE(ROUND(AA$368*$D173,0),"L"),ROUND(AA$368*$D173,0)))</f>
        <v>76L</v>
      </c>
      <c r="AB173" s="195" t="str">
        <f aca="false">IF(ROUND(AB$368*$D173,0)=ROUND(AB$368*$D172,0),CONCATENATE(ROUND(AB$368*$D173,0),(IF(AB174=CONCATENATE(ROUND(AB$368*$D173,0),"R"),"C","R"))),IF(ROUND(AB$368*$D173,0)=ROUND(AB$368*$D174,0),CONCATENATE(ROUND(AB$368*$D173,0),"L"),ROUND(AB$368*$D173,0)))</f>
        <v>80R</v>
      </c>
      <c r="AC173" s="196" t="str">
        <f aca="false">IF(ROUND(AC$368*$D173,0)=ROUND(AC$368*$D172,0),CONCATENATE(ROUND(AC$368*$D173,0),(IF(AC174=CONCATENATE(ROUND(AC$368*$D173,0),"R"),"C","R"))),IF(ROUND(AC$368*$D173,0)=ROUND(AC$368*$D174,0),CONCATENATE(ROUND(AC$368*$D173,0),"L"),ROUND(AC$368*$D173,0)))</f>
        <v>61R</v>
      </c>
      <c r="AD173" s="196" t="str">
        <f aca="false">IF(ROUND(AD$368*$D173,0)=ROUND(AD$368*$D172,0),CONCATENATE(ROUND(AD$368*$D173,0),(IF(AD174=CONCATENATE(ROUND(AD$368*$D173,0),"R"),"C","R"))),IF(ROUND(AD$368*$D173,0)=ROUND(AD$368*$D174,0),CONCATENATE(ROUND(AD$368*$D173,0),"L"),ROUND(AD$368*$D173,0)))</f>
        <v>71L</v>
      </c>
      <c r="AE173" s="196" t="str">
        <f aca="false">IF(ROUND(AE$368*$D173,0)=ROUND(AE$368*$D172,0),CONCATENATE(ROUND(AE$368*$D173,0),(IF(AE174=CONCATENATE(ROUND(AE$368*$D173,0),"R"),"C","R"))),IF(ROUND(AE$368*$D173,0)=ROUND(AE$368*$D174,0),CONCATENATE(ROUND(AE$368*$D173,0),"L"),ROUND(AE$368*$D173,0)))</f>
        <v>76L</v>
      </c>
      <c r="AF173" s="197" t="str">
        <f aca="false">IF(ROUND(AF$368*$D173,0)=ROUND(AF$368*$D172,0),CONCATENATE(ROUND(AF$368*$D173,0),(IF(AF174=CONCATENATE(ROUND(AF$368*$D173,0),"R"),"C","R"))),IF(ROUND(AF$368*$D173,0)=ROUND(AF$368*$D174,0),CONCATENATE(ROUND(AF$368*$D173,0),"L"),ROUND(AF$368*$D173,0)))</f>
        <v>57L</v>
      </c>
      <c r="AG173" s="197" t="str">
        <f aca="false">IF(ROUND(AG$368*$D173,0)=ROUND(AG$368*$D172,0),CONCATENATE(ROUND(AG$368*$D173,0),(IF(AG174=CONCATENATE(ROUND(AG$368*$D173,0),"R"),"C","R"))),IF(ROUND(AG$368*$D173,0)=ROUND(AG$368*$D174,0),CONCATENATE(ROUND(AG$368*$D173,0),"L"),ROUND(AG$368*$D173,0)))</f>
        <v>66C</v>
      </c>
      <c r="AH173" s="197" t="str">
        <f aca="false">IF(ROUND(AH$368*$D173,0)=ROUND(AH$368*$D172,0),CONCATENATE(ROUND(AH$368*$D173,0),(IF(AH174=CONCATENATE(ROUND(AH$368*$D173,0),"R"),"C","R"))),IF(ROUND(AH$368*$D173,0)=ROUND(AH$368*$D174,0),CONCATENATE(ROUND(AH$368*$D173,0),"L"),ROUND(AH$368*$D173,0)))</f>
        <v>71L</v>
      </c>
      <c r="AI173" s="198" t="str">
        <f aca="false">IF(ROUND(AI$368*$D173,0)=ROUND(AI$368*$D172,0),CONCATENATE(ROUND(AI$368*$D173,0),(IF(AI174=CONCATENATE(ROUND(AI$368*$D173,0),"R"),"C","R"))),IF(ROUND(AI$368*$D173,0)=ROUND(AI$368*$D174,0),CONCATENATE(ROUND(AI$368*$D173,0),"L"),ROUND(AI$368*$D173,0)))</f>
        <v>52C</v>
      </c>
      <c r="AJ173" s="198" t="str">
        <f aca="false">IF(ROUND(AJ$368*$D173,0)=ROUND(AJ$368*$D172,0),CONCATENATE(ROUND(AJ$368*$D173,0),(IF(AJ174=CONCATENATE(ROUND(AJ$368*$D173,0),"R"),"C","R"))),IF(ROUND(AJ$368*$D173,0)=ROUND(AJ$368*$D174,0),CONCATENATE(ROUND(AJ$368*$D173,0),"L"),ROUND(AJ$368*$D173,0)))</f>
        <v>61R</v>
      </c>
      <c r="AK173" s="198" t="str">
        <f aca="false">IF(ROUND(AK$368*$D173,0)=ROUND(AK$368*$D172,0),CONCATENATE(ROUND(AK$368*$D173,0),(IF(AK174=CONCATENATE(ROUND(AK$368*$D173,0),"R"),"C","R"))),IF(ROUND(AK$368*$D173,0)=ROUND(AK$368*$D174,0),CONCATENATE(ROUND(AK$368*$D173,0),"L"),ROUND(AK$368*$D173,0)))</f>
        <v>66C</v>
      </c>
    </row>
    <row r="174" customFormat="false" ht="13.5" hidden="false" customHeight="false" outlineLevel="0" collapsed="false">
      <c r="D174" s="199" t="n">
        <f aca="false">D173+0.2/72</f>
        <v>0.474999999999999</v>
      </c>
      <c r="E174" s="188" t="n">
        <f aca="false">IF(ROUND(E$368*$D174,0)=ROUND(E$368*$D173,0),CONCATENATE(ROUND(E$368*$D174,0),"R"),IF(ROUND(E$368*$D174,0)=ROUND(E$368*$D175,0),CONCATENATE(ROUND(E$368*$D174,0),"L"),ROUND(E$368*$D174,0)))</f>
        <v>177</v>
      </c>
      <c r="F174" s="188" t="n">
        <f aca="false">IF(ROUND(F$368*$D174,0)=ROUND(F$368*$D173,0),CONCATENATE(ROUND(F$368*$D174,0),"R"),IF(ROUND(F$368*$D174,0)=ROUND(F$368*$D175,0),CONCATENATE(ROUND(F$368*$D174,0),"L"),ROUND(F$368*$D174,0)))</f>
        <v>186</v>
      </c>
      <c r="G174" s="188" t="n">
        <f aca="false">IF(ROUND(G$368*$D174,0)=ROUND(G$368*$D173,0),CONCATENATE(ROUND(G$368*$D174,0),"R"),IF(ROUND(G$368*$D174,0)=ROUND(G$368*$D175,0),CONCATENATE(ROUND(G$368*$D174,0),"L"),ROUND(G$368*$D174,0)))</f>
        <v>191</v>
      </c>
      <c r="H174" s="189" t="n">
        <f aca="false">IF(ROUND(H$368*$D174,0)=ROUND(H$368*$D173,0),CONCATENATE(ROUND(H$368*$D174,0),"R"),IF(ROUND(H$368*$D174,0)=ROUND(H$368*$D175,0),CONCATENATE(ROUND(H$368*$D174,0),"L"),ROUND(H$368*$D174,0)))</f>
        <v>167</v>
      </c>
      <c r="I174" s="189" t="n">
        <f aca="false">IF(ROUND(I$368*$D174,0)=ROUND(I$368*$D173,0),CONCATENATE(ROUND(I$368*$D174,0),"R"),IF(ROUND(I$368*$D174,0)=ROUND(I$368*$D175,0),CONCATENATE(ROUND(I$368*$D174,0),"L"),ROUND(I$368*$D174,0)))</f>
        <v>177</v>
      </c>
      <c r="J174" s="189" t="n">
        <f aca="false">IF(ROUND(J$368*$D174,0)=ROUND(J$368*$D173,0),CONCATENATE(ROUND(J$368*$D174,0),"R"),IF(ROUND(J$368*$D174,0)=ROUND(J$368*$D175,0),CONCATENATE(ROUND(J$368*$D174,0),"L"),ROUND(J$368*$D174,0)))</f>
        <v>181</v>
      </c>
      <c r="K174" s="190" t="n">
        <f aca="false">IF(ROUND(K$368*$D174,0)=ROUND(K$368*$D173,0),CONCATENATE(ROUND(K$368*$D174,0),"R"),IF(ROUND(K$368*$D174,0)=ROUND(K$368*$D175,0),CONCATENATE(ROUND(K$368*$D174,0),"L"),ROUND(K$368*$D174,0)))</f>
        <v>158</v>
      </c>
      <c r="L174" s="190" t="n">
        <f aca="false">IF(ROUND(L$368*$D174,0)=ROUND(L$368*$D173,0),CONCATENATE(ROUND(L$368*$D174,0),"R"),IF(ROUND(L$368*$D174,0)=ROUND(L$368*$D175,0),CONCATENATE(ROUND(L$368*$D174,0),"L"),ROUND(L$368*$D174,0)))</f>
        <v>167</v>
      </c>
      <c r="M174" s="190" t="n">
        <f aca="false">IF(ROUND(M$368*$D174,0)=ROUND(M$368*$D173,0),CONCATENATE(ROUND(M$368*$D174,0),"R"),IF(ROUND(M$368*$D174,0)=ROUND(M$368*$D175,0),CONCATENATE(ROUND(M$368*$D174,0),"L"),ROUND(M$368*$D174,0)))</f>
        <v>172</v>
      </c>
      <c r="N174" s="191" t="str">
        <f aca="false">IF(ROUND(N$368*$D174,0)=ROUND(N$368*$D173,0),CONCATENATE(ROUND(N$368*$D174,0),(IF(N175=CONCATENATE(ROUND(N$368*$D174,0),"R"),"C","R"))),IF(ROUND(N$368*$D174,0)=ROUND(N$368*$D175,0),CONCATENATE(ROUND(N$368*$D174,0),"L"),ROUND(N$368*$D174,0)))</f>
        <v>85R</v>
      </c>
      <c r="O174" s="191" t="n">
        <f aca="false">IF(ROUND(O$368*$D174,0)=ROUND(O$368*$D173,0),CONCATENATE(ROUND(O$368*$D174,0),(IF(O175=CONCATENATE(ROUND(O$368*$D174,0),"R"),"C","R"))),IF(ROUND(O$368*$D174,0)=ROUND(O$368*$D175,0),CONCATENATE(ROUND(O$368*$D174,0),"L"),ROUND(O$368*$D174,0)))</f>
        <v>95</v>
      </c>
      <c r="P174" s="191" t="str">
        <f aca="false">IF(ROUND(P$368*$D174,0)=ROUND(P$368*$D173,0),CONCATENATE(ROUND(P$368*$D174,0),(IF(P175=CONCATENATE(ROUND(P$368*$D174,0),"R"),"C","R"))),IF(ROUND(P$368*$D174,0)=ROUND(P$368*$D175,0),CONCATENATE(ROUND(P$368*$D174,0),"L"),ROUND(P$368*$D174,0)))</f>
        <v>100L</v>
      </c>
      <c r="Q174" s="192" t="str">
        <f aca="false">IF(ROUND(Q$368*$D174,0)=ROUND(Q$368*$D173,0),CONCATENATE(ROUND(Q$368*$D174,0),(IF(Q175=CONCATENATE(ROUND(Q$368*$D174,0),"R"),"C","R"))),IF(ROUND(Q$368*$D174,0)=ROUND(Q$368*$D175,0),CONCATENATE(ROUND(Q$368*$D174,0),"L"),ROUND(Q$368*$D174,0)))</f>
        <v>81L</v>
      </c>
      <c r="R174" s="192" t="str">
        <f aca="false">IF(ROUND(R$368*$D174,0)=ROUND(R$368*$D173,0),CONCATENATE(ROUND(R$368*$D174,0),(IF(R175=CONCATENATE(ROUND(R$368*$D174,0),"R"),"C","R"))),IF(ROUND(R$368*$D174,0)=ROUND(R$368*$D175,0),CONCATENATE(ROUND(R$368*$D174,0),"L"),ROUND(R$368*$D174,0)))</f>
        <v>90R</v>
      </c>
      <c r="S174" s="192" t="n">
        <f aca="false">IF(ROUND(S$368*$D174,0)=ROUND(S$368*$D173,0),CONCATENATE(ROUND(S$368*$D174,0),(IF(S175=CONCATENATE(ROUND(S$368*$D174,0),"R"),"C","R"))),IF(ROUND(S$368*$D174,0)=ROUND(S$368*$D175,0),CONCATENATE(ROUND(S$368*$D174,0),"L"),ROUND(S$368*$D174,0)))</f>
        <v>95</v>
      </c>
      <c r="T174" s="193" t="str">
        <f aca="false">IF(ROUND(T$368*$D174,0)=ROUND(T$368*$D173,0),CONCATENATE(ROUND(T$368*$D174,0),(IF(T175=CONCATENATE(ROUND(T$368*$D174,0),"R"),"C","R"))),IF(ROUND(T$368*$D174,0)=ROUND(T$368*$D175,0),CONCATENATE(ROUND(T$368*$D174,0),"L"),ROUND(T$368*$D174,0)))</f>
        <v>76C</v>
      </c>
      <c r="U174" s="193" t="str">
        <f aca="false">IF(ROUND(U$368*$D174,0)=ROUND(U$368*$D173,0),CONCATENATE(ROUND(U$368*$D174,0),(IF(U175=CONCATENATE(ROUND(U$368*$D174,0),"R"),"C","R"))),IF(ROUND(U$368*$D174,0)=ROUND(U$368*$D175,0),CONCATENATE(ROUND(U$368*$D174,0),"L"),ROUND(U$368*$D174,0)))</f>
        <v>85R</v>
      </c>
      <c r="V174" s="193" t="str">
        <f aca="false">IF(ROUND(V$368*$D174,0)=ROUND(V$368*$D173,0),CONCATENATE(ROUND(V$368*$D174,0),(IF(V175=CONCATENATE(ROUND(V$368*$D174,0),"R"),"C","R"))),IF(ROUND(V$368*$D174,0)=ROUND(V$368*$D175,0),CONCATENATE(ROUND(V$368*$D174,0),"L"),ROUND(V$368*$D174,0)))</f>
        <v>90R</v>
      </c>
      <c r="W174" s="194" t="str">
        <f aca="false">IF(ROUND(W$368*$D174,0)=ROUND(W$368*$D173,0),CONCATENATE(ROUND(W$368*$D174,0),(IF(W175=CONCATENATE(ROUND(W$368*$D174,0),"R"),"C","R"))),IF(ROUND(W$368*$D174,0)=ROUND(W$368*$D175,0),CONCATENATE(ROUND(W$368*$D174,0),"L"),ROUND(W$368*$D174,0)))</f>
        <v>71R</v>
      </c>
      <c r="X174" s="194" t="str">
        <f aca="false">IF(ROUND(X$368*$D174,0)=ROUND(X$368*$D173,0),CONCATENATE(ROUND(X$368*$D174,0),(IF(X175=CONCATENATE(ROUND(X$368*$D174,0),"R"),"C","R"))),IF(ROUND(X$368*$D174,0)=ROUND(X$368*$D175,0),CONCATENATE(ROUND(X$368*$D174,0),"L"),ROUND(X$368*$D174,0)))</f>
        <v>81L</v>
      </c>
      <c r="Y174" s="194" t="str">
        <f aca="false">IF(ROUND(Y$368*$D174,0)=ROUND(Y$368*$D173,0),CONCATENATE(ROUND(Y$368*$D174,0),(IF(Y175=CONCATENATE(ROUND(Y$368*$D174,0),"R"),"C","R"))),IF(ROUND(Y$368*$D174,0)=ROUND(Y$368*$D175,0),CONCATENATE(ROUND(Y$368*$D174,0),"L"),ROUND(Y$368*$D174,0)))</f>
        <v>85R</v>
      </c>
      <c r="Z174" s="195" t="str">
        <f aca="false">IF(ROUND(Z$368*$D174,0)=ROUND(Z$368*$D173,0),CONCATENATE(ROUND(Z$368*$D174,0),(IF(Z175=CONCATENATE(ROUND(Z$368*$D174,0),"R"),"C","R"))),IF(ROUND(Z$368*$D174,0)=ROUND(Z$368*$D175,0),CONCATENATE(ROUND(Z$368*$D174,0),"L"),ROUND(Z$368*$D174,0)))</f>
        <v>66R</v>
      </c>
      <c r="AA174" s="195" t="str">
        <f aca="false">IF(ROUND(AA$368*$D174,0)=ROUND(AA$368*$D173,0),CONCATENATE(ROUND(AA$368*$D174,0),(IF(AA175=CONCATENATE(ROUND(AA$368*$D174,0),"R"),"C","R"))),IF(ROUND(AA$368*$D174,0)=ROUND(AA$368*$D175,0),CONCATENATE(ROUND(AA$368*$D174,0),"L"),ROUND(AA$368*$D174,0)))</f>
        <v>76C</v>
      </c>
      <c r="AB174" s="195" t="str">
        <f aca="false">IF(ROUND(AB$368*$D174,0)=ROUND(AB$368*$D173,0),CONCATENATE(ROUND(AB$368*$D174,0),(IF(AB175=CONCATENATE(ROUND(AB$368*$D174,0),"R"),"C","R"))),IF(ROUND(AB$368*$D174,0)=ROUND(AB$368*$D175,0),CONCATENATE(ROUND(AB$368*$D174,0),"L"),ROUND(AB$368*$D174,0)))</f>
        <v>81L</v>
      </c>
      <c r="AC174" s="196" t="str">
        <f aca="false">IF(ROUND(AC$368*$D174,0)=ROUND(AC$368*$D173,0),CONCATENATE(ROUND(AC$368*$D174,0),(IF(AC175=CONCATENATE(ROUND(AC$368*$D174,0),"R"),"C","R"))),IF(ROUND(AC$368*$D174,0)=ROUND(AC$368*$D175,0),CONCATENATE(ROUND(AC$368*$D174,0),"L"),ROUND(AC$368*$D174,0)))</f>
        <v>62L</v>
      </c>
      <c r="AD174" s="196" t="str">
        <f aca="false">IF(ROUND(AD$368*$D174,0)=ROUND(AD$368*$D173,0),CONCATENATE(ROUND(AD$368*$D174,0),(IF(AD175=CONCATENATE(ROUND(AD$368*$D174,0),"R"),"C","R"))),IF(ROUND(AD$368*$D174,0)=ROUND(AD$368*$D175,0),CONCATENATE(ROUND(AD$368*$D174,0),"L"),ROUND(AD$368*$D174,0)))</f>
        <v>71R</v>
      </c>
      <c r="AE174" s="196" t="str">
        <f aca="false">IF(ROUND(AE$368*$D174,0)=ROUND(AE$368*$D173,0),CONCATENATE(ROUND(AE$368*$D174,0),(IF(AE175=CONCATENATE(ROUND(AE$368*$D174,0),"R"),"C","R"))),IF(ROUND(AE$368*$D174,0)=ROUND(AE$368*$D175,0),CONCATENATE(ROUND(AE$368*$D174,0),"L"),ROUND(AE$368*$D174,0)))</f>
        <v>76C</v>
      </c>
      <c r="AF174" s="197" t="str">
        <f aca="false">IF(ROUND(AF$368*$D174,0)=ROUND(AF$368*$D173,0),CONCATENATE(ROUND(AF$368*$D174,0),(IF(AF175=CONCATENATE(ROUND(AF$368*$D174,0),"R"),"C","R"))),IF(ROUND(AF$368*$D174,0)=ROUND(AF$368*$D175,0),CONCATENATE(ROUND(AF$368*$D174,0),"L"),ROUND(AF$368*$D174,0)))</f>
        <v>57C</v>
      </c>
      <c r="AG174" s="197" t="str">
        <f aca="false">IF(ROUND(AG$368*$D174,0)=ROUND(AG$368*$D173,0),CONCATENATE(ROUND(AG$368*$D174,0),(IF(AG175=CONCATENATE(ROUND(AG$368*$D174,0),"R"),"C","R"))),IF(ROUND(AG$368*$D174,0)=ROUND(AG$368*$D175,0),CONCATENATE(ROUND(AG$368*$D174,0),"L"),ROUND(AG$368*$D174,0)))</f>
        <v>66R</v>
      </c>
      <c r="AH174" s="197" t="str">
        <f aca="false">IF(ROUND(AH$368*$D174,0)=ROUND(AH$368*$D173,0),CONCATENATE(ROUND(AH$368*$D174,0),(IF(AH175=CONCATENATE(ROUND(AH$368*$D174,0),"R"),"C","R"))),IF(ROUND(AH$368*$D174,0)=ROUND(AH$368*$D175,0),CONCATENATE(ROUND(AH$368*$D174,0),"L"),ROUND(AH$368*$D174,0)))</f>
        <v>71R</v>
      </c>
      <c r="AI174" s="198" t="str">
        <f aca="false">IF(ROUND(AI$368*$D174,0)=ROUND(AI$368*$D173,0),CONCATENATE(ROUND(AI$368*$D174,0),(IF(AI175=CONCATENATE(ROUND(AI$368*$D174,0),"R"),"C","R"))),IF(ROUND(AI$368*$D174,0)=ROUND(AI$368*$D175,0),CONCATENATE(ROUND(AI$368*$D174,0),"L"),ROUND(AI$368*$D174,0)))</f>
        <v>52R</v>
      </c>
      <c r="AJ174" s="198" t="str">
        <f aca="false">IF(ROUND(AJ$368*$D174,0)=ROUND(AJ$368*$D173,0),CONCATENATE(ROUND(AJ$368*$D174,0),(IF(AJ175=CONCATENATE(ROUND(AJ$368*$D174,0),"R"),"C","R"))),IF(ROUND(AJ$368*$D174,0)=ROUND(AJ$368*$D175,0),CONCATENATE(ROUND(AJ$368*$D174,0),"L"),ROUND(AJ$368*$D174,0)))</f>
        <v>62L</v>
      </c>
      <c r="AK174" s="198" t="str">
        <f aca="false">IF(ROUND(AK$368*$D174,0)=ROUND(AK$368*$D173,0),CONCATENATE(ROUND(AK$368*$D174,0),(IF(AK175=CONCATENATE(ROUND(AK$368*$D174,0),"R"),"C","R"))),IF(ROUND(AK$368*$D174,0)=ROUND(AK$368*$D175,0),CONCATENATE(ROUND(AK$368*$D174,0),"L"),ROUND(AK$368*$D174,0)))</f>
        <v>66R</v>
      </c>
    </row>
    <row r="175" customFormat="false" ht="13.5" hidden="false" customHeight="false" outlineLevel="0" collapsed="false">
      <c r="D175" s="199" t="n">
        <f aca="false">D174+0.2/72</f>
        <v>0.477777777777777</v>
      </c>
      <c r="E175" s="188" t="n">
        <f aca="false">IF(ROUND(E$368*$D175,0)=ROUND(E$368*$D174,0),CONCATENATE(ROUND(E$368*$D175,0),"R"),IF(ROUND(E$368*$D175,0)=ROUND(E$368*$D176,0),CONCATENATE(ROUND(E$368*$D175,0),"L"),ROUND(E$368*$D175,0)))</f>
        <v>178</v>
      </c>
      <c r="F175" s="188" t="n">
        <f aca="false">IF(ROUND(F$368*$D175,0)=ROUND(F$368*$D174,0),CONCATENATE(ROUND(F$368*$D175,0),"R"),IF(ROUND(F$368*$D175,0)=ROUND(F$368*$D176,0),CONCATENATE(ROUND(F$368*$D175,0),"L"),ROUND(F$368*$D175,0)))</f>
        <v>187</v>
      </c>
      <c r="G175" s="188" t="n">
        <f aca="false">IF(ROUND(G$368*$D175,0)=ROUND(G$368*$D174,0),CONCATENATE(ROUND(G$368*$D175,0),"R"),IF(ROUND(G$368*$D175,0)=ROUND(G$368*$D176,0),CONCATENATE(ROUND(G$368*$D175,0),"L"),ROUND(G$368*$D175,0)))</f>
        <v>192</v>
      </c>
      <c r="H175" s="189" t="n">
        <f aca="false">IF(ROUND(H$368*$D175,0)=ROUND(H$368*$D174,0),CONCATENATE(ROUND(H$368*$D175,0),"R"),IF(ROUND(H$368*$D175,0)=ROUND(H$368*$D176,0),CONCATENATE(ROUND(H$368*$D175,0),"L"),ROUND(H$368*$D175,0)))</f>
        <v>168</v>
      </c>
      <c r="I175" s="189" t="n">
        <f aca="false">IF(ROUND(I$368*$D175,0)=ROUND(I$368*$D174,0),CONCATENATE(ROUND(I$368*$D175,0),"R"),IF(ROUND(I$368*$D175,0)=ROUND(I$368*$D176,0),CONCATENATE(ROUND(I$368*$D175,0),"L"),ROUND(I$368*$D175,0)))</f>
        <v>178</v>
      </c>
      <c r="J175" s="189" t="n">
        <f aca="false">IF(ROUND(J$368*$D175,0)=ROUND(J$368*$D174,0),CONCATENATE(ROUND(J$368*$D175,0),"R"),IF(ROUND(J$368*$D175,0)=ROUND(J$368*$D176,0),CONCATENATE(ROUND(J$368*$D175,0),"L"),ROUND(J$368*$D175,0)))</f>
        <v>183</v>
      </c>
      <c r="K175" s="190" t="n">
        <f aca="false">IF(ROUND(K$368*$D175,0)=ROUND(K$368*$D174,0),CONCATENATE(ROUND(K$368*$D175,0),"R"),IF(ROUND(K$368*$D175,0)=ROUND(K$368*$D176,0),CONCATENATE(ROUND(K$368*$D175,0),"L"),ROUND(K$368*$D175,0)))</f>
        <v>159</v>
      </c>
      <c r="L175" s="190" t="n">
        <f aca="false">IF(ROUND(L$368*$D175,0)=ROUND(L$368*$D174,0),CONCATENATE(ROUND(L$368*$D175,0),"R"),IF(ROUND(L$368*$D175,0)=ROUND(L$368*$D176,0),CONCATENATE(ROUND(L$368*$D175,0),"L"),ROUND(L$368*$D175,0)))</f>
        <v>168</v>
      </c>
      <c r="M175" s="190" t="n">
        <f aca="false">IF(ROUND(M$368*$D175,0)=ROUND(M$368*$D174,0),CONCATENATE(ROUND(M$368*$D175,0),"R"),IF(ROUND(M$368*$D175,0)=ROUND(M$368*$D176,0),CONCATENATE(ROUND(M$368*$D175,0),"L"),ROUND(M$368*$D175,0)))</f>
        <v>173</v>
      </c>
      <c r="N175" s="191" t="str">
        <f aca="false">IF(ROUND(N$368*$D175,0)=ROUND(N$368*$D174,0),CONCATENATE(ROUND(N$368*$D175,0),(IF(N176=CONCATENATE(ROUND(N$368*$D175,0),"R"),"C","R"))),IF(ROUND(N$368*$D175,0)=ROUND(N$368*$D176,0),CONCATENATE(ROUND(N$368*$D175,0),"L"),ROUND(N$368*$D175,0)))</f>
        <v>86L</v>
      </c>
      <c r="O175" s="191" t="str">
        <f aca="false">IF(ROUND(O$368*$D175,0)=ROUND(O$368*$D174,0),CONCATENATE(ROUND(O$368*$D175,0),(IF(O176=CONCATENATE(ROUND(O$368*$D175,0),"R"),"C","R"))),IF(ROUND(O$368*$D175,0)=ROUND(O$368*$D176,0),CONCATENATE(ROUND(O$368*$D175,0),"L"),ROUND(O$368*$D175,0)))</f>
        <v>96L</v>
      </c>
      <c r="P175" s="191" t="str">
        <f aca="false">IF(ROUND(P$368*$D175,0)=ROUND(P$368*$D174,0),CONCATENATE(ROUND(P$368*$D175,0),(IF(P176=CONCATENATE(ROUND(P$368*$D175,0),"R"),"C","R"))),IF(ROUND(P$368*$D175,0)=ROUND(P$368*$D176,0),CONCATENATE(ROUND(P$368*$D175,0),"L"),ROUND(P$368*$D175,0)))</f>
        <v>100R</v>
      </c>
      <c r="Q175" s="192" t="str">
        <f aca="false">IF(ROUND(Q$368*$D175,0)=ROUND(Q$368*$D174,0),CONCATENATE(ROUND(Q$368*$D175,0),(IF(Q176=CONCATENATE(ROUND(Q$368*$D175,0),"R"),"C","R"))),IF(ROUND(Q$368*$D175,0)=ROUND(Q$368*$D176,0),CONCATENATE(ROUND(Q$368*$D175,0),"L"),ROUND(Q$368*$D175,0)))</f>
        <v>81R</v>
      </c>
      <c r="R175" s="192" t="str">
        <f aca="false">IF(ROUND(R$368*$D175,0)=ROUND(R$368*$D174,0),CONCATENATE(ROUND(R$368*$D175,0),(IF(R176=CONCATENATE(ROUND(R$368*$D175,0),"R"),"C","R"))),IF(ROUND(R$368*$D175,0)=ROUND(R$368*$D176,0),CONCATENATE(ROUND(R$368*$D175,0),"L"),ROUND(R$368*$D175,0)))</f>
        <v>91L</v>
      </c>
      <c r="S175" s="192" t="str">
        <f aca="false">IF(ROUND(S$368*$D175,0)=ROUND(S$368*$D174,0),CONCATENATE(ROUND(S$368*$D175,0),(IF(S176=CONCATENATE(ROUND(S$368*$D175,0),"R"),"C","R"))),IF(ROUND(S$368*$D175,0)=ROUND(S$368*$D176,0),CONCATENATE(ROUND(S$368*$D175,0),"L"),ROUND(S$368*$D175,0)))</f>
        <v>96L</v>
      </c>
      <c r="T175" s="193" t="str">
        <f aca="false">IF(ROUND(T$368*$D175,0)=ROUND(T$368*$D174,0),CONCATENATE(ROUND(T$368*$D175,0),(IF(T176=CONCATENATE(ROUND(T$368*$D175,0),"R"),"C","R"))),IF(ROUND(T$368*$D175,0)=ROUND(T$368*$D176,0),CONCATENATE(ROUND(T$368*$D175,0),"L"),ROUND(T$368*$D175,0)))</f>
        <v>76R</v>
      </c>
      <c r="U175" s="193" t="str">
        <f aca="false">IF(ROUND(U$368*$D175,0)=ROUND(U$368*$D174,0),CONCATENATE(ROUND(U$368*$D175,0),(IF(U176=CONCATENATE(ROUND(U$368*$D175,0),"R"),"C","R"))),IF(ROUND(U$368*$D175,0)=ROUND(U$368*$D176,0),CONCATENATE(ROUND(U$368*$D175,0),"L"),ROUND(U$368*$D175,0)))</f>
        <v>86L</v>
      </c>
      <c r="V175" s="193" t="str">
        <f aca="false">IF(ROUND(V$368*$D175,0)=ROUND(V$368*$D174,0),CONCATENATE(ROUND(V$368*$D175,0),(IF(V176=CONCATENATE(ROUND(V$368*$D175,0),"R"),"C","R"))),IF(ROUND(V$368*$D175,0)=ROUND(V$368*$D176,0),CONCATENATE(ROUND(V$368*$D175,0),"L"),ROUND(V$368*$D175,0)))</f>
        <v>91L</v>
      </c>
      <c r="W175" s="194" t="str">
        <f aca="false">IF(ROUND(W$368*$D175,0)=ROUND(W$368*$D174,0),CONCATENATE(ROUND(W$368*$D175,0),(IF(W176=CONCATENATE(ROUND(W$368*$D175,0),"R"),"C","R"))),IF(ROUND(W$368*$D175,0)=ROUND(W$368*$D176,0),CONCATENATE(ROUND(W$368*$D175,0),"L"),ROUND(W$368*$D175,0)))</f>
        <v>72L</v>
      </c>
      <c r="X175" s="194" t="str">
        <f aca="false">IF(ROUND(X$368*$D175,0)=ROUND(X$368*$D174,0),CONCATENATE(ROUND(X$368*$D175,0),(IF(X176=CONCATENATE(ROUND(X$368*$D175,0),"R"),"C","R"))),IF(ROUND(X$368*$D175,0)=ROUND(X$368*$D176,0),CONCATENATE(ROUND(X$368*$D175,0),"L"),ROUND(X$368*$D175,0)))</f>
        <v>81R</v>
      </c>
      <c r="Y175" s="194" t="str">
        <f aca="false">IF(ROUND(Y$368*$D175,0)=ROUND(Y$368*$D174,0),CONCATENATE(ROUND(Y$368*$D175,0),(IF(Y176=CONCATENATE(ROUND(Y$368*$D175,0),"R"),"C","R"))),IF(ROUND(Y$368*$D175,0)=ROUND(Y$368*$D176,0),CONCATENATE(ROUND(Y$368*$D175,0),"L"),ROUND(Y$368*$D175,0)))</f>
        <v>86L</v>
      </c>
      <c r="Z175" s="195" t="str">
        <f aca="false">IF(ROUND(Z$368*$D175,0)=ROUND(Z$368*$D174,0),CONCATENATE(ROUND(Z$368*$D175,0),(IF(Z176=CONCATENATE(ROUND(Z$368*$D175,0),"R"),"C","R"))),IF(ROUND(Z$368*$D175,0)=ROUND(Z$368*$D176,0),CONCATENATE(ROUND(Z$368*$D175,0),"L"),ROUND(Z$368*$D175,0)))</f>
        <v>67L</v>
      </c>
      <c r="AA175" s="195" t="str">
        <f aca="false">IF(ROUND(AA$368*$D175,0)=ROUND(AA$368*$D174,0),CONCATENATE(ROUND(AA$368*$D175,0),(IF(AA176=CONCATENATE(ROUND(AA$368*$D175,0),"R"),"C","R"))),IF(ROUND(AA$368*$D175,0)=ROUND(AA$368*$D176,0),CONCATENATE(ROUND(AA$368*$D175,0),"L"),ROUND(AA$368*$D175,0)))</f>
        <v>76R</v>
      </c>
      <c r="AB175" s="195" t="str">
        <f aca="false">IF(ROUND(AB$368*$D175,0)=ROUND(AB$368*$D174,0),CONCATENATE(ROUND(AB$368*$D175,0),(IF(AB176=CONCATENATE(ROUND(AB$368*$D175,0),"R"),"C","R"))),IF(ROUND(AB$368*$D175,0)=ROUND(AB$368*$D176,0),CONCATENATE(ROUND(AB$368*$D175,0),"L"),ROUND(AB$368*$D175,0)))</f>
        <v>81R</v>
      </c>
      <c r="AC175" s="196" t="str">
        <f aca="false">IF(ROUND(AC$368*$D175,0)=ROUND(AC$368*$D174,0),CONCATENATE(ROUND(AC$368*$D175,0),(IF(AC176=CONCATENATE(ROUND(AC$368*$D175,0),"R"),"C","R"))),IF(ROUND(AC$368*$D175,0)=ROUND(AC$368*$D176,0),CONCATENATE(ROUND(AC$368*$D175,0),"L"),ROUND(AC$368*$D175,0)))</f>
        <v>62C</v>
      </c>
      <c r="AD175" s="196" t="str">
        <f aca="false">IF(ROUND(AD$368*$D175,0)=ROUND(AD$368*$D174,0),CONCATENATE(ROUND(AD$368*$D175,0),(IF(AD176=CONCATENATE(ROUND(AD$368*$D175,0),"R"),"C","R"))),IF(ROUND(AD$368*$D175,0)=ROUND(AD$368*$D176,0),CONCATENATE(ROUND(AD$368*$D175,0),"L"),ROUND(AD$368*$D175,0)))</f>
        <v>72L</v>
      </c>
      <c r="AE175" s="196" t="str">
        <f aca="false">IF(ROUND(AE$368*$D175,0)=ROUND(AE$368*$D174,0),CONCATENATE(ROUND(AE$368*$D175,0),(IF(AE176=CONCATENATE(ROUND(AE$368*$D175,0),"R"),"C","R"))),IF(ROUND(AE$368*$D175,0)=ROUND(AE$368*$D176,0),CONCATENATE(ROUND(AE$368*$D175,0),"L"),ROUND(AE$368*$D175,0)))</f>
        <v>76R</v>
      </c>
      <c r="AF175" s="197" t="str">
        <f aca="false">IF(ROUND(AF$368*$D175,0)=ROUND(AF$368*$D174,0),CONCATENATE(ROUND(AF$368*$D175,0),(IF(AF176=CONCATENATE(ROUND(AF$368*$D175,0),"R"),"C","R"))),IF(ROUND(AF$368*$D175,0)=ROUND(AF$368*$D176,0),CONCATENATE(ROUND(AF$368*$D175,0),"L"),ROUND(AF$368*$D175,0)))</f>
        <v>57R</v>
      </c>
      <c r="AG175" s="197" t="str">
        <f aca="false">IF(ROUND(AG$368*$D175,0)=ROUND(AG$368*$D174,0),CONCATENATE(ROUND(AG$368*$D175,0),(IF(AG176=CONCATENATE(ROUND(AG$368*$D175,0),"R"),"C","R"))),IF(ROUND(AG$368*$D175,0)=ROUND(AG$368*$D176,0),CONCATENATE(ROUND(AG$368*$D175,0),"L"),ROUND(AG$368*$D175,0)))</f>
        <v>67L</v>
      </c>
      <c r="AH175" s="197" t="str">
        <f aca="false">IF(ROUND(AH$368*$D175,0)=ROUND(AH$368*$D174,0),CONCATENATE(ROUND(AH$368*$D175,0),(IF(AH176=CONCATENATE(ROUND(AH$368*$D175,0),"R"),"C","R"))),IF(ROUND(AH$368*$D175,0)=ROUND(AH$368*$D176,0),CONCATENATE(ROUND(AH$368*$D175,0),"L"),ROUND(AH$368*$D175,0)))</f>
        <v>72L</v>
      </c>
      <c r="AI175" s="198" t="str">
        <f aca="false">IF(ROUND(AI$368*$D175,0)=ROUND(AI$368*$D174,0),CONCATENATE(ROUND(AI$368*$D175,0),(IF(AI176=CONCATENATE(ROUND(AI$368*$D175,0),"R"),"C","R"))),IF(ROUND(AI$368*$D175,0)=ROUND(AI$368*$D176,0),CONCATENATE(ROUND(AI$368*$D175,0),"L"),ROUND(AI$368*$D175,0)))</f>
        <v>53L</v>
      </c>
      <c r="AJ175" s="198" t="str">
        <f aca="false">IF(ROUND(AJ$368*$D175,0)=ROUND(AJ$368*$D174,0),CONCATENATE(ROUND(AJ$368*$D175,0),(IF(AJ176=CONCATENATE(ROUND(AJ$368*$D175,0),"R"),"C","R"))),IF(ROUND(AJ$368*$D175,0)=ROUND(AJ$368*$D176,0),CONCATENATE(ROUND(AJ$368*$D175,0),"L"),ROUND(AJ$368*$D175,0)))</f>
        <v>62C</v>
      </c>
      <c r="AK175" s="198" t="str">
        <f aca="false">IF(ROUND(AK$368*$D175,0)=ROUND(AK$368*$D174,0),CONCATENATE(ROUND(AK$368*$D175,0),(IF(AK176=CONCATENATE(ROUND(AK$368*$D175,0),"R"),"C","R"))),IF(ROUND(AK$368*$D175,0)=ROUND(AK$368*$D176,0),CONCATENATE(ROUND(AK$368*$D175,0),"L"),ROUND(AK$368*$D175,0)))</f>
        <v>67L</v>
      </c>
    </row>
    <row r="176" customFormat="false" ht="13.5" hidden="false" customHeight="false" outlineLevel="0" collapsed="false">
      <c r="D176" s="199" t="n">
        <f aca="false">D175+0.2/72</f>
        <v>0.480555555555554</v>
      </c>
      <c r="E176" s="188" t="n">
        <f aca="false">IF(ROUND(E$368*$D176,0)=ROUND(E$368*$D175,0),CONCATENATE(ROUND(E$368*$D176,0),"R"),IF(ROUND(E$368*$D176,0)=ROUND(E$368*$D177,0),CONCATENATE(ROUND(E$368*$D176,0),"L"),ROUND(E$368*$D176,0)))</f>
        <v>179</v>
      </c>
      <c r="F176" s="188" t="n">
        <f aca="false">IF(ROUND(F$368*$D176,0)=ROUND(F$368*$D175,0),CONCATENATE(ROUND(F$368*$D176,0),"R"),IF(ROUND(F$368*$D176,0)=ROUND(F$368*$D177,0),CONCATENATE(ROUND(F$368*$D176,0),"L"),ROUND(F$368*$D176,0)))</f>
        <v>188</v>
      </c>
      <c r="G176" s="188" t="n">
        <f aca="false">IF(ROUND(G$368*$D176,0)=ROUND(G$368*$D175,0),CONCATENATE(ROUND(G$368*$D176,0),"R"),IF(ROUND(G$368*$D176,0)=ROUND(G$368*$D177,0),CONCATENATE(ROUND(G$368*$D176,0),"L"),ROUND(G$368*$D176,0)))</f>
        <v>193</v>
      </c>
      <c r="H176" s="189" t="n">
        <f aca="false">IF(ROUND(H$368*$D176,0)=ROUND(H$368*$D175,0),CONCATENATE(ROUND(H$368*$D176,0),"R"),IF(ROUND(H$368*$D176,0)=ROUND(H$368*$D177,0),CONCATENATE(ROUND(H$368*$D176,0),"L"),ROUND(H$368*$D176,0)))</f>
        <v>169</v>
      </c>
      <c r="I176" s="189" t="n">
        <f aca="false">IF(ROUND(I$368*$D176,0)=ROUND(I$368*$D175,0),CONCATENATE(ROUND(I$368*$D176,0),"R"),IF(ROUND(I$368*$D176,0)=ROUND(I$368*$D177,0),CONCATENATE(ROUND(I$368*$D176,0),"L"),ROUND(I$368*$D176,0)))</f>
        <v>179</v>
      </c>
      <c r="J176" s="189" t="n">
        <f aca="false">IF(ROUND(J$368*$D176,0)=ROUND(J$368*$D175,0),CONCATENATE(ROUND(J$368*$D176,0),"R"),IF(ROUND(J$368*$D176,0)=ROUND(J$368*$D177,0),CONCATENATE(ROUND(J$368*$D176,0),"L"),ROUND(J$368*$D176,0)))</f>
        <v>184</v>
      </c>
      <c r="K176" s="190" t="str">
        <f aca="false">IF(ROUND(K$368*$D176,0)=ROUND(K$368*$D175,0),CONCATENATE(ROUND(K$368*$D176,0),"R"),IF(ROUND(K$368*$D176,0)=ROUND(K$368*$D177,0),CONCATENATE(ROUND(K$368*$D176,0),"L"),ROUND(K$368*$D176,0)))</f>
        <v>160L</v>
      </c>
      <c r="L176" s="190" t="n">
        <f aca="false">IF(ROUND(L$368*$D176,0)=ROUND(L$368*$D175,0),CONCATENATE(ROUND(L$368*$D176,0),"R"),IF(ROUND(L$368*$D176,0)=ROUND(L$368*$D177,0),CONCATENATE(ROUND(L$368*$D176,0),"L"),ROUND(L$368*$D176,0)))</f>
        <v>169</v>
      </c>
      <c r="M176" s="190" t="n">
        <f aca="false">IF(ROUND(M$368*$D176,0)=ROUND(M$368*$D175,0),CONCATENATE(ROUND(M$368*$D176,0),"R"),IF(ROUND(M$368*$D176,0)=ROUND(M$368*$D177,0),CONCATENATE(ROUND(M$368*$D176,0),"L"),ROUND(M$368*$D176,0)))</f>
        <v>174</v>
      </c>
      <c r="N176" s="191" t="str">
        <f aca="false">IF(ROUND(N$368*$D176,0)=ROUND(N$368*$D175,0),CONCATENATE(ROUND(N$368*$D176,0),(IF(N177=CONCATENATE(ROUND(N$368*$D176,0),"R"),"C","R"))),IF(ROUND(N$368*$D176,0)=ROUND(N$368*$D177,0),CONCATENATE(ROUND(N$368*$D176,0),"L"),ROUND(N$368*$D176,0)))</f>
        <v>86R</v>
      </c>
      <c r="O176" s="191" t="str">
        <f aca="false">IF(ROUND(O$368*$D176,0)=ROUND(O$368*$D175,0),CONCATENATE(ROUND(O$368*$D176,0),(IF(O177=CONCATENATE(ROUND(O$368*$D176,0),"R"),"C","R"))),IF(ROUND(O$368*$D176,0)=ROUND(O$368*$D177,0),CONCATENATE(ROUND(O$368*$D176,0),"L"),ROUND(O$368*$D176,0)))</f>
        <v>96R</v>
      </c>
      <c r="P176" s="191" t="n">
        <f aca="false">IF(ROUND(P$368*$D176,0)=ROUND(P$368*$D175,0),CONCATENATE(ROUND(P$368*$D176,0),(IF(P177=CONCATENATE(ROUND(P$368*$D176,0),"R"),"C","R"))),IF(ROUND(P$368*$D176,0)=ROUND(P$368*$D177,0),CONCATENATE(ROUND(P$368*$D176,0),"L"),ROUND(P$368*$D176,0)))</f>
        <v>101</v>
      </c>
      <c r="Q176" s="192" t="str">
        <f aca="false">IF(ROUND(Q$368*$D176,0)=ROUND(Q$368*$D175,0),CONCATENATE(ROUND(Q$368*$D176,0),(IF(Q177=CONCATENATE(ROUND(Q$368*$D176,0),"R"),"C","R"))),IF(ROUND(Q$368*$D176,0)=ROUND(Q$368*$D177,0),CONCATENATE(ROUND(Q$368*$D176,0),"L"),ROUND(Q$368*$D176,0)))</f>
        <v>82L</v>
      </c>
      <c r="R176" s="192" t="str">
        <f aca="false">IF(ROUND(R$368*$D176,0)=ROUND(R$368*$D175,0),CONCATENATE(ROUND(R$368*$D176,0),(IF(R177=CONCATENATE(ROUND(R$368*$D176,0),"R"),"C","R"))),IF(ROUND(R$368*$D176,0)=ROUND(R$368*$D177,0),CONCATENATE(ROUND(R$368*$D176,0),"L"),ROUND(R$368*$D176,0)))</f>
        <v>91R</v>
      </c>
      <c r="S176" s="192" t="str">
        <f aca="false">IF(ROUND(S$368*$D176,0)=ROUND(S$368*$D175,0),CONCATENATE(ROUND(S$368*$D176,0),(IF(S177=CONCATENATE(ROUND(S$368*$D176,0),"R"),"C","R"))),IF(ROUND(S$368*$D176,0)=ROUND(S$368*$D177,0),CONCATENATE(ROUND(S$368*$D176,0),"L"),ROUND(S$368*$D176,0)))</f>
        <v>96R</v>
      </c>
      <c r="T176" s="193" t="str">
        <f aca="false">IF(ROUND(T$368*$D176,0)=ROUND(T$368*$D175,0),CONCATENATE(ROUND(T$368*$D176,0),(IF(T177=CONCATENATE(ROUND(T$368*$D176,0),"R"),"C","R"))),IF(ROUND(T$368*$D176,0)=ROUND(T$368*$D177,0),CONCATENATE(ROUND(T$368*$D176,0),"L"),ROUND(T$368*$D176,0)))</f>
        <v>77L</v>
      </c>
      <c r="U176" s="193" t="str">
        <f aca="false">IF(ROUND(U$368*$D176,0)=ROUND(U$368*$D175,0),CONCATENATE(ROUND(U$368*$D176,0),(IF(U177=CONCATENATE(ROUND(U$368*$D176,0),"R"),"C","R"))),IF(ROUND(U$368*$D176,0)=ROUND(U$368*$D177,0),CONCATENATE(ROUND(U$368*$D176,0),"L"),ROUND(U$368*$D176,0)))</f>
        <v>86R</v>
      </c>
      <c r="V176" s="193" t="str">
        <f aca="false">IF(ROUND(V$368*$D176,0)=ROUND(V$368*$D175,0),CONCATENATE(ROUND(V$368*$D176,0),(IF(V177=CONCATENATE(ROUND(V$368*$D176,0),"R"),"C","R"))),IF(ROUND(V$368*$D176,0)=ROUND(V$368*$D177,0),CONCATENATE(ROUND(V$368*$D176,0),"L"),ROUND(V$368*$D176,0)))</f>
        <v>91R</v>
      </c>
      <c r="W176" s="194" t="str">
        <f aca="false">IF(ROUND(W$368*$D176,0)=ROUND(W$368*$D175,0),CONCATENATE(ROUND(W$368*$D176,0),(IF(W177=CONCATENATE(ROUND(W$368*$D176,0),"R"),"C","R"))),IF(ROUND(W$368*$D176,0)=ROUND(W$368*$D177,0),CONCATENATE(ROUND(W$368*$D176,0),"L"),ROUND(W$368*$D176,0)))</f>
        <v>72C</v>
      </c>
      <c r="X176" s="194" t="str">
        <f aca="false">IF(ROUND(X$368*$D176,0)=ROUND(X$368*$D175,0),CONCATENATE(ROUND(X$368*$D176,0),(IF(X177=CONCATENATE(ROUND(X$368*$D176,0),"R"),"C","R"))),IF(ROUND(X$368*$D176,0)=ROUND(X$368*$D177,0),CONCATENATE(ROUND(X$368*$D176,0),"L"),ROUND(X$368*$D176,0)))</f>
        <v>82L</v>
      </c>
      <c r="Y176" s="194" t="str">
        <f aca="false">IF(ROUND(Y$368*$D176,0)=ROUND(Y$368*$D175,0),CONCATENATE(ROUND(Y$368*$D176,0),(IF(Y177=CONCATENATE(ROUND(Y$368*$D176,0),"R"),"C","R"))),IF(ROUND(Y$368*$D176,0)=ROUND(Y$368*$D177,0),CONCATENATE(ROUND(Y$368*$D176,0),"L"),ROUND(Y$368*$D176,0)))</f>
        <v>86R</v>
      </c>
      <c r="Z176" s="195" t="str">
        <f aca="false">IF(ROUND(Z$368*$D176,0)=ROUND(Z$368*$D175,0),CONCATENATE(ROUND(Z$368*$D176,0),(IF(Z177=CONCATENATE(ROUND(Z$368*$D176,0),"R"),"C","R"))),IF(ROUND(Z$368*$D176,0)=ROUND(Z$368*$D177,0),CONCATENATE(ROUND(Z$368*$D176,0),"L"),ROUND(Z$368*$D176,0)))</f>
        <v>67R</v>
      </c>
      <c r="AA176" s="195" t="str">
        <f aca="false">IF(ROUND(AA$368*$D176,0)=ROUND(AA$368*$D175,0),CONCATENATE(ROUND(AA$368*$D176,0),(IF(AA177=CONCATENATE(ROUND(AA$368*$D176,0),"R"),"C","R"))),IF(ROUND(AA$368*$D176,0)=ROUND(AA$368*$D177,0),CONCATENATE(ROUND(AA$368*$D176,0),"L"),ROUND(AA$368*$D176,0)))</f>
        <v>77L</v>
      </c>
      <c r="AB176" s="195" t="str">
        <f aca="false">IF(ROUND(AB$368*$D176,0)=ROUND(AB$368*$D175,0),CONCATENATE(ROUND(AB$368*$D176,0),(IF(AB177=CONCATENATE(ROUND(AB$368*$D176,0),"R"),"C","R"))),IF(ROUND(AB$368*$D176,0)=ROUND(AB$368*$D177,0),CONCATENATE(ROUND(AB$368*$D176,0),"L"),ROUND(AB$368*$D176,0)))</f>
        <v>82L</v>
      </c>
      <c r="AC176" s="196" t="str">
        <f aca="false">IF(ROUND(AC$368*$D176,0)=ROUND(AC$368*$D175,0),CONCATENATE(ROUND(AC$368*$D176,0),(IF(AC177=CONCATENATE(ROUND(AC$368*$D176,0),"R"),"C","R"))),IF(ROUND(AC$368*$D176,0)=ROUND(AC$368*$D177,0),CONCATENATE(ROUND(AC$368*$D176,0),"L"),ROUND(AC$368*$D176,0)))</f>
        <v>62R</v>
      </c>
      <c r="AD176" s="196" t="str">
        <f aca="false">IF(ROUND(AD$368*$D176,0)=ROUND(AD$368*$D175,0),CONCATENATE(ROUND(AD$368*$D176,0),(IF(AD177=CONCATENATE(ROUND(AD$368*$D176,0),"R"),"C","R"))),IF(ROUND(AD$368*$D176,0)=ROUND(AD$368*$D177,0),CONCATENATE(ROUND(AD$368*$D176,0),"L"),ROUND(AD$368*$D176,0)))</f>
        <v>72C</v>
      </c>
      <c r="AE176" s="196" t="str">
        <f aca="false">IF(ROUND(AE$368*$D176,0)=ROUND(AE$368*$D175,0),CONCATENATE(ROUND(AE$368*$D176,0),(IF(AE177=CONCATENATE(ROUND(AE$368*$D176,0),"R"),"C","R"))),IF(ROUND(AE$368*$D176,0)=ROUND(AE$368*$D177,0),CONCATENATE(ROUND(AE$368*$D176,0),"L"),ROUND(AE$368*$D176,0)))</f>
        <v>77L</v>
      </c>
      <c r="AF176" s="197" t="str">
        <f aca="false">IF(ROUND(AF$368*$D176,0)=ROUND(AF$368*$D175,0),CONCATENATE(ROUND(AF$368*$D176,0),(IF(AF177=CONCATENATE(ROUND(AF$368*$D176,0),"R"),"C","R"))),IF(ROUND(AF$368*$D176,0)=ROUND(AF$368*$D177,0),CONCATENATE(ROUND(AF$368*$D176,0),"L"),ROUND(AF$368*$D176,0)))</f>
        <v>58L</v>
      </c>
      <c r="AG176" s="197" t="str">
        <f aca="false">IF(ROUND(AG$368*$D176,0)=ROUND(AG$368*$D175,0),CONCATENATE(ROUND(AG$368*$D176,0),(IF(AG177=CONCATENATE(ROUND(AG$368*$D176,0),"R"),"C","R"))),IF(ROUND(AG$368*$D176,0)=ROUND(AG$368*$D177,0),CONCATENATE(ROUND(AG$368*$D176,0),"L"),ROUND(AG$368*$D176,0)))</f>
        <v>67R</v>
      </c>
      <c r="AH176" s="197" t="str">
        <f aca="false">IF(ROUND(AH$368*$D176,0)=ROUND(AH$368*$D175,0),CONCATENATE(ROUND(AH$368*$D176,0),(IF(AH177=CONCATENATE(ROUND(AH$368*$D176,0),"R"),"C","R"))),IF(ROUND(AH$368*$D176,0)=ROUND(AH$368*$D177,0),CONCATENATE(ROUND(AH$368*$D176,0),"L"),ROUND(AH$368*$D176,0)))</f>
        <v>72C</v>
      </c>
      <c r="AI176" s="198" t="str">
        <f aca="false">IF(ROUND(AI$368*$D176,0)=ROUND(AI$368*$D175,0),CONCATENATE(ROUND(AI$368*$D176,0),(IF(AI177=CONCATENATE(ROUND(AI$368*$D176,0),"R"),"C","R"))),IF(ROUND(AI$368*$D176,0)=ROUND(AI$368*$D177,0),CONCATENATE(ROUND(AI$368*$D176,0),"L"),ROUND(AI$368*$D176,0)))</f>
        <v>53R</v>
      </c>
      <c r="AJ176" s="198" t="str">
        <f aca="false">IF(ROUND(AJ$368*$D176,0)=ROUND(AJ$368*$D175,0),CONCATENATE(ROUND(AJ$368*$D176,0),(IF(AJ177=CONCATENATE(ROUND(AJ$368*$D176,0),"R"),"C","R"))),IF(ROUND(AJ$368*$D176,0)=ROUND(AJ$368*$D177,0),CONCATENATE(ROUND(AJ$368*$D176,0),"L"),ROUND(AJ$368*$D176,0)))</f>
        <v>62R</v>
      </c>
      <c r="AK176" s="198" t="str">
        <f aca="false">IF(ROUND(AK$368*$D176,0)=ROUND(AK$368*$D175,0),CONCATENATE(ROUND(AK$368*$D176,0),(IF(AK177=CONCATENATE(ROUND(AK$368*$D176,0),"R"),"C","R"))),IF(ROUND(AK$368*$D176,0)=ROUND(AK$368*$D177,0),CONCATENATE(ROUND(AK$368*$D176,0),"L"),ROUND(AK$368*$D176,0)))</f>
        <v>67R</v>
      </c>
    </row>
    <row r="177" customFormat="false" ht="13.5" hidden="false" customHeight="false" outlineLevel="0" collapsed="false">
      <c r="D177" s="199" t="n">
        <f aca="false">D176+0.2/72</f>
        <v>0.483333333333332</v>
      </c>
      <c r="E177" s="188" t="n">
        <f aca="false">IF(ROUND(E$368*$D177,0)=ROUND(E$368*$D176,0),CONCATENATE(ROUND(E$368*$D177,0),"R"),IF(ROUND(E$368*$D177,0)=ROUND(E$368*$D178,0),CONCATENATE(ROUND(E$368*$D177,0),"L"),ROUND(E$368*$D177,0)))</f>
        <v>180</v>
      </c>
      <c r="F177" s="188" t="n">
        <f aca="false">IF(ROUND(F$368*$D177,0)=ROUND(F$368*$D176,0),CONCATENATE(ROUND(F$368*$D177,0),"R"),IF(ROUND(F$368*$D177,0)=ROUND(F$368*$D178,0),CONCATENATE(ROUND(F$368*$D177,0),"L"),ROUND(F$368*$D177,0)))</f>
        <v>189</v>
      </c>
      <c r="G177" s="188" t="n">
        <f aca="false">IF(ROUND(G$368*$D177,0)=ROUND(G$368*$D176,0),CONCATENATE(ROUND(G$368*$D177,0),"R"),IF(ROUND(G$368*$D177,0)=ROUND(G$368*$D178,0),CONCATENATE(ROUND(G$368*$D177,0),"L"),ROUND(G$368*$D177,0)))</f>
        <v>194</v>
      </c>
      <c r="H177" s="189" t="n">
        <f aca="false">IF(ROUND(H$368*$D177,0)=ROUND(H$368*$D176,0),CONCATENATE(ROUND(H$368*$D177,0),"R"),IF(ROUND(H$368*$D177,0)=ROUND(H$368*$D178,0),CONCATENATE(ROUND(H$368*$D177,0),"L"),ROUND(H$368*$D177,0)))</f>
        <v>170</v>
      </c>
      <c r="I177" s="189" t="n">
        <f aca="false">IF(ROUND(I$368*$D177,0)=ROUND(I$368*$D176,0),CONCATENATE(ROUND(I$368*$D177,0),"R"),IF(ROUND(I$368*$D177,0)=ROUND(I$368*$D178,0),CONCATENATE(ROUND(I$368*$D177,0),"L"),ROUND(I$368*$D177,0)))</f>
        <v>180</v>
      </c>
      <c r="J177" s="189" t="n">
        <f aca="false">IF(ROUND(J$368*$D177,0)=ROUND(J$368*$D176,0),CONCATENATE(ROUND(J$368*$D177,0),"R"),IF(ROUND(J$368*$D177,0)=ROUND(J$368*$D178,0),CONCATENATE(ROUND(J$368*$D177,0),"L"),ROUND(J$368*$D177,0)))</f>
        <v>185</v>
      </c>
      <c r="K177" s="190" t="str">
        <f aca="false">IF(ROUND(K$368*$D177,0)=ROUND(K$368*$D176,0),CONCATENATE(ROUND(K$368*$D177,0),"R"),IF(ROUND(K$368*$D177,0)=ROUND(K$368*$D178,0),CONCATENATE(ROUND(K$368*$D177,0),"L"),ROUND(K$368*$D177,0)))</f>
        <v>160R</v>
      </c>
      <c r="L177" s="190" t="n">
        <f aca="false">IF(ROUND(L$368*$D177,0)=ROUND(L$368*$D176,0),CONCATENATE(ROUND(L$368*$D177,0),"R"),IF(ROUND(L$368*$D177,0)=ROUND(L$368*$D178,0),CONCATENATE(ROUND(L$368*$D177,0),"L"),ROUND(L$368*$D177,0)))</f>
        <v>170</v>
      </c>
      <c r="M177" s="190" t="n">
        <f aca="false">IF(ROUND(M$368*$D177,0)=ROUND(M$368*$D176,0),CONCATENATE(ROUND(M$368*$D177,0),"R"),IF(ROUND(M$368*$D177,0)=ROUND(M$368*$D178,0),CONCATENATE(ROUND(M$368*$D177,0),"L"),ROUND(M$368*$D177,0)))</f>
        <v>175</v>
      </c>
      <c r="N177" s="191" t="str">
        <f aca="false">IF(ROUND(N$368*$D177,0)=ROUND(N$368*$D176,0),CONCATENATE(ROUND(N$368*$D177,0),(IF(N178=CONCATENATE(ROUND(N$368*$D177,0),"R"),"C","R"))),IF(ROUND(N$368*$D177,0)=ROUND(N$368*$D178,0),CONCATENATE(ROUND(N$368*$D177,0),"L"),ROUND(N$368*$D177,0)))</f>
        <v>87L</v>
      </c>
      <c r="O177" s="191" t="str">
        <f aca="false">IF(ROUND(O$368*$D177,0)=ROUND(O$368*$D176,0),CONCATENATE(ROUND(O$368*$D177,0),(IF(O178=CONCATENATE(ROUND(O$368*$D177,0),"R"),"C","R"))),IF(ROUND(O$368*$D177,0)=ROUND(O$368*$D178,0),CONCATENATE(ROUND(O$368*$D177,0),"L"),ROUND(O$368*$D177,0)))</f>
        <v>97L</v>
      </c>
      <c r="P177" s="191" t="str">
        <f aca="false">IF(ROUND(P$368*$D177,0)=ROUND(P$368*$D176,0),CONCATENATE(ROUND(P$368*$D177,0),(IF(P178=CONCATENATE(ROUND(P$368*$D177,0),"R"),"C","R"))),IF(ROUND(P$368*$D177,0)=ROUND(P$368*$D178,0),CONCATENATE(ROUND(P$368*$D177,0),"L"),ROUND(P$368*$D177,0)))</f>
        <v>102L</v>
      </c>
      <c r="Q177" s="192" t="str">
        <f aca="false">IF(ROUND(Q$368*$D177,0)=ROUND(Q$368*$D176,0),CONCATENATE(ROUND(Q$368*$D177,0),(IF(Q178=CONCATENATE(ROUND(Q$368*$D177,0),"R"),"C","R"))),IF(ROUND(Q$368*$D177,0)=ROUND(Q$368*$D178,0),CONCATENATE(ROUND(Q$368*$D177,0),"L"),ROUND(Q$368*$D177,0)))</f>
        <v>82R</v>
      </c>
      <c r="R177" s="192" t="str">
        <f aca="false">IF(ROUND(R$368*$D177,0)=ROUND(R$368*$D176,0),CONCATENATE(ROUND(R$368*$D177,0),(IF(R178=CONCATENATE(ROUND(R$368*$D177,0),"R"),"C","R"))),IF(ROUND(R$368*$D177,0)=ROUND(R$368*$D178,0),CONCATENATE(ROUND(R$368*$D177,0),"L"),ROUND(R$368*$D177,0)))</f>
        <v>92L</v>
      </c>
      <c r="S177" s="192" t="str">
        <f aca="false">IF(ROUND(S$368*$D177,0)=ROUND(S$368*$D176,0),CONCATENATE(ROUND(S$368*$D177,0),(IF(S178=CONCATENATE(ROUND(S$368*$D177,0),"R"),"C","R"))),IF(ROUND(S$368*$D177,0)=ROUND(S$368*$D178,0),CONCATENATE(ROUND(S$368*$D177,0),"L"),ROUND(S$368*$D177,0)))</f>
        <v>97L</v>
      </c>
      <c r="T177" s="193" t="str">
        <f aca="false">IF(ROUND(T$368*$D177,0)=ROUND(T$368*$D176,0),CONCATENATE(ROUND(T$368*$D177,0),(IF(T178=CONCATENATE(ROUND(T$368*$D177,0),"R"),"C","R"))),IF(ROUND(T$368*$D177,0)=ROUND(T$368*$D178,0),CONCATENATE(ROUND(T$368*$D177,0),"L"),ROUND(T$368*$D177,0)))</f>
        <v>77R</v>
      </c>
      <c r="U177" s="193" t="str">
        <f aca="false">IF(ROUND(U$368*$D177,0)=ROUND(U$368*$D176,0),CONCATENATE(ROUND(U$368*$D177,0),(IF(U178=CONCATENATE(ROUND(U$368*$D177,0),"R"),"C","R"))),IF(ROUND(U$368*$D177,0)=ROUND(U$368*$D178,0),CONCATENATE(ROUND(U$368*$D177,0),"L"),ROUND(U$368*$D177,0)))</f>
        <v>87L</v>
      </c>
      <c r="V177" s="193" t="str">
        <f aca="false">IF(ROUND(V$368*$D177,0)=ROUND(V$368*$D176,0),CONCATENATE(ROUND(V$368*$D177,0),(IF(V178=CONCATENATE(ROUND(V$368*$D177,0),"R"),"C","R"))),IF(ROUND(V$368*$D177,0)=ROUND(V$368*$D178,0),CONCATENATE(ROUND(V$368*$D177,0),"L"),ROUND(V$368*$D177,0)))</f>
        <v>92L</v>
      </c>
      <c r="W177" s="194" t="str">
        <f aca="false">IF(ROUND(W$368*$D177,0)=ROUND(W$368*$D176,0),CONCATENATE(ROUND(W$368*$D177,0),(IF(W178=CONCATENATE(ROUND(W$368*$D177,0),"R"),"C","R"))),IF(ROUND(W$368*$D177,0)=ROUND(W$368*$D178,0),CONCATENATE(ROUND(W$368*$D177,0),"L"),ROUND(W$368*$D177,0)))</f>
        <v>72R</v>
      </c>
      <c r="X177" s="194" t="str">
        <f aca="false">IF(ROUND(X$368*$D177,0)=ROUND(X$368*$D176,0),CONCATENATE(ROUND(X$368*$D177,0),(IF(X178=CONCATENATE(ROUND(X$368*$D177,0),"R"),"C","R"))),IF(ROUND(X$368*$D177,0)=ROUND(X$368*$D178,0),CONCATENATE(ROUND(X$368*$D177,0),"L"),ROUND(X$368*$D177,0)))</f>
        <v>82R</v>
      </c>
      <c r="Y177" s="194" t="str">
        <f aca="false">IF(ROUND(Y$368*$D177,0)=ROUND(Y$368*$D176,0),CONCATENATE(ROUND(Y$368*$D177,0),(IF(Y178=CONCATENATE(ROUND(Y$368*$D177,0),"R"),"C","R"))),IF(ROUND(Y$368*$D177,0)=ROUND(Y$368*$D178,0),CONCATENATE(ROUND(Y$368*$D177,0),"L"),ROUND(Y$368*$D177,0)))</f>
        <v>87L</v>
      </c>
      <c r="Z177" s="195" t="str">
        <f aca="false">IF(ROUND(Z$368*$D177,0)=ROUND(Z$368*$D176,0),CONCATENATE(ROUND(Z$368*$D177,0),(IF(Z178=CONCATENATE(ROUND(Z$368*$D177,0),"R"),"C","R"))),IF(ROUND(Z$368*$D177,0)=ROUND(Z$368*$D178,0),CONCATENATE(ROUND(Z$368*$D177,0),"L"),ROUND(Z$368*$D177,0)))</f>
        <v>68L</v>
      </c>
      <c r="AA177" s="195" t="str">
        <f aca="false">IF(ROUND(AA$368*$D177,0)=ROUND(AA$368*$D176,0),CONCATENATE(ROUND(AA$368*$D177,0),(IF(AA178=CONCATENATE(ROUND(AA$368*$D177,0),"R"),"C","R"))),IF(ROUND(AA$368*$D177,0)=ROUND(AA$368*$D178,0),CONCATENATE(ROUND(AA$368*$D177,0),"L"),ROUND(AA$368*$D177,0)))</f>
        <v>77R</v>
      </c>
      <c r="AB177" s="195" t="str">
        <f aca="false">IF(ROUND(AB$368*$D177,0)=ROUND(AB$368*$D176,0),CONCATENATE(ROUND(AB$368*$D177,0),(IF(AB178=CONCATENATE(ROUND(AB$368*$D177,0),"R"),"C","R"))),IF(ROUND(AB$368*$D177,0)=ROUND(AB$368*$D178,0),CONCATENATE(ROUND(AB$368*$D177,0),"L"),ROUND(AB$368*$D177,0)))</f>
        <v>82R</v>
      </c>
      <c r="AC177" s="196" t="str">
        <f aca="false">IF(ROUND(AC$368*$D177,0)=ROUND(AC$368*$D176,0),CONCATENATE(ROUND(AC$368*$D177,0),(IF(AC178=CONCATENATE(ROUND(AC$368*$D177,0),"R"),"C","R"))),IF(ROUND(AC$368*$D177,0)=ROUND(AC$368*$D178,0),CONCATENATE(ROUND(AC$368*$D177,0),"L"),ROUND(AC$368*$D177,0)))</f>
        <v>63L</v>
      </c>
      <c r="AD177" s="196" t="str">
        <f aca="false">IF(ROUND(AD$368*$D177,0)=ROUND(AD$368*$D176,0),CONCATENATE(ROUND(AD$368*$D177,0),(IF(AD178=CONCATENATE(ROUND(AD$368*$D177,0),"R"),"C","R"))),IF(ROUND(AD$368*$D177,0)=ROUND(AD$368*$D178,0),CONCATENATE(ROUND(AD$368*$D177,0),"L"),ROUND(AD$368*$D177,0)))</f>
        <v>72R</v>
      </c>
      <c r="AE177" s="196" t="str">
        <f aca="false">IF(ROUND(AE$368*$D177,0)=ROUND(AE$368*$D176,0),CONCATENATE(ROUND(AE$368*$D177,0),(IF(AE178=CONCATENATE(ROUND(AE$368*$D177,0),"R"),"C","R"))),IF(ROUND(AE$368*$D177,0)=ROUND(AE$368*$D178,0),CONCATENATE(ROUND(AE$368*$D177,0),"L"),ROUND(AE$368*$D177,0)))</f>
        <v>77R</v>
      </c>
      <c r="AF177" s="197" t="str">
        <f aca="false">IF(ROUND(AF$368*$D177,0)=ROUND(AF$368*$D176,0),CONCATENATE(ROUND(AF$368*$D177,0),(IF(AF178=CONCATENATE(ROUND(AF$368*$D177,0),"R"),"C","R"))),IF(ROUND(AF$368*$D177,0)=ROUND(AF$368*$D178,0),CONCATENATE(ROUND(AF$368*$D177,0),"L"),ROUND(AF$368*$D177,0)))</f>
        <v>58C</v>
      </c>
      <c r="AG177" s="197" t="str">
        <f aca="false">IF(ROUND(AG$368*$D177,0)=ROUND(AG$368*$D176,0),CONCATENATE(ROUND(AG$368*$D177,0),(IF(AG178=CONCATENATE(ROUND(AG$368*$D177,0),"R"),"C","R"))),IF(ROUND(AG$368*$D177,0)=ROUND(AG$368*$D178,0),CONCATENATE(ROUND(AG$368*$D177,0),"L"),ROUND(AG$368*$D177,0)))</f>
        <v>68L</v>
      </c>
      <c r="AH177" s="197" t="str">
        <f aca="false">IF(ROUND(AH$368*$D177,0)=ROUND(AH$368*$D176,0),CONCATENATE(ROUND(AH$368*$D177,0),(IF(AH178=CONCATENATE(ROUND(AH$368*$D177,0),"R"),"C","R"))),IF(ROUND(AH$368*$D177,0)=ROUND(AH$368*$D178,0),CONCATENATE(ROUND(AH$368*$D177,0),"L"),ROUND(AH$368*$D177,0)))</f>
        <v>72R</v>
      </c>
      <c r="AI177" s="198" t="str">
        <f aca="false">IF(ROUND(AI$368*$D177,0)=ROUND(AI$368*$D176,0),CONCATENATE(ROUND(AI$368*$D177,0),(IF(AI178=CONCATENATE(ROUND(AI$368*$D177,0),"R"),"C","R"))),IF(ROUND(AI$368*$D177,0)=ROUND(AI$368*$D178,0),CONCATENATE(ROUND(AI$368*$D177,0),"L"),ROUND(AI$368*$D177,0)))</f>
        <v>53C</v>
      </c>
      <c r="AJ177" s="198" t="str">
        <f aca="false">IF(ROUND(AJ$368*$D177,0)=ROUND(AJ$368*$D176,0),CONCATENATE(ROUND(AJ$368*$D177,0),(IF(AJ178=CONCATENATE(ROUND(AJ$368*$D177,0),"R"),"C","R"))),IF(ROUND(AJ$368*$D177,0)=ROUND(AJ$368*$D178,0),CONCATENATE(ROUND(AJ$368*$D177,0),"L"),ROUND(AJ$368*$D177,0)))</f>
        <v>63L</v>
      </c>
      <c r="AK177" s="198" t="str">
        <f aca="false">IF(ROUND(AK$368*$D177,0)=ROUND(AK$368*$D176,0),CONCATENATE(ROUND(AK$368*$D177,0),(IF(AK178=CONCATENATE(ROUND(AK$368*$D177,0),"R"),"C","R"))),IF(ROUND(AK$368*$D177,0)=ROUND(AK$368*$D178,0),CONCATENATE(ROUND(AK$368*$D177,0),"L"),ROUND(AK$368*$D177,0)))</f>
        <v>68L</v>
      </c>
    </row>
    <row r="178" customFormat="false" ht="13.5" hidden="false" customHeight="false" outlineLevel="0" collapsed="false">
      <c r="D178" s="199" t="n">
        <f aca="false">D177+0.2/72</f>
        <v>0.48611111111111</v>
      </c>
      <c r="E178" s="188" t="n">
        <f aca="false">IF(ROUND(E$368*$D178,0)=ROUND(E$368*$D177,0),CONCATENATE(ROUND(E$368*$D178,0),"R"),IF(ROUND(E$368*$D178,0)=ROUND(E$368*$D179,0),CONCATENATE(ROUND(E$368*$D178,0),"L"),ROUND(E$368*$D178,0)))</f>
        <v>181</v>
      </c>
      <c r="F178" s="188" t="n">
        <f aca="false">IF(ROUND(F$368*$D178,0)=ROUND(F$368*$D177,0),CONCATENATE(ROUND(F$368*$D178,0),"R"),IF(ROUND(F$368*$D178,0)=ROUND(F$368*$D179,0),CONCATENATE(ROUND(F$368*$D178,0),"L"),ROUND(F$368*$D178,0)))</f>
        <v>191</v>
      </c>
      <c r="G178" s="188" t="n">
        <f aca="false">IF(ROUND(G$368*$D178,0)=ROUND(G$368*$D177,0),CONCATENATE(ROUND(G$368*$D178,0),"R"),IF(ROUND(G$368*$D178,0)=ROUND(G$368*$D179,0),CONCATENATE(ROUND(G$368*$D178,0),"L"),ROUND(G$368*$D178,0)))</f>
        <v>195</v>
      </c>
      <c r="H178" s="189" t="n">
        <f aca="false">IF(ROUND(H$368*$D178,0)=ROUND(H$368*$D177,0),CONCATENATE(ROUND(H$368*$D178,0),"R"),IF(ROUND(H$368*$D178,0)=ROUND(H$368*$D179,0),CONCATENATE(ROUND(H$368*$D178,0),"L"),ROUND(H$368*$D178,0)))</f>
        <v>171</v>
      </c>
      <c r="I178" s="189" t="n">
        <f aca="false">IF(ROUND(I$368*$D178,0)=ROUND(I$368*$D177,0),CONCATENATE(ROUND(I$368*$D178,0),"R"),IF(ROUND(I$368*$D178,0)=ROUND(I$368*$D179,0),CONCATENATE(ROUND(I$368*$D178,0),"L"),ROUND(I$368*$D178,0)))</f>
        <v>181</v>
      </c>
      <c r="J178" s="189" t="n">
        <f aca="false">IF(ROUND(J$368*$D178,0)=ROUND(J$368*$D177,0),CONCATENATE(ROUND(J$368*$D178,0),"R"),IF(ROUND(J$368*$D178,0)=ROUND(J$368*$D179,0),CONCATENATE(ROUND(J$368*$D178,0),"L"),ROUND(J$368*$D178,0)))</f>
        <v>186</v>
      </c>
      <c r="K178" s="190" t="n">
        <f aca="false">IF(ROUND(K$368*$D178,0)=ROUND(K$368*$D177,0),CONCATENATE(ROUND(K$368*$D178,0),"R"),IF(ROUND(K$368*$D178,0)=ROUND(K$368*$D179,0),CONCATENATE(ROUND(K$368*$D178,0),"L"),ROUND(K$368*$D178,0)))</f>
        <v>161</v>
      </c>
      <c r="L178" s="190" t="n">
        <f aca="false">IF(ROUND(L$368*$D178,0)=ROUND(L$368*$D177,0),CONCATENATE(ROUND(L$368*$D178,0),"R"),IF(ROUND(L$368*$D178,0)=ROUND(L$368*$D179,0),CONCATENATE(ROUND(L$368*$D178,0),"L"),ROUND(L$368*$D178,0)))</f>
        <v>171</v>
      </c>
      <c r="M178" s="190" t="n">
        <f aca="false">IF(ROUND(M$368*$D178,0)=ROUND(M$368*$D177,0),CONCATENATE(ROUND(M$368*$D178,0),"R"),IF(ROUND(M$368*$D178,0)=ROUND(M$368*$D179,0),CONCATENATE(ROUND(M$368*$D178,0),"L"),ROUND(M$368*$D178,0)))</f>
        <v>176</v>
      </c>
      <c r="N178" s="191" t="str">
        <f aca="false">IF(ROUND(N$368*$D178,0)=ROUND(N$368*$D177,0),CONCATENATE(ROUND(N$368*$D178,0),(IF(N179=CONCATENATE(ROUND(N$368*$D178,0),"R"),"C","R"))),IF(ROUND(N$368*$D178,0)=ROUND(N$368*$D179,0),CONCATENATE(ROUND(N$368*$D178,0),"L"),ROUND(N$368*$D178,0)))</f>
        <v>87R</v>
      </c>
      <c r="O178" s="191" t="str">
        <f aca="false">IF(ROUND(O$368*$D178,0)=ROUND(O$368*$D177,0),CONCATENATE(ROUND(O$368*$D178,0),(IF(O179=CONCATENATE(ROUND(O$368*$D178,0),"R"),"C","R"))),IF(ROUND(O$368*$D178,0)=ROUND(O$368*$D179,0),CONCATENATE(ROUND(O$368*$D178,0),"L"),ROUND(O$368*$D178,0)))</f>
        <v>97R</v>
      </c>
      <c r="P178" s="191" t="str">
        <f aca="false">IF(ROUND(P$368*$D178,0)=ROUND(P$368*$D177,0),CONCATENATE(ROUND(P$368*$D178,0),(IF(P179=CONCATENATE(ROUND(P$368*$D178,0),"R"),"C","R"))),IF(ROUND(P$368*$D178,0)=ROUND(P$368*$D179,0),CONCATENATE(ROUND(P$368*$D178,0),"L"),ROUND(P$368*$D178,0)))</f>
        <v>102R</v>
      </c>
      <c r="Q178" s="192" t="str">
        <f aca="false">IF(ROUND(Q$368*$D178,0)=ROUND(Q$368*$D177,0),CONCATENATE(ROUND(Q$368*$D178,0),(IF(Q179=CONCATENATE(ROUND(Q$368*$D178,0),"R"),"C","R"))),IF(ROUND(Q$368*$D178,0)=ROUND(Q$368*$D179,0),CONCATENATE(ROUND(Q$368*$D178,0),"L"),ROUND(Q$368*$D178,0)))</f>
        <v>83L</v>
      </c>
      <c r="R178" s="192" t="str">
        <f aca="false">IF(ROUND(R$368*$D178,0)=ROUND(R$368*$D177,0),CONCATENATE(ROUND(R$368*$D178,0),(IF(R179=CONCATENATE(ROUND(R$368*$D178,0),"R"),"C","R"))),IF(ROUND(R$368*$D178,0)=ROUND(R$368*$D179,0),CONCATENATE(ROUND(R$368*$D178,0),"L"),ROUND(R$368*$D178,0)))</f>
        <v>92R</v>
      </c>
      <c r="S178" s="192" t="str">
        <f aca="false">IF(ROUND(S$368*$D178,0)=ROUND(S$368*$D177,0),CONCATENATE(ROUND(S$368*$D178,0),(IF(S179=CONCATENATE(ROUND(S$368*$D178,0),"R"),"C","R"))),IF(ROUND(S$368*$D178,0)=ROUND(S$368*$D179,0),CONCATENATE(ROUND(S$368*$D178,0),"L"),ROUND(S$368*$D178,0)))</f>
        <v>97R</v>
      </c>
      <c r="T178" s="193" t="str">
        <f aca="false">IF(ROUND(T$368*$D178,0)=ROUND(T$368*$D177,0),CONCATENATE(ROUND(T$368*$D178,0),(IF(T179=CONCATENATE(ROUND(T$368*$D178,0),"R"),"C","R"))),IF(ROUND(T$368*$D178,0)=ROUND(T$368*$D179,0),CONCATENATE(ROUND(T$368*$D178,0),"L"),ROUND(T$368*$D178,0)))</f>
        <v>78L</v>
      </c>
      <c r="U178" s="193" t="str">
        <f aca="false">IF(ROUND(U$368*$D178,0)=ROUND(U$368*$D177,0),CONCATENATE(ROUND(U$368*$D178,0),(IF(U179=CONCATENATE(ROUND(U$368*$D178,0),"R"),"C","R"))),IF(ROUND(U$368*$D178,0)=ROUND(U$368*$D179,0),CONCATENATE(ROUND(U$368*$D178,0),"L"),ROUND(U$368*$D178,0)))</f>
        <v>87R</v>
      </c>
      <c r="V178" s="193" t="str">
        <f aca="false">IF(ROUND(V$368*$D178,0)=ROUND(V$368*$D177,0),CONCATENATE(ROUND(V$368*$D178,0),(IF(V179=CONCATENATE(ROUND(V$368*$D178,0),"R"),"C","R"))),IF(ROUND(V$368*$D178,0)=ROUND(V$368*$D179,0),CONCATENATE(ROUND(V$368*$D178,0),"L"),ROUND(V$368*$D178,0)))</f>
        <v>92R</v>
      </c>
      <c r="W178" s="194" t="str">
        <f aca="false">IF(ROUND(W$368*$D178,0)=ROUND(W$368*$D177,0),CONCATENATE(ROUND(W$368*$D178,0),(IF(W179=CONCATENATE(ROUND(W$368*$D178,0),"R"),"C","R"))),IF(ROUND(W$368*$D178,0)=ROUND(W$368*$D179,0),CONCATENATE(ROUND(W$368*$D178,0),"L"),ROUND(W$368*$D178,0)))</f>
        <v>73L</v>
      </c>
      <c r="X178" s="194" t="str">
        <f aca="false">IF(ROUND(X$368*$D178,0)=ROUND(X$368*$D177,0),CONCATENATE(ROUND(X$368*$D178,0),(IF(X179=CONCATENATE(ROUND(X$368*$D178,0),"R"),"C","R"))),IF(ROUND(X$368*$D178,0)=ROUND(X$368*$D179,0),CONCATENATE(ROUND(X$368*$D178,0),"L"),ROUND(X$368*$D178,0)))</f>
        <v>83L</v>
      </c>
      <c r="Y178" s="194" t="str">
        <f aca="false">IF(ROUND(Y$368*$D178,0)=ROUND(Y$368*$D177,0),CONCATENATE(ROUND(Y$368*$D178,0),(IF(Y179=CONCATENATE(ROUND(Y$368*$D178,0),"R"),"C","R"))),IF(ROUND(Y$368*$D178,0)=ROUND(Y$368*$D179,0),CONCATENATE(ROUND(Y$368*$D178,0),"L"),ROUND(Y$368*$D178,0)))</f>
        <v>87R</v>
      </c>
      <c r="Z178" s="195" t="str">
        <f aca="false">IF(ROUND(Z$368*$D178,0)=ROUND(Z$368*$D177,0),CONCATENATE(ROUND(Z$368*$D178,0),(IF(Z179=CONCATENATE(ROUND(Z$368*$D178,0),"R"),"C","R"))),IF(ROUND(Z$368*$D178,0)=ROUND(Z$368*$D179,0),CONCATENATE(ROUND(Z$368*$D178,0),"L"),ROUND(Z$368*$D178,0)))</f>
        <v>68C</v>
      </c>
      <c r="AA178" s="195" t="str">
        <f aca="false">IF(ROUND(AA$368*$D178,0)=ROUND(AA$368*$D177,0),CONCATENATE(ROUND(AA$368*$D178,0),(IF(AA179=CONCATENATE(ROUND(AA$368*$D178,0),"R"),"C","R"))),IF(ROUND(AA$368*$D178,0)=ROUND(AA$368*$D179,0),CONCATENATE(ROUND(AA$368*$D178,0),"L"),ROUND(AA$368*$D178,0)))</f>
        <v>78L</v>
      </c>
      <c r="AB178" s="195" t="str">
        <f aca="false">IF(ROUND(AB$368*$D178,0)=ROUND(AB$368*$D177,0),CONCATENATE(ROUND(AB$368*$D178,0),(IF(AB179=CONCATENATE(ROUND(AB$368*$D178,0),"R"),"C","R"))),IF(ROUND(AB$368*$D178,0)=ROUND(AB$368*$D179,0),CONCATENATE(ROUND(AB$368*$D178,0),"L"),ROUND(AB$368*$D178,0)))</f>
        <v>83L</v>
      </c>
      <c r="AC178" s="196" t="str">
        <f aca="false">IF(ROUND(AC$368*$D178,0)=ROUND(AC$368*$D177,0),CONCATENATE(ROUND(AC$368*$D178,0),(IF(AC179=CONCATENATE(ROUND(AC$368*$D178,0),"R"),"C","R"))),IF(ROUND(AC$368*$D178,0)=ROUND(AC$368*$D179,0),CONCATENATE(ROUND(AC$368*$D178,0),"L"),ROUND(AC$368*$D178,0)))</f>
        <v>63R</v>
      </c>
      <c r="AD178" s="196" t="str">
        <f aca="false">IF(ROUND(AD$368*$D178,0)=ROUND(AD$368*$D177,0),CONCATENATE(ROUND(AD$368*$D178,0),(IF(AD179=CONCATENATE(ROUND(AD$368*$D178,0),"R"),"C","R"))),IF(ROUND(AD$368*$D178,0)=ROUND(AD$368*$D179,0),CONCATENATE(ROUND(AD$368*$D178,0),"L"),ROUND(AD$368*$D178,0)))</f>
        <v>73L</v>
      </c>
      <c r="AE178" s="196" t="str">
        <f aca="false">IF(ROUND(AE$368*$D178,0)=ROUND(AE$368*$D177,0),CONCATENATE(ROUND(AE$368*$D178,0),(IF(AE179=CONCATENATE(ROUND(AE$368*$D178,0),"R"),"C","R"))),IF(ROUND(AE$368*$D178,0)=ROUND(AE$368*$D179,0),CONCATENATE(ROUND(AE$368*$D178,0),"L"),ROUND(AE$368*$D178,0)))</f>
        <v>78L</v>
      </c>
      <c r="AF178" s="197" t="str">
        <f aca="false">IF(ROUND(AF$368*$D178,0)=ROUND(AF$368*$D177,0),CONCATENATE(ROUND(AF$368*$D178,0),(IF(AF179=CONCATENATE(ROUND(AF$368*$D178,0),"R"),"C","R"))),IF(ROUND(AF$368*$D178,0)=ROUND(AF$368*$D179,0),CONCATENATE(ROUND(AF$368*$D178,0),"L"),ROUND(AF$368*$D178,0)))</f>
        <v>58R</v>
      </c>
      <c r="AG178" s="197" t="str">
        <f aca="false">IF(ROUND(AG$368*$D178,0)=ROUND(AG$368*$D177,0),CONCATENATE(ROUND(AG$368*$D178,0),(IF(AG179=CONCATENATE(ROUND(AG$368*$D178,0),"R"),"C","R"))),IF(ROUND(AG$368*$D178,0)=ROUND(AG$368*$D179,0),CONCATENATE(ROUND(AG$368*$D178,0),"L"),ROUND(AG$368*$D178,0)))</f>
        <v>68C</v>
      </c>
      <c r="AH178" s="197" t="str">
        <f aca="false">IF(ROUND(AH$368*$D178,0)=ROUND(AH$368*$D177,0),CONCATENATE(ROUND(AH$368*$D178,0),(IF(AH179=CONCATENATE(ROUND(AH$368*$D178,0),"R"),"C","R"))),IF(ROUND(AH$368*$D178,0)=ROUND(AH$368*$D179,0),CONCATENATE(ROUND(AH$368*$D178,0),"L"),ROUND(AH$368*$D178,0)))</f>
        <v>73L</v>
      </c>
      <c r="AI178" s="198" t="str">
        <f aca="false">IF(ROUND(AI$368*$D178,0)=ROUND(AI$368*$D177,0),CONCATENATE(ROUND(AI$368*$D178,0),(IF(AI179=CONCATENATE(ROUND(AI$368*$D178,0),"R"),"C","R"))),IF(ROUND(AI$368*$D178,0)=ROUND(AI$368*$D179,0),CONCATENATE(ROUND(AI$368*$D178,0),"L"),ROUND(AI$368*$D178,0)))</f>
        <v>53R</v>
      </c>
      <c r="AJ178" s="198" t="str">
        <f aca="false">IF(ROUND(AJ$368*$D178,0)=ROUND(AJ$368*$D177,0),CONCATENATE(ROUND(AJ$368*$D178,0),(IF(AJ179=CONCATENATE(ROUND(AJ$368*$D178,0),"R"),"C","R"))),IF(ROUND(AJ$368*$D178,0)=ROUND(AJ$368*$D179,0),CONCATENATE(ROUND(AJ$368*$D178,0),"L"),ROUND(AJ$368*$D178,0)))</f>
        <v>63R</v>
      </c>
      <c r="AK178" s="198" t="str">
        <f aca="false">IF(ROUND(AK$368*$D178,0)=ROUND(AK$368*$D177,0),CONCATENATE(ROUND(AK$368*$D178,0),(IF(AK179=CONCATENATE(ROUND(AK$368*$D178,0),"R"),"C","R"))),IF(ROUND(AK$368*$D178,0)=ROUND(AK$368*$D179,0),CONCATENATE(ROUND(AK$368*$D178,0),"L"),ROUND(AK$368*$D178,0)))</f>
        <v>68C</v>
      </c>
    </row>
    <row r="179" customFormat="false" ht="13.5" hidden="false" customHeight="false" outlineLevel="0" collapsed="false">
      <c r="D179" s="199" t="n">
        <f aca="false">D178+0.2/72</f>
        <v>0.488888888888888</v>
      </c>
      <c r="E179" s="188" t="n">
        <f aca="false">IF(ROUND(E$368*$D179,0)=ROUND(E$368*$D178,0),CONCATENATE(ROUND(E$368*$D179,0),"R"),IF(ROUND(E$368*$D179,0)=ROUND(E$368*$D180,0),CONCATENATE(ROUND(E$368*$D179,0),"L"),ROUND(E$368*$D179,0)))</f>
        <v>182</v>
      </c>
      <c r="F179" s="188" t="n">
        <f aca="false">IF(ROUND(F$368*$D179,0)=ROUND(F$368*$D178,0),CONCATENATE(ROUND(F$368*$D179,0),"R"),IF(ROUND(F$368*$D179,0)=ROUND(F$368*$D180,0),CONCATENATE(ROUND(F$368*$D179,0),"L"),ROUND(F$368*$D179,0)))</f>
        <v>192</v>
      </c>
      <c r="G179" s="188" t="n">
        <f aca="false">IF(ROUND(G$368*$D179,0)=ROUND(G$368*$D178,0),CONCATENATE(ROUND(G$368*$D179,0),"R"),IF(ROUND(G$368*$D179,0)=ROUND(G$368*$D180,0),CONCATENATE(ROUND(G$368*$D179,0),"L"),ROUND(G$368*$D179,0)))</f>
        <v>197</v>
      </c>
      <c r="H179" s="189" t="n">
        <f aca="false">IF(ROUND(H$368*$D179,0)=ROUND(H$368*$D178,0),CONCATENATE(ROUND(H$368*$D179,0),"R"),IF(ROUND(H$368*$D179,0)=ROUND(H$368*$D180,0),CONCATENATE(ROUND(H$368*$D179,0),"L"),ROUND(H$368*$D179,0)))</f>
        <v>172</v>
      </c>
      <c r="I179" s="189" t="n">
        <f aca="false">IF(ROUND(I$368*$D179,0)=ROUND(I$368*$D178,0),CONCATENATE(ROUND(I$368*$D179,0),"R"),IF(ROUND(I$368*$D179,0)=ROUND(I$368*$D180,0),CONCATENATE(ROUND(I$368*$D179,0),"L"),ROUND(I$368*$D179,0)))</f>
        <v>182</v>
      </c>
      <c r="J179" s="189" t="n">
        <f aca="false">IF(ROUND(J$368*$D179,0)=ROUND(J$368*$D178,0),CONCATENATE(ROUND(J$368*$D179,0),"R"),IF(ROUND(J$368*$D179,0)=ROUND(J$368*$D180,0),CONCATENATE(ROUND(J$368*$D179,0),"L"),ROUND(J$368*$D179,0)))</f>
        <v>187</v>
      </c>
      <c r="K179" s="190" t="n">
        <f aca="false">IF(ROUND(K$368*$D179,0)=ROUND(K$368*$D178,0),CONCATENATE(ROUND(K$368*$D179,0),"R"),IF(ROUND(K$368*$D179,0)=ROUND(K$368*$D180,0),CONCATENATE(ROUND(K$368*$D179,0),"L"),ROUND(K$368*$D179,0)))</f>
        <v>162</v>
      </c>
      <c r="L179" s="190" t="n">
        <f aca="false">IF(ROUND(L$368*$D179,0)=ROUND(L$368*$D178,0),CONCATENATE(ROUND(L$368*$D179,0),"R"),IF(ROUND(L$368*$D179,0)=ROUND(L$368*$D180,0),CONCATENATE(ROUND(L$368*$D179,0),"L"),ROUND(L$368*$D179,0)))</f>
        <v>172</v>
      </c>
      <c r="M179" s="190" t="n">
        <f aca="false">IF(ROUND(M$368*$D179,0)=ROUND(M$368*$D178,0),CONCATENATE(ROUND(M$368*$D179,0),"R"),IF(ROUND(M$368*$D179,0)=ROUND(M$368*$D180,0),CONCATENATE(ROUND(M$368*$D179,0),"L"),ROUND(M$368*$D179,0)))</f>
        <v>177</v>
      </c>
      <c r="N179" s="191" t="str">
        <f aca="false">IF(ROUND(N$368*$D179,0)=ROUND(N$368*$D178,0),CONCATENATE(ROUND(N$368*$D179,0),(IF(N180=CONCATENATE(ROUND(N$368*$D179,0),"R"),"C","R"))),IF(ROUND(N$368*$D179,0)=ROUND(N$368*$D180,0),CONCATENATE(ROUND(N$368*$D179,0),"L"),ROUND(N$368*$D179,0)))</f>
        <v>88L</v>
      </c>
      <c r="O179" s="191" t="str">
        <f aca="false">IF(ROUND(O$368*$D179,0)=ROUND(O$368*$D178,0),CONCATENATE(ROUND(O$368*$D179,0),(IF(O180=CONCATENATE(ROUND(O$368*$D179,0),"R"),"C","R"))),IF(ROUND(O$368*$D179,0)=ROUND(O$368*$D180,0),CONCATENATE(ROUND(O$368*$D179,0),"L"),ROUND(O$368*$D179,0)))</f>
        <v>98L</v>
      </c>
      <c r="P179" s="191" t="str">
        <f aca="false">IF(ROUND(P$368*$D179,0)=ROUND(P$368*$D178,0),CONCATENATE(ROUND(P$368*$D179,0),(IF(P180=CONCATENATE(ROUND(P$368*$D179,0),"R"),"C","R"))),IF(ROUND(P$368*$D179,0)=ROUND(P$368*$D180,0),CONCATENATE(ROUND(P$368*$D179,0),"L"),ROUND(P$368*$D179,0)))</f>
        <v>103L</v>
      </c>
      <c r="Q179" s="192" t="str">
        <f aca="false">IF(ROUND(Q$368*$D179,0)=ROUND(Q$368*$D178,0),CONCATENATE(ROUND(Q$368*$D179,0),(IF(Q180=CONCATENATE(ROUND(Q$368*$D179,0),"R"),"C","R"))),IF(ROUND(Q$368*$D179,0)=ROUND(Q$368*$D180,0),CONCATENATE(ROUND(Q$368*$D179,0),"L"),ROUND(Q$368*$D179,0)))</f>
        <v>83R</v>
      </c>
      <c r="R179" s="192" t="str">
        <f aca="false">IF(ROUND(R$368*$D179,0)=ROUND(R$368*$D178,0),CONCATENATE(ROUND(R$368*$D179,0),(IF(R180=CONCATENATE(ROUND(R$368*$D179,0),"R"),"C","R"))),IF(ROUND(R$368*$D179,0)=ROUND(R$368*$D180,0),CONCATENATE(ROUND(R$368*$D179,0),"L"),ROUND(R$368*$D179,0)))</f>
        <v>93L</v>
      </c>
      <c r="S179" s="192" t="str">
        <f aca="false">IF(ROUND(S$368*$D179,0)=ROUND(S$368*$D178,0),CONCATENATE(ROUND(S$368*$D179,0),(IF(S180=CONCATENATE(ROUND(S$368*$D179,0),"R"),"C","R"))),IF(ROUND(S$368*$D179,0)=ROUND(S$368*$D180,0),CONCATENATE(ROUND(S$368*$D179,0),"L"),ROUND(S$368*$D179,0)))</f>
        <v>98L</v>
      </c>
      <c r="T179" s="193" t="str">
        <f aca="false">IF(ROUND(T$368*$D179,0)=ROUND(T$368*$D178,0),CONCATENATE(ROUND(T$368*$D179,0),(IF(T180=CONCATENATE(ROUND(T$368*$D179,0),"R"),"C","R"))),IF(ROUND(T$368*$D179,0)=ROUND(T$368*$D180,0),CONCATENATE(ROUND(T$368*$D179,0),"L"),ROUND(T$368*$D179,0)))</f>
        <v>78R</v>
      </c>
      <c r="U179" s="193" t="str">
        <f aca="false">IF(ROUND(U$368*$D179,0)=ROUND(U$368*$D178,0),CONCATENATE(ROUND(U$368*$D179,0),(IF(U180=CONCATENATE(ROUND(U$368*$D179,0),"R"),"C","R"))),IF(ROUND(U$368*$D179,0)=ROUND(U$368*$D180,0),CONCATENATE(ROUND(U$368*$D179,0),"L"),ROUND(U$368*$D179,0)))</f>
        <v>88L</v>
      </c>
      <c r="V179" s="193" t="str">
        <f aca="false">IF(ROUND(V$368*$D179,0)=ROUND(V$368*$D178,0),CONCATENATE(ROUND(V$368*$D179,0),(IF(V180=CONCATENATE(ROUND(V$368*$D179,0),"R"),"C","R"))),IF(ROUND(V$368*$D179,0)=ROUND(V$368*$D180,0),CONCATENATE(ROUND(V$368*$D179,0),"L"),ROUND(V$368*$D179,0)))</f>
        <v>93L</v>
      </c>
      <c r="W179" s="194" t="str">
        <f aca="false">IF(ROUND(W$368*$D179,0)=ROUND(W$368*$D178,0),CONCATENATE(ROUND(W$368*$D179,0),(IF(W180=CONCATENATE(ROUND(W$368*$D179,0),"R"),"C","R"))),IF(ROUND(W$368*$D179,0)=ROUND(W$368*$D180,0),CONCATENATE(ROUND(W$368*$D179,0),"L"),ROUND(W$368*$D179,0)))</f>
        <v>73R</v>
      </c>
      <c r="X179" s="194" t="str">
        <f aca="false">IF(ROUND(X$368*$D179,0)=ROUND(X$368*$D178,0),CONCATENATE(ROUND(X$368*$D179,0),(IF(X180=CONCATENATE(ROUND(X$368*$D179,0),"R"),"C","R"))),IF(ROUND(X$368*$D179,0)=ROUND(X$368*$D180,0),CONCATENATE(ROUND(X$368*$D179,0),"L"),ROUND(X$368*$D179,0)))</f>
        <v>83R</v>
      </c>
      <c r="Y179" s="194" t="str">
        <f aca="false">IF(ROUND(Y$368*$D179,0)=ROUND(Y$368*$D178,0),CONCATENATE(ROUND(Y$368*$D179,0),(IF(Y180=CONCATENATE(ROUND(Y$368*$D179,0),"R"),"C","R"))),IF(ROUND(Y$368*$D179,0)=ROUND(Y$368*$D180,0),CONCATENATE(ROUND(Y$368*$D179,0),"L"),ROUND(Y$368*$D179,0)))</f>
        <v>88L</v>
      </c>
      <c r="Z179" s="195" t="str">
        <f aca="false">IF(ROUND(Z$368*$D179,0)=ROUND(Z$368*$D178,0),CONCATENATE(ROUND(Z$368*$D179,0),(IF(Z180=CONCATENATE(ROUND(Z$368*$D179,0),"R"),"C","R"))),IF(ROUND(Z$368*$D179,0)=ROUND(Z$368*$D180,0),CONCATENATE(ROUND(Z$368*$D179,0),"L"),ROUND(Z$368*$D179,0)))</f>
        <v>68R</v>
      </c>
      <c r="AA179" s="195" t="str">
        <f aca="false">IF(ROUND(AA$368*$D179,0)=ROUND(AA$368*$D178,0),CONCATENATE(ROUND(AA$368*$D179,0),(IF(AA180=CONCATENATE(ROUND(AA$368*$D179,0),"R"),"C","R"))),IF(ROUND(AA$368*$D179,0)=ROUND(AA$368*$D180,0),CONCATENATE(ROUND(AA$368*$D179,0),"L"),ROUND(AA$368*$D179,0)))</f>
        <v>78R</v>
      </c>
      <c r="AB179" s="195" t="str">
        <f aca="false">IF(ROUND(AB$368*$D179,0)=ROUND(AB$368*$D178,0),CONCATENATE(ROUND(AB$368*$D179,0),(IF(AB180=CONCATENATE(ROUND(AB$368*$D179,0),"R"),"C","R"))),IF(ROUND(AB$368*$D179,0)=ROUND(AB$368*$D180,0),CONCATENATE(ROUND(AB$368*$D179,0),"L"),ROUND(AB$368*$D179,0)))</f>
        <v>83R</v>
      </c>
      <c r="AC179" s="196" t="str">
        <f aca="false">IF(ROUND(AC$368*$D179,0)=ROUND(AC$368*$D178,0),CONCATENATE(ROUND(AC$368*$D179,0),(IF(AC180=CONCATENATE(ROUND(AC$368*$D179,0),"R"),"C","R"))),IF(ROUND(AC$368*$D179,0)=ROUND(AC$368*$D180,0),CONCATENATE(ROUND(AC$368*$D179,0),"L"),ROUND(AC$368*$D179,0)))</f>
        <v>64L</v>
      </c>
      <c r="AD179" s="196" t="str">
        <f aca="false">IF(ROUND(AD$368*$D179,0)=ROUND(AD$368*$D178,0),CONCATENATE(ROUND(AD$368*$D179,0),(IF(AD180=CONCATENATE(ROUND(AD$368*$D179,0),"R"),"C","R"))),IF(ROUND(AD$368*$D179,0)=ROUND(AD$368*$D180,0),CONCATENATE(ROUND(AD$368*$D179,0),"L"),ROUND(AD$368*$D179,0)))</f>
        <v>73R</v>
      </c>
      <c r="AE179" s="196" t="str">
        <f aca="false">IF(ROUND(AE$368*$D179,0)=ROUND(AE$368*$D178,0),CONCATENATE(ROUND(AE$368*$D179,0),(IF(AE180=CONCATENATE(ROUND(AE$368*$D179,0),"R"),"C","R"))),IF(ROUND(AE$368*$D179,0)=ROUND(AE$368*$D180,0),CONCATENATE(ROUND(AE$368*$D179,0),"L"),ROUND(AE$368*$D179,0)))</f>
        <v>78R</v>
      </c>
      <c r="AF179" s="197" t="str">
        <f aca="false">IF(ROUND(AF$368*$D179,0)=ROUND(AF$368*$D178,0),CONCATENATE(ROUND(AF$368*$D179,0),(IF(AF180=CONCATENATE(ROUND(AF$368*$D179,0),"R"),"C","R"))),IF(ROUND(AF$368*$D179,0)=ROUND(AF$368*$D180,0),CONCATENATE(ROUND(AF$368*$D179,0),"L"),ROUND(AF$368*$D179,0)))</f>
        <v>59L</v>
      </c>
      <c r="AG179" s="197" t="str">
        <f aca="false">IF(ROUND(AG$368*$D179,0)=ROUND(AG$368*$D178,0),CONCATENATE(ROUND(AG$368*$D179,0),(IF(AG180=CONCATENATE(ROUND(AG$368*$D179,0),"R"),"C","R"))),IF(ROUND(AG$368*$D179,0)=ROUND(AG$368*$D180,0),CONCATENATE(ROUND(AG$368*$D179,0),"L"),ROUND(AG$368*$D179,0)))</f>
        <v>68R</v>
      </c>
      <c r="AH179" s="197" t="str">
        <f aca="false">IF(ROUND(AH$368*$D179,0)=ROUND(AH$368*$D178,0),CONCATENATE(ROUND(AH$368*$D179,0),(IF(AH180=CONCATENATE(ROUND(AH$368*$D179,0),"R"),"C","R"))),IF(ROUND(AH$368*$D179,0)=ROUND(AH$368*$D180,0),CONCATENATE(ROUND(AH$368*$D179,0),"L"),ROUND(AH$368*$D179,0)))</f>
        <v>73R</v>
      </c>
      <c r="AI179" s="198" t="str">
        <f aca="false">IF(ROUND(AI$368*$D179,0)=ROUND(AI$368*$D178,0),CONCATENATE(ROUND(AI$368*$D179,0),(IF(AI180=CONCATENATE(ROUND(AI$368*$D179,0),"R"),"C","R"))),IF(ROUND(AI$368*$D179,0)=ROUND(AI$368*$D180,0),CONCATENATE(ROUND(AI$368*$D179,0),"L"),ROUND(AI$368*$D179,0)))</f>
        <v>54L</v>
      </c>
      <c r="AJ179" s="198" t="str">
        <f aca="false">IF(ROUND(AJ$368*$D179,0)=ROUND(AJ$368*$D178,0),CONCATENATE(ROUND(AJ$368*$D179,0),(IF(AJ180=CONCATENATE(ROUND(AJ$368*$D179,0),"R"),"C","R"))),IF(ROUND(AJ$368*$D179,0)=ROUND(AJ$368*$D180,0),CONCATENATE(ROUND(AJ$368*$D179,0),"L"),ROUND(AJ$368*$D179,0)))</f>
        <v>64L</v>
      </c>
      <c r="AK179" s="198" t="str">
        <f aca="false">IF(ROUND(AK$368*$D179,0)=ROUND(AK$368*$D178,0),CONCATENATE(ROUND(AK$368*$D179,0),(IF(AK180=CONCATENATE(ROUND(AK$368*$D179,0),"R"),"C","R"))),IF(ROUND(AK$368*$D179,0)=ROUND(AK$368*$D180,0),CONCATENATE(ROUND(AK$368*$D179,0),"L"),ROUND(AK$368*$D179,0)))</f>
        <v>68R</v>
      </c>
    </row>
    <row r="180" customFormat="false" ht="13.5" hidden="false" customHeight="false" outlineLevel="0" collapsed="false">
      <c r="D180" s="199" t="n">
        <f aca="false">D179+0.2/72</f>
        <v>0.491666666666665</v>
      </c>
      <c r="E180" s="188" t="n">
        <f aca="false">IF(ROUND(E$368*$D180,0)=ROUND(E$368*$D179,0),CONCATENATE(ROUND(E$368*$D180,0),"R"),IF(ROUND(E$368*$D180,0)=ROUND(E$368*$D181,0),CONCATENATE(ROUND(E$368*$D180,0),"L"),ROUND(E$368*$D180,0)))</f>
        <v>183</v>
      </c>
      <c r="F180" s="188" t="n">
        <f aca="false">IF(ROUND(F$368*$D180,0)=ROUND(F$368*$D179,0),CONCATENATE(ROUND(F$368*$D180,0),"R"),IF(ROUND(F$368*$D180,0)=ROUND(F$368*$D181,0),CONCATENATE(ROUND(F$368*$D180,0),"L"),ROUND(F$368*$D180,0)))</f>
        <v>193</v>
      </c>
      <c r="G180" s="188" t="n">
        <f aca="false">IF(ROUND(G$368*$D180,0)=ROUND(G$368*$D179,0),CONCATENATE(ROUND(G$368*$D180,0),"R"),IF(ROUND(G$368*$D180,0)=ROUND(G$368*$D181,0),CONCATENATE(ROUND(G$368*$D180,0),"L"),ROUND(G$368*$D180,0)))</f>
        <v>198</v>
      </c>
      <c r="H180" s="189" t="n">
        <f aca="false">IF(ROUND(H$368*$D180,0)=ROUND(H$368*$D179,0),CONCATENATE(ROUND(H$368*$D180,0),"R"),IF(ROUND(H$368*$D180,0)=ROUND(H$368*$D181,0),CONCATENATE(ROUND(H$368*$D180,0),"L"),ROUND(H$368*$D180,0)))</f>
        <v>173</v>
      </c>
      <c r="I180" s="189" t="n">
        <f aca="false">IF(ROUND(I$368*$D180,0)=ROUND(I$368*$D179,0),CONCATENATE(ROUND(I$368*$D180,0),"R"),IF(ROUND(I$368*$D180,0)=ROUND(I$368*$D181,0),CONCATENATE(ROUND(I$368*$D180,0),"L"),ROUND(I$368*$D180,0)))</f>
        <v>183</v>
      </c>
      <c r="J180" s="189" t="n">
        <f aca="false">IF(ROUND(J$368*$D180,0)=ROUND(J$368*$D179,0),CONCATENATE(ROUND(J$368*$D180,0),"R"),IF(ROUND(J$368*$D180,0)=ROUND(J$368*$D181,0),CONCATENATE(ROUND(J$368*$D180,0),"L"),ROUND(J$368*$D180,0)))</f>
        <v>188</v>
      </c>
      <c r="K180" s="190" t="n">
        <f aca="false">IF(ROUND(K$368*$D180,0)=ROUND(K$368*$D179,0),CONCATENATE(ROUND(K$368*$D180,0),"R"),IF(ROUND(K$368*$D180,0)=ROUND(K$368*$D181,0),CONCATENATE(ROUND(K$368*$D180,0),"L"),ROUND(K$368*$D180,0)))</f>
        <v>163</v>
      </c>
      <c r="L180" s="190" t="n">
        <f aca="false">IF(ROUND(L$368*$D180,0)=ROUND(L$368*$D179,0),CONCATENATE(ROUND(L$368*$D180,0),"R"),IF(ROUND(L$368*$D180,0)=ROUND(L$368*$D181,0),CONCATENATE(ROUND(L$368*$D180,0),"L"),ROUND(L$368*$D180,0)))</f>
        <v>173</v>
      </c>
      <c r="M180" s="190" t="n">
        <f aca="false">IF(ROUND(M$368*$D180,0)=ROUND(M$368*$D179,0),CONCATENATE(ROUND(M$368*$D180,0),"R"),IF(ROUND(M$368*$D180,0)=ROUND(M$368*$D181,0),CONCATENATE(ROUND(M$368*$D180,0),"L"),ROUND(M$368*$D180,0)))</f>
        <v>178</v>
      </c>
      <c r="N180" s="191" t="str">
        <f aca="false">IF(ROUND(N$368*$D180,0)=ROUND(N$368*$D179,0),CONCATENATE(ROUND(N$368*$D180,0),(IF(N181=CONCATENATE(ROUND(N$368*$D180,0),"R"),"C","R"))),IF(ROUND(N$368*$D180,0)=ROUND(N$368*$D181,0),CONCATENATE(ROUND(N$368*$D180,0),"L"),ROUND(N$368*$D180,0)))</f>
        <v>88R</v>
      </c>
      <c r="O180" s="191" t="str">
        <f aca="false">IF(ROUND(O$368*$D180,0)=ROUND(O$368*$D179,0),CONCATENATE(ROUND(O$368*$D180,0),(IF(O181=CONCATENATE(ROUND(O$368*$D180,0),"R"),"C","R"))),IF(ROUND(O$368*$D180,0)=ROUND(O$368*$D181,0),CONCATENATE(ROUND(O$368*$D180,0),"L"),ROUND(O$368*$D180,0)))</f>
        <v>98R</v>
      </c>
      <c r="P180" s="191" t="str">
        <f aca="false">IF(ROUND(P$368*$D180,0)=ROUND(P$368*$D179,0),CONCATENATE(ROUND(P$368*$D180,0),(IF(P181=CONCATENATE(ROUND(P$368*$D180,0),"R"),"C","R"))),IF(ROUND(P$368*$D180,0)=ROUND(P$368*$D181,0),CONCATENATE(ROUND(P$368*$D180,0),"L"),ROUND(P$368*$D180,0)))</f>
        <v>103R</v>
      </c>
      <c r="Q180" s="192" t="str">
        <f aca="false">IF(ROUND(Q$368*$D180,0)=ROUND(Q$368*$D179,0),CONCATENATE(ROUND(Q$368*$D180,0),(IF(Q181=CONCATENATE(ROUND(Q$368*$D180,0),"R"),"C","R"))),IF(ROUND(Q$368*$D180,0)=ROUND(Q$368*$D181,0),CONCATENATE(ROUND(Q$368*$D180,0),"L"),ROUND(Q$368*$D180,0)))</f>
        <v>84L</v>
      </c>
      <c r="R180" s="192" t="str">
        <f aca="false">IF(ROUND(R$368*$D180,0)=ROUND(R$368*$D179,0),CONCATENATE(ROUND(R$368*$D180,0),(IF(R181=CONCATENATE(ROUND(R$368*$D180,0),"R"),"C","R"))),IF(ROUND(R$368*$D180,0)=ROUND(R$368*$D181,0),CONCATENATE(ROUND(R$368*$D180,0),"L"),ROUND(R$368*$D180,0)))</f>
        <v>93R</v>
      </c>
      <c r="S180" s="192" t="str">
        <f aca="false">IF(ROUND(S$368*$D180,0)=ROUND(S$368*$D179,0),CONCATENATE(ROUND(S$368*$D180,0),(IF(S181=CONCATENATE(ROUND(S$368*$D180,0),"R"),"C","R"))),IF(ROUND(S$368*$D180,0)=ROUND(S$368*$D181,0),CONCATENATE(ROUND(S$368*$D180,0),"L"),ROUND(S$368*$D180,0)))</f>
        <v>98R</v>
      </c>
      <c r="T180" s="193" t="str">
        <f aca="false">IF(ROUND(T$368*$D180,0)=ROUND(T$368*$D179,0),CONCATENATE(ROUND(T$368*$D180,0),(IF(T181=CONCATENATE(ROUND(T$368*$D180,0),"R"),"C","R"))),IF(ROUND(T$368*$D180,0)=ROUND(T$368*$D181,0),CONCATENATE(ROUND(T$368*$D180,0),"L"),ROUND(T$368*$D180,0)))</f>
        <v>79L</v>
      </c>
      <c r="U180" s="193" t="str">
        <f aca="false">IF(ROUND(U$368*$D180,0)=ROUND(U$368*$D179,0),CONCATENATE(ROUND(U$368*$D180,0),(IF(U181=CONCATENATE(ROUND(U$368*$D180,0),"R"),"C","R"))),IF(ROUND(U$368*$D180,0)=ROUND(U$368*$D181,0),CONCATENATE(ROUND(U$368*$D180,0),"L"),ROUND(U$368*$D180,0)))</f>
        <v>88R</v>
      </c>
      <c r="V180" s="193" t="str">
        <f aca="false">IF(ROUND(V$368*$D180,0)=ROUND(V$368*$D179,0),CONCATENATE(ROUND(V$368*$D180,0),(IF(V181=CONCATENATE(ROUND(V$368*$D180,0),"R"),"C","R"))),IF(ROUND(V$368*$D180,0)=ROUND(V$368*$D181,0),CONCATENATE(ROUND(V$368*$D180,0),"L"),ROUND(V$368*$D180,0)))</f>
        <v>93R</v>
      </c>
      <c r="W180" s="194" t="str">
        <f aca="false">IF(ROUND(W$368*$D180,0)=ROUND(W$368*$D179,0),CONCATENATE(ROUND(W$368*$D180,0),(IF(W181=CONCATENATE(ROUND(W$368*$D180,0),"R"),"C","R"))),IF(ROUND(W$368*$D180,0)=ROUND(W$368*$D181,0),CONCATENATE(ROUND(W$368*$D180,0),"L"),ROUND(W$368*$D180,0)))</f>
        <v>74L</v>
      </c>
      <c r="X180" s="194" t="str">
        <f aca="false">IF(ROUND(X$368*$D180,0)=ROUND(X$368*$D179,0),CONCATENATE(ROUND(X$368*$D180,0),(IF(X181=CONCATENATE(ROUND(X$368*$D180,0),"R"),"C","R"))),IF(ROUND(X$368*$D180,0)=ROUND(X$368*$D181,0),CONCATENATE(ROUND(X$368*$D180,0),"L"),ROUND(X$368*$D180,0)))</f>
        <v>84L</v>
      </c>
      <c r="Y180" s="194" t="str">
        <f aca="false">IF(ROUND(Y$368*$D180,0)=ROUND(Y$368*$D179,0),CONCATENATE(ROUND(Y$368*$D180,0),(IF(Y181=CONCATENATE(ROUND(Y$368*$D180,0),"R"),"C","R"))),IF(ROUND(Y$368*$D180,0)=ROUND(Y$368*$D181,0),CONCATENATE(ROUND(Y$368*$D180,0),"L"),ROUND(Y$368*$D180,0)))</f>
        <v>88R</v>
      </c>
      <c r="Z180" s="195" t="str">
        <f aca="false">IF(ROUND(Z$368*$D180,0)=ROUND(Z$368*$D179,0),CONCATENATE(ROUND(Z$368*$D180,0),(IF(Z181=CONCATENATE(ROUND(Z$368*$D180,0),"R"),"C","R"))),IF(ROUND(Z$368*$D180,0)=ROUND(Z$368*$D181,0),CONCATENATE(ROUND(Z$368*$D180,0),"L"),ROUND(Z$368*$D180,0)))</f>
        <v>69L</v>
      </c>
      <c r="AA180" s="195" t="str">
        <f aca="false">IF(ROUND(AA$368*$D180,0)=ROUND(AA$368*$D179,0),CONCATENATE(ROUND(AA$368*$D180,0),(IF(AA181=CONCATENATE(ROUND(AA$368*$D180,0),"R"),"C","R"))),IF(ROUND(AA$368*$D180,0)=ROUND(AA$368*$D181,0),CONCATENATE(ROUND(AA$368*$D180,0),"L"),ROUND(AA$368*$D180,0)))</f>
        <v>79L</v>
      </c>
      <c r="AB180" s="195" t="str">
        <f aca="false">IF(ROUND(AB$368*$D180,0)=ROUND(AB$368*$D179,0),CONCATENATE(ROUND(AB$368*$D180,0),(IF(AB181=CONCATENATE(ROUND(AB$368*$D180,0),"R"),"C","R"))),IF(ROUND(AB$368*$D180,0)=ROUND(AB$368*$D181,0),CONCATENATE(ROUND(AB$368*$D180,0),"L"),ROUND(AB$368*$D180,0)))</f>
        <v>84L</v>
      </c>
      <c r="AC180" s="196" t="str">
        <f aca="false">IF(ROUND(AC$368*$D180,0)=ROUND(AC$368*$D179,0),CONCATENATE(ROUND(AC$368*$D180,0),(IF(AC181=CONCATENATE(ROUND(AC$368*$D180,0),"R"),"C","R"))),IF(ROUND(AC$368*$D180,0)=ROUND(AC$368*$D181,0),CONCATENATE(ROUND(AC$368*$D180,0),"L"),ROUND(AC$368*$D180,0)))</f>
        <v>64C</v>
      </c>
      <c r="AD180" s="196" t="str">
        <f aca="false">IF(ROUND(AD$368*$D180,0)=ROUND(AD$368*$D179,0),CONCATENATE(ROUND(AD$368*$D180,0),(IF(AD181=CONCATENATE(ROUND(AD$368*$D180,0),"R"),"C","R"))),IF(ROUND(AD$368*$D180,0)=ROUND(AD$368*$D181,0),CONCATENATE(ROUND(AD$368*$D180,0),"L"),ROUND(AD$368*$D180,0)))</f>
        <v>74L</v>
      </c>
      <c r="AE180" s="196" t="str">
        <f aca="false">IF(ROUND(AE$368*$D180,0)=ROUND(AE$368*$D179,0),CONCATENATE(ROUND(AE$368*$D180,0),(IF(AE181=CONCATENATE(ROUND(AE$368*$D180,0),"R"),"C","R"))),IF(ROUND(AE$368*$D180,0)=ROUND(AE$368*$D181,0),CONCATENATE(ROUND(AE$368*$D180,0),"L"),ROUND(AE$368*$D180,0)))</f>
        <v>79L</v>
      </c>
      <c r="AF180" s="197" t="str">
        <f aca="false">IF(ROUND(AF$368*$D180,0)=ROUND(AF$368*$D179,0),CONCATENATE(ROUND(AF$368*$D180,0),(IF(AF181=CONCATENATE(ROUND(AF$368*$D180,0),"R"),"C","R"))),IF(ROUND(AF$368*$D180,0)=ROUND(AF$368*$D181,0),CONCATENATE(ROUND(AF$368*$D180,0),"L"),ROUND(AF$368*$D180,0)))</f>
        <v>59C</v>
      </c>
      <c r="AG180" s="197" t="str">
        <f aca="false">IF(ROUND(AG$368*$D180,0)=ROUND(AG$368*$D179,0),CONCATENATE(ROUND(AG$368*$D180,0),(IF(AG181=CONCATENATE(ROUND(AG$368*$D180,0),"R"),"C","R"))),IF(ROUND(AG$368*$D180,0)=ROUND(AG$368*$D181,0),CONCATENATE(ROUND(AG$368*$D180,0),"L"),ROUND(AG$368*$D180,0)))</f>
        <v>69L</v>
      </c>
      <c r="AH180" s="197" t="str">
        <f aca="false">IF(ROUND(AH$368*$D180,0)=ROUND(AH$368*$D179,0),CONCATENATE(ROUND(AH$368*$D180,0),(IF(AH181=CONCATENATE(ROUND(AH$368*$D180,0),"R"),"C","R"))),IF(ROUND(AH$368*$D180,0)=ROUND(AH$368*$D181,0),CONCATENATE(ROUND(AH$368*$D180,0),"L"),ROUND(AH$368*$D180,0)))</f>
        <v>74L</v>
      </c>
      <c r="AI180" s="198" t="str">
        <f aca="false">IF(ROUND(AI$368*$D180,0)=ROUND(AI$368*$D179,0),CONCATENATE(ROUND(AI$368*$D180,0),(IF(AI181=CONCATENATE(ROUND(AI$368*$D180,0),"R"),"C","R"))),IF(ROUND(AI$368*$D180,0)=ROUND(AI$368*$D181,0),CONCATENATE(ROUND(AI$368*$D180,0),"L"),ROUND(AI$368*$D180,0)))</f>
        <v>54C</v>
      </c>
      <c r="AJ180" s="198" t="str">
        <f aca="false">IF(ROUND(AJ$368*$D180,0)=ROUND(AJ$368*$D179,0),CONCATENATE(ROUND(AJ$368*$D180,0),(IF(AJ181=CONCATENATE(ROUND(AJ$368*$D180,0),"R"),"C","R"))),IF(ROUND(AJ$368*$D180,0)=ROUND(AJ$368*$D181,0),CONCATENATE(ROUND(AJ$368*$D180,0),"L"),ROUND(AJ$368*$D180,0)))</f>
        <v>64C</v>
      </c>
      <c r="AK180" s="198" t="str">
        <f aca="false">IF(ROUND(AK$368*$D180,0)=ROUND(AK$368*$D179,0),CONCATENATE(ROUND(AK$368*$D180,0),(IF(AK181=CONCATENATE(ROUND(AK$368*$D180,0),"R"),"C","R"))),IF(ROUND(AK$368*$D180,0)=ROUND(AK$368*$D181,0),CONCATENATE(ROUND(AK$368*$D180,0),"L"),ROUND(AK$368*$D180,0)))</f>
        <v>69L</v>
      </c>
    </row>
    <row r="181" customFormat="false" ht="13.5" hidden="false" customHeight="false" outlineLevel="0" collapsed="false">
      <c r="D181" s="199" t="n">
        <f aca="false">D180+0.2/72</f>
        <v>0.494444444444443</v>
      </c>
      <c r="E181" s="188" t="n">
        <f aca="false">IF(ROUND(E$368*$D181,0)=ROUND(E$368*$D180,0),CONCATENATE(ROUND(E$368*$D181,0),"R"),IF(ROUND(E$368*$D181,0)=ROUND(E$368*$D182,0),CONCATENATE(ROUND(E$368*$D181,0),"L"),ROUND(E$368*$D181,0)))</f>
        <v>184</v>
      </c>
      <c r="F181" s="188" t="n">
        <f aca="false">IF(ROUND(F$368*$D181,0)=ROUND(F$368*$D180,0),CONCATENATE(ROUND(F$368*$D181,0),"R"),IF(ROUND(F$368*$D181,0)=ROUND(F$368*$D182,0),CONCATENATE(ROUND(F$368*$D181,0),"L"),ROUND(F$368*$D181,0)))</f>
        <v>194</v>
      </c>
      <c r="G181" s="188" t="n">
        <f aca="false">IF(ROUND(G$368*$D181,0)=ROUND(G$368*$D180,0),CONCATENATE(ROUND(G$368*$D181,0),"R"),IF(ROUND(G$368*$D181,0)=ROUND(G$368*$D182,0),CONCATENATE(ROUND(G$368*$D181,0),"L"),ROUND(G$368*$D181,0)))</f>
        <v>199</v>
      </c>
      <c r="H181" s="189" t="n">
        <f aca="false">IF(ROUND(H$368*$D181,0)=ROUND(H$368*$D180,0),CONCATENATE(ROUND(H$368*$D181,0),"R"),IF(ROUND(H$368*$D181,0)=ROUND(H$368*$D182,0),CONCATENATE(ROUND(H$368*$D181,0),"L"),ROUND(H$368*$D181,0)))</f>
        <v>174</v>
      </c>
      <c r="I181" s="189" t="n">
        <f aca="false">IF(ROUND(I$368*$D181,0)=ROUND(I$368*$D180,0),CONCATENATE(ROUND(I$368*$D181,0),"R"),IF(ROUND(I$368*$D181,0)=ROUND(I$368*$D182,0),CONCATENATE(ROUND(I$368*$D181,0),"L"),ROUND(I$368*$D181,0)))</f>
        <v>184</v>
      </c>
      <c r="J181" s="189" t="n">
        <f aca="false">IF(ROUND(J$368*$D181,0)=ROUND(J$368*$D180,0),CONCATENATE(ROUND(J$368*$D181,0),"R"),IF(ROUND(J$368*$D181,0)=ROUND(J$368*$D182,0),CONCATENATE(ROUND(J$368*$D181,0),"L"),ROUND(J$368*$D181,0)))</f>
        <v>189</v>
      </c>
      <c r="K181" s="190" t="n">
        <f aca="false">IF(ROUND(K$368*$D181,0)=ROUND(K$368*$D180,0),CONCATENATE(ROUND(K$368*$D181,0),"R"),IF(ROUND(K$368*$D181,0)=ROUND(K$368*$D182,0),CONCATENATE(ROUND(K$368*$D181,0),"L"),ROUND(K$368*$D181,0)))</f>
        <v>164</v>
      </c>
      <c r="L181" s="190" t="n">
        <f aca="false">IF(ROUND(L$368*$D181,0)=ROUND(L$368*$D180,0),CONCATENATE(ROUND(L$368*$D181,0),"R"),IF(ROUND(L$368*$D181,0)=ROUND(L$368*$D182,0),CONCATENATE(ROUND(L$368*$D181,0),"L"),ROUND(L$368*$D181,0)))</f>
        <v>174</v>
      </c>
      <c r="M181" s="190" t="n">
        <f aca="false">IF(ROUND(M$368*$D181,0)=ROUND(M$368*$D180,0),CONCATENATE(ROUND(M$368*$D181,0),"R"),IF(ROUND(M$368*$D181,0)=ROUND(M$368*$D182,0),CONCATENATE(ROUND(M$368*$D181,0),"L"),ROUND(M$368*$D181,0)))</f>
        <v>179</v>
      </c>
      <c r="N181" s="191" t="str">
        <f aca="false">IF(ROUND(N$368*$D181,0)=ROUND(N$368*$D180,0),CONCATENATE(ROUND(N$368*$D181,0),(IF(N182=CONCATENATE(ROUND(N$368*$D181,0),"R"),"C","R"))),IF(ROUND(N$368*$D181,0)=ROUND(N$368*$D182,0),CONCATENATE(ROUND(N$368*$D181,0),"L"),ROUND(N$368*$D181,0)))</f>
        <v>89L</v>
      </c>
      <c r="O181" s="191" t="str">
        <f aca="false">IF(ROUND(O$368*$D181,0)=ROUND(O$368*$D180,0),CONCATENATE(ROUND(O$368*$D181,0),(IF(O182=CONCATENATE(ROUND(O$368*$D181,0),"R"),"C","R"))),IF(ROUND(O$368*$D181,0)=ROUND(O$368*$D182,0),CONCATENATE(ROUND(O$368*$D181,0),"L"),ROUND(O$368*$D181,0)))</f>
        <v>99L</v>
      </c>
      <c r="P181" s="191" t="str">
        <f aca="false">IF(ROUND(P$368*$D181,0)=ROUND(P$368*$D180,0),CONCATENATE(ROUND(P$368*$D181,0),(IF(P182=CONCATENATE(ROUND(P$368*$D181,0),"R"),"C","R"))),IF(ROUND(P$368*$D181,0)=ROUND(P$368*$D182,0),CONCATENATE(ROUND(P$368*$D181,0),"L"),ROUND(P$368*$D181,0)))</f>
        <v>104L</v>
      </c>
      <c r="Q181" s="192" t="str">
        <f aca="false">IF(ROUND(Q$368*$D181,0)=ROUND(Q$368*$D180,0),CONCATENATE(ROUND(Q$368*$D181,0),(IF(Q182=CONCATENATE(ROUND(Q$368*$D181,0),"R"),"C","R"))),IF(ROUND(Q$368*$D181,0)=ROUND(Q$368*$D182,0),CONCATENATE(ROUND(Q$368*$D181,0),"L"),ROUND(Q$368*$D181,0)))</f>
        <v>84R</v>
      </c>
      <c r="R181" s="192" t="str">
        <f aca="false">IF(ROUND(R$368*$D181,0)=ROUND(R$368*$D180,0),CONCATENATE(ROUND(R$368*$D181,0),(IF(R182=CONCATENATE(ROUND(R$368*$D181,0),"R"),"C","R"))),IF(ROUND(R$368*$D181,0)=ROUND(R$368*$D182,0),CONCATENATE(ROUND(R$368*$D181,0),"L"),ROUND(R$368*$D181,0)))</f>
        <v>94L</v>
      </c>
      <c r="S181" s="192" t="str">
        <f aca="false">IF(ROUND(S$368*$D181,0)=ROUND(S$368*$D180,0),CONCATENATE(ROUND(S$368*$D181,0),(IF(S182=CONCATENATE(ROUND(S$368*$D181,0),"R"),"C","R"))),IF(ROUND(S$368*$D181,0)=ROUND(S$368*$D182,0),CONCATENATE(ROUND(S$368*$D181,0),"L"),ROUND(S$368*$D181,0)))</f>
        <v>99L</v>
      </c>
      <c r="T181" s="193" t="str">
        <f aca="false">IF(ROUND(T$368*$D181,0)=ROUND(T$368*$D180,0),CONCATENATE(ROUND(T$368*$D181,0),(IF(T182=CONCATENATE(ROUND(T$368*$D181,0),"R"),"C","R"))),IF(ROUND(T$368*$D181,0)=ROUND(T$368*$D182,0),CONCATENATE(ROUND(T$368*$D181,0),"L"),ROUND(T$368*$D181,0)))</f>
        <v>79R</v>
      </c>
      <c r="U181" s="193" t="str">
        <f aca="false">IF(ROUND(U$368*$D181,0)=ROUND(U$368*$D180,0),CONCATENATE(ROUND(U$368*$D181,0),(IF(U182=CONCATENATE(ROUND(U$368*$D181,0),"R"),"C","R"))),IF(ROUND(U$368*$D181,0)=ROUND(U$368*$D182,0),CONCATENATE(ROUND(U$368*$D181,0),"L"),ROUND(U$368*$D181,0)))</f>
        <v>89L</v>
      </c>
      <c r="V181" s="193" t="str">
        <f aca="false">IF(ROUND(V$368*$D181,0)=ROUND(V$368*$D180,0),CONCATENATE(ROUND(V$368*$D181,0),(IF(V182=CONCATENATE(ROUND(V$368*$D181,0),"R"),"C","R"))),IF(ROUND(V$368*$D181,0)=ROUND(V$368*$D182,0),CONCATENATE(ROUND(V$368*$D181,0),"L"),ROUND(V$368*$D181,0)))</f>
        <v>94L</v>
      </c>
      <c r="W181" s="194" t="str">
        <f aca="false">IF(ROUND(W$368*$D181,0)=ROUND(W$368*$D180,0),CONCATENATE(ROUND(W$368*$D181,0),(IF(W182=CONCATENATE(ROUND(W$368*$D181,0),"R"),"C","R"))),IF(ROUND(W$368*$D181,0)=ROUND(W$368*$D182,0),CONCATENATE(ROUND(W$368*$D181,0),"L"),ROUND(W$368*$D181,0)))</f>
        <v>74R</v>
      </c>
      <c r="X181" s="194" t="str">
        <f aca="false">IF(ROUND(X$368*$D181,0)=ROUND(X$368*$D180,0),CONCATENATE(ROUND(X$368*$D181,0),(IF(X182=CONCATENATE(ROUND(X$368*$D181,0),"R"),"C","R"))),IF(ROUND(X$368*$D181,0)=ROUND(X$368*$D182,0),CONCATENATE(ROUND(X$368*$D181,0),"L"),ROUND(X$368*$D181,0)))</f>
        <v>84R</v>
      </c>
      <c r="Y181" s="194" t="str">
        <f aca="false">IF(ROUND(Y$368*$D181,0)=ROUND(Y$368*$D180,0),CONCATENATE(ROUND(Y$368*$D181,0),(IF(Y182=CONCATENATE(ROUND(Y$368*$D181,0),"R"),"C","R"))),IF(ROUND(Y$368*$D181,0)=ROUND(Y$368*$D182,0),CONCATENATE(ROUND(Y$368*$D181,0),"L"),ROUND(Y$368*$D181,0)))</f>
        <v>89L</v>
      </c>
      <c r="Z181" s="195" t="str">
        <f aca="false">IF(ROUND(Z$368*$D181,0)=ROUND(Z$368*$D180,0),CONCATENATE(ROUND(Z$368*$D181,0),(IF(Z182=CONCATENATE(ROUND(Z$368*$D181,0),"R"),"C","R"))),IF(ROUND(Z$368*$D181,0)=ROUND(Z$368*$D182,0),CONCATENATE(ROUND(Z$368*$D181,0),"L"),ROUND(Z$368*$D181,0)))</f>
        <v>69R</v>
      </c>
      <c r="AA181" s="195" t="str">
        <f aca="false">IF(ROUND(AA$368*$D181,0)=ROUND(AA$368*$D180,0),CONCATENATE(ROUND(AA$368*$D181,0),(IF(AA182=CONCATENATE(ROUND(AA$368*$D181,0),"R"),"C","R"))),IF(ROUND(AA$368*$D181,0)=ROUND(AA$368*$D182,0),CONCATENATE(ROUND(AA$368*$D181,0),"L"),ROUND(AA$368*$D181,0)))</f>
        <v>79R</v>
      </c>
      <c r="AB181" s="195" t="str">
        <f aca="false">IF(ROUND(AB$368*$D181,0)=ROUND(AB$368*$D180,0),CONCATENATE(ROUND(AB$368*$D181,0),(IF(AB182=CONCATENATE(ROUND(AB$368*$D181,0),"R"),"C","R"))),IF(ROUND(AB$368*$D181,0)=ROUND(AB$368*$D182,0),CONCATENATE(ROUND(AB$368*$D181,0),"L"),ROUND(AB$368*$D181,0)))</f>
        <v>84R</v>
      </c>
      <c r="AC181" s="196" t="str">
        <f aca="false">IF(ROUND(AC$368*$D181,0)=ROUND(AC$368*$D180,0),CONCATENATE(ROUND(AC$368*$D181,0),(IF(AC182=CONCATENATE(ROUND(AC$368*$D181,0),"R"),"C","R"))),IF(ROUND(AC$368*$D181,0)=ROUND(AC$368*$D182,0),CONCATENATE(ROUND(AC$368*$D181,0),"L"),ROUND(AC$368*$D181,0)))</f>
        <v>64R</v>
      </c>
      <c r="AD181" s="196" t="str">
        <f aca="false">IF(ROUND(AD$368*$D181,0)=ROUND(AD$368*$D180,0),CONCATENATE(ROUND(AD$368*$D181,0),(IF(AD182=CONCATENATE(ROUND(AD$368*$D181,0),"R"),"C","R"))),IF(ROUND(AD$368*$D181,0)=ROUND(AD$368*$D182,0),CONCATENATE(ROUND(AD$368*$D181,0),"L"),ROUND(AD$368*$D181,0)))</f>
        <v>74R</v>
      </c>
      <c r="AE181" s="196" t="str">
        <f aca="false">IF(ROUND(AE$368*$D181,0)=ROUND(AE$368*$D180,0),CONCATENATE(ROUND(AE$368*$D181,0),(IF(AE182=CONCATENATE(ROUND(AE$368*$D181,0),"R"),"C","R"))),IF(ROUND(AE$368*$D181,0)=ROUND(AE$368*$D182,0),CONCATENATE(ROUND(AE$368*$D181,0),"L"),ROUND(AE$368*$D181,0)))</f>
        <v>79R</v>
      </c>
      <c r="AF181" s="197" t="str">
        <f aca="false">IF(ROUND(AF$368*$D181,0)=ROUND(AF$368*$D180,0),CONCATENATE(ROUND(AF$368*$D181,0),(IF(AF182=CONCATENATE(ROUND(AF$368*$D181,0),"R"),"C","R"))),IF(ROUND(AF$368*$D181,0)=ROUND(AF$368*$D182,0),CONCATENATE(ROUND(AF$368*$D181,0),"L"),ROUND(AF$368*$D181,0)))</f>
        <v>59R</v>
      </c>
      <c r="AG181" s="197" t="str">
        <f aca="false">IF(ROUND(AG$368*$D181,0)=ROUND(AG$368*$D180,0),CONCATENATE(ROUND(AG$368*$D181,0),(IF(AG182=CONCATENATE(ROUND(AG$368*$D181,0),"R"),"C","R"))),IF(ROUND(AG$368*$D181,0)=ROUND(AG$368*$D182,0),CONCATENATE(ROUND(AG$368*$D181,0),"L"),ROUND(AG$368*$D181,0)))</f>
        <v>69R</v>
      </c>
      <c r="AH181" s="197" t="str">
        <f aca="false">IF(ROUND(AH$368*$D181,0)=ROUND(AH$368*$D180,0),CONCATENATE(ROUND(AH$368*$D181,0),(IF(AH182=CONCATENATE(ROUND(AH$368*$D181,0),"R"),"C","R"))),IF(ROUND(AH$368*$D181,0)=ROUND(AH$368*$D182,0),CONCATENATE(ROUND(AH$368*$D181,0),"L"),ROUND(AH$368*$D181,0)))</f>
        <v>74R</v>
      </c>
      <c r="AI181" s="198" t="str">
        <f aca="false">IF(ROUND(AI$368*$D181,0)=ROUND(AI$368*$D180,0),CONCATENATE(ROUND(AI$368*$D181,0),(IF(AI182=CONCATENATE(ROUND(AI$368*$D181,0),"R"),"C","R"))),IF(ROUND(AI$368*$D181,0)=ROUND(AI$368*$D182,0),CONCATENATE(ROUND(AI$368*$D181,0),"L"),ROUND(AI$368*$D181,0)))</f>
        <v>54R</v>
      </c>
      <c r="AJ181" s="198" t="str">
        <f aca="false">IF(ROUND(AJ$368*$D181,0)=ROUND(AJ$368*$D180,0),CONCATENATE(ROUND(AJ$368*$D181,0),(IF(AJ182=CONCATENATE(ROUND(AJ$368*$D181,0),"R"),"C","R"))),IF(ROUND(AJ$368*$D181,0)=ROUND(AJ$368*$D182,0),CONCATENATE(ROUND(AJ$368*$D181,0),"L"),ROUND(AJ$368*$D181,0)))</f>
        <v>64R</v>
      </c>
      <c r="AK181" s="198" t="str">
        <f aca="false">IF(ROUND(AK$368*$D181,0)=ROUND(AK$368*$D180,0),CONCATENATE(ROUND(AK$368*$D181,0),(IF(AK182=CONCATENATE(ROUND(AK$368*$D181,0),"R"),"C","R"))),IF(ROUND(AK$368*$D181,0)=ROUND(AK$368*$D182,0),CONCATENATE(ROUND(AK$368*$D181,0),"L"),ROUND(AK$368*$D181,0)))</f>
        <v>69R</v>
      </c>
    </row>
    <row r="182" customFormat="false" ht="13.5" hidden="false" customHeight="false" outlineLevel="0" collapsed="false">
      <c r="D182" s="199" t="n">
        <f aca="false">D181+0.2/72</f>
        <v>0.497222222222221</v>
      </c>
      <c r="E182" s="188" t="n">
        <f aca="false">IF(ROUND(E$368*$D182,0)=ROUND(E$368*$D181,0),CONCATENATE(ROUND(E$368*$D182,0),"R"),IF(ROUND(E$368*$D182,0)=ROUND(E$368*$D183,0),CONCATENATE(ROUND(E$368*$D182,0),"L"),ROUND(E$368*$D182,0)))</f>
        <v>185</v>
      </c>
      <c r="F182" s="188" t="n">
        <f aca="false">IF(ROUND(F$368*$D182,0)=ROUND(F$368*$D181,0),CONCATENATE(ROUND(F$368*$D182,0),"R"),IF(ROUND(F$368*$D182,0)=ROUND(F$368*$D183,0),CONCATENATE(ROUND(F$368*$D182,0),"L"),ROUND(F$368*$D182,0)))</f>
        <v>195</v>
      </c>
      <c r="G182" s="188" t="n">
        <f aca="false">IF(ROUND(G$368*$D182,0)=ROUND(G$368*$D181,0),CONCATENATE(ROUND(G$368*$D182,0),"R"),IF(ROUND(G$368*$D182,0)=ROUND(G$368*$D183,0),CONCATENATE(ROUND(G$368*$D182,0),"L"),ROUND(G$368*$D182,0)))</f>
        <v>200</v>
      </c>
      <c r="H182" s="189" t="n">
        <f aca="false">IF(ROUND(H$368*$D182,0)=ROUND(H$368*$D181,0),CONCATENATE(ROUND(H$368*$D182,0),"R"),IF(ROUND(H$368*$D182,0)=ROUND(H$368*$D183,0),CONCATENATE(ROUND(H$368*$D182,0),"L"),ROUND(H$368*$D182,0)))</f>
        <v>175</v>
      </c>
      <c r="I182" s="189" t="n">
        <f aca="false">IF(ROUND(I$368*$D182,0)=ROUND(I$368*$D181,0),CONCATENATE(ROUND(I$368*$D182,0),"R"),IF(ROUND(I$368*$D182,0)=ROUND(I$368*$D183,0),CONCATENATE(ROUND(I$368*$D182,0),"L"),ROUND(I$368*$D182,0)))</f>
        <v>185</v>
      </c>
      <c r="J182" s="189" t="n">
        <f aca="false">IF(ROUND(J$368*$D182,0)=ROUND(J$368*$D181,0),CONCATENATE(ROUND(J$368*$D182,0),"R"),IF(ROUND(J$368*$D182,0)=ROUND(J$368*$D183,0),CONCATENATE(ROUND(J$368*$D182,0),"L"),ROUND(J$368*$D182,0)))</f>
        <v>190</v>
      </c>
      <c r="K182" s="190" t="n">
        <f aca="false">IF(ROUND(K$368*$D182,0)=ROUND(K$368*$D181,0),CONCATENATE(ROUND(K$368*$D182,0),"R"),IF(ROUND(K$368*$D182,0)=ROUND(K$368*$D183,0),CONCATENATE(ROUND(K$368*$D182,0),"L"),ROUND(K$368*$D182,0)))</f>
        <v>165</v>
      </c>
      <c r="L182" s="190" t="n">
        <f aca="false">IF(ROUND(L$368*$D182,0)=ROUND(L$368*$D181,0),CONCATENATE(ROUND(L$368*$D182,0),"R"),IF(ROUND(L$368*$D182,0)=ROUND(L$368*$D183,0),CONCATENATE(ROUND(L$368*$D182,0),"L"),ROUND(L$368*$D182,0)))</f>
        <v>175</v>
      </c>
      <c r="M182" s="190" t="n">
        <f aca="false">IF(ROUND(M$368*$D182,0)=ROUND(M$368*$D181,0),CONCATENATE(ROUND(M$368*$D182,0),"R"),IF(ROUND(M$368*$D182,0)=ROUND(M$368*$D183,0),CONCATENATE(ROUND(M$368*$D182,0),"L"),ROUND(M$368*$D182,0)))</f>
        <v>180</v>
      </c>
      <c r="N182" s="191" t="str">
        <f aca="false">IF(ROUND(N$368*$D182,0)=ROUND(N$368*$D181,0),CONCATENATE(ROUND(N$368*$D182,0),(IF(N183=CONCATENATE(ROUND(N$368*$D182,0),"R"),"C","R"))),IF(ROUND(N$368*$D182,0)=ROUND(N$368*$D183,0),CONCATENATE(ROUND(N$368*$D182,0),"L"),ROUND(N$368*$D182,0)))</f>
        <v>89R</v>
      </c>
      <c r="O182" s="191" t="str">
        <f aca="false">IF(ROUND(O$368*$D182,0)=ROUND(O$368*$D181,0),CONCATENATE(ROUND(O$368*$D182,0),(IF(O183=CONCATENATE(ROUND(O$368*$D182,0),"R"),"C","R"))),IF(ROUND(O$368*$D182,0)=ROUND(O$368*$D183,0),CONCATENATE(ROUND(O$368*$D182,0),"L"),ROUND(O$368*$D182,0)))</f>
        <v>99R</v>
      </c>
      <c r="P182" s="191" t="str">
        <f aca="false">IF(ROUND(P$368*$D182,0)=ROUND(P$368*$D181,0),CONCATENATE(ROUND(P$368*$D182,0),(IF(P183=CONCATENATE(ROUND(P$368*$D182,0),"R"),"C","R"))),IF(ROUND(P$368*$D182,0)=ROUND(P$368*$D183,0),CONCATENATE(ROUND(P$368*$D182,0),"L"),ROUND(P$368*$D182,0)))</f>
        <v>104R</v>
      </c>
      <c r="Q182" s="192" t="str">
        <f aca="false">IF(ROUND(Q$368*$D182,0)=ROUND(Q$368*$D181,0),CONCATENATE(ROUND(Q$368*$D182,0),(IF(Q183=CONCATENATE(ROUND(Q$368*$D182,0),"R"),"C","R"))),IF(ROUND(Q$368*$D182,0)=ROUND(Q$368*$D183,0),CONCATENATE(ROUND(Q$368*$D182,0),"L"),ROUND(Q$368*$D182,0)))</f>
        <v>85L</v>
      </c>
      <c r="R182" s="192" t="str">
        <f aca="false">IF(ROUND(R$368*$D182,0)=ROUND(R$368*$D181,0),CONCATENATE(ROUND(R$368*$D182,0),(IF(R183=CONCATENATE(ROUND(R$368*$D182,0),"R"),"C","R"))),IF(ROUND(R$368*$D182,0)=ROUND(R$368*$D183,0),CONCATENATE(ROUND(R$368*$D182,0),"L"),ROUND(R$368*$D182,0)))</f>
        <v>94R</v>
      </c>
      <c r="S182" s="192" t="str">
        <f aca="false">IF(ROUND(S$368*$D182,0)=ROUND(S$368*$D181,0),CONCATENATE(ROUND(S$368*$D182,0),(IF(S183=CONCATENATE(ROUND(S$368*$D182,0),"R"),"C","R"))),IF(ROUND(S$368*$D182,0)=ROUND(S$368*$D183,0),CONCATENATE(ROUND(S$368*$D182,0),"L"),ROUND(S$368*$D182,0)))</f>
        <v>99R</v>
      </c>
      <c r="T182" s="193" t="str">
        <f aca="false">IF(ROUND(T$368*$D182,0)=ROUND(T$368*$D181,0),CONCATENATE(ROUND(T$368*$D182,0),(IF(T183=CONCATENATE(ROUND(T$368*$D182,0),"R"),"C","R"))),IF(ROUND(T$368*$D182,0)=ROUND(T$368*$D183,0),CONCATENATE(ROUND(T$368*$D182,0),"L"),ROUND(T$368*$D182,0)))</f>
        <v>80L</v>
      </c>
      <c r="U182" s="193" t="str">
        <f aca="false">IF(ROUND(U$368*$D182,0)=ROUND(U$368*$D181,0),CONCATENATE(ROUND(U$368*$D182,0),(IF(U183=CONCATENATE(ROUND(U$368*$D182,0),"R"),"C","R"))),IF(ROUND(U$368*$D182,0)=ROUND(U$368*$D183,0),CONCATENATE(ROUND(U$368*$D182,0),"L"),ROUND(U$368*$D182,0)))</f>
        <v>89R</v>
      </c>
      <c r="V182" s="193" t="str">
        <f aca="false">IF(ROUND(V$368*$D182,0)=ROUND(V$368*$D181,0),CONCATENATE(ROUND(V$368*$D182,0),(IF(V183=CONCATENATE(ROUND(V$368*$D182,0),"R"),"C","R"))),IF(ROUND(V$368*$D182,0)=ROUND(V$368*$D183,0),CONCATENATE(ROUND(V$368*$D182,0),"L"),ROUND(V$368*$D182,0)))</f>
        <v>94R</v>
      </c>
      <c r="W182" s="194" t="str">
        <f aca="false">IF(ROUND(W$368*$D182,0)=ROUND(W$368*$D181,0),CONCATENATE(ROUND(W$368*$D182,0),(IF(W183=CONCATENATE(ROUND(W$368*$D182,0),"R"),"C","R"))),IF(ROUND(W$368*$D182,0)=ROUND(W$368*$D183,0),CONCATENATE(ROUND(W$368*$D182,0),"L"),ROUND(W$368*$D182,0)))</f>
        <v>75L</v>
      </c>
      <c r="X182" s="194" t="str">
        <f aca="false">IF(ROUND(X$368*$D182,0)=ROUND(X$368*$D181,0),CONCATENATE(ROUND(X$368*$D182,0),(IF(X183=CONCATENATE(ROUND(X$368*$D182,0),"R"),"C","R"))),IF(ROUND(X$368*$D182,0)=ROUND(X$368*$D183,0),CONCATENATE(ROUND(X$368*$D182,0),"L"),ROUND(X$368*$D182,0)))</f>
        <v>85L</v>
      </c>
      <c r="Y182" s="194" t="str">
        <f aca="false">IF(ROUND(Y$368*$D182,0)=ROUND(Y$368*$D181,0),CONCATENATE(ROUND(Y$368*$D182,0),(IF(Y183=CONCATENATE(ROUND(Y$368*$D182,0),"R"),"C","R"))),IF(ROUND(Y$368*$D182,0)=ROUND(Y$368*$D183,0),CONCATENATE(ROUND(Y$368*$D182,0),"L"),ROUND(Y$368*$D182,0)))</f>
        <v>89R</v>
      </c>
      <c r="Z182" s="195" t="str">
        <f aca="false">IF(ROUND(Z$368*$D182,0)=ROUND(Z$368*$D181,0),CONCATENATE(ROUND(Z$368*$D182,0),(IF(Z183=CONCATENATE(ROUND(Z$368*$D182,0),"R"),"C","R"))),IF(ROUND(Z$368*$D182,0)=ROUND(Z$368*$D183,0),CONCATENATE(ROUND(Z$368*$D182,0),"L"),ROUND(Z$368*$D182,0)))</f>
        <v>70L</v>
      </c>
      <c r="AA182" s="195" t="str">
        <f aca="false">IF(ROUND(AA$368*$D182,0)=ROUND(AA$368*$D181,0),CONCATENATE(ROUND(AA$368*$D182,0),(IF(AA183=CONCATENATE(ROUND(AA$368*$D182,0),"R"),"C","R"))),IF(ROUND(AA$368*$D182,0)=ROUND(AA$368*$D183,0),CONCATENATE(ROUND(AA$368*$D182,0),"L"),ROUND(AA$368*$D182,0)))</f>
        <v>80L</v>
      </c>
      <c r="AB182" s="195" t="str">
        <f aca="false">IF(ROUND(AB$368*$D182,0)=ROUND(AB$368*$D181,0),CONCATENATE(ROUND(AB$368*$D182,0),(IF(AB183=CONCATENATE(ROUND(AB$368*$D182,0),"R"),"C","R"))),IF(ROUND(AB$368*$D182,0)=ROUND(AB$368*$D183,0),CONCATENATE(ROUND(AB$368*$D182,0),"L"),ROUND(AB$368*$D182,0)))</f>
        <v>85L</v>
      </c>
      <c r="AC182" s="196" t="str">
        <f aca="false">IF(ROUND(AC$368*$D182,0)=ROUND(AC$368*$D181,0),CONCATENATE(ROUND(AC$368*$D182,0),(IF(AC183=CONCATENATE(ROUND(AC$368*$D182,0),"R"),"C","R"))),IF(ROUND(AC$368*$D182,0)=ROUND(AC$368*$D183,0),CONCATENATE(ROUND(AC$368*$D182,0),"L"),ROUND(AC$368*$D182,0)))</f>
        <v>65L</v>
      </c>
      <c r="AD182" s="196" t="str">
        <f aca="false">IF(ROUND(AD$368*$D182,0)=ROUND(AD$368*$D181,0),CONCATENATE(ROUND(AD$368*$D182,0),(IF(AD183=CONCATENATE(ROUND(AD$368*$D182,0),"R"),"C","R"))),IF(ROUND(AD$368*$D182,0)=ROUND(AD$368*$D183,0),CONCATENATE(ROUND(AD$368*$D182,0),"L"),ROUND(AD$368*$D182,0)))</f>
        <v>75L</v>
      </c>
      <c r="AE182" s="196" t="str">
        <f aca="false">IF(ROUND(AE$368*$D182,0)=ROUND(AE$368*$D181,0),CONCATENATE(ROUND(AE$368*$D182,0),(IF(AE183=CONCATENATE(ROUND(AE$368*$D182,0),"R"),"C","R"))),IF(ROUND(AE$368*$D182,0)=ROUND(AE$368*$D183,0),CONCATENATE(ROUND(AE$368*$D182,0),"L"),ROUND(AE$368*$D182,0)))</f>
        <v>80L</v>
      </c>
      <c r="AF182" s="197" t="str">
        <f aca="false">IF(ROUND(AF$368*$D182,0)=ROUND(AF$368*$D181,0),CONCATENATE(ROUND(AF$368*$D182,0),(IF(AF183=CONCATENATE(ROUND(AF$368*$D182,0),"R"),"C","R"))),IF(ROUND(AF$368*$D182,0)=ROUND(AF$368*$D183,0),CONCATENATE(ROUND(AF$368*$D182,0),"L"),ROUND(AF$368*$D182,0)))</f>
        <v>60L</v>
      </c>
      <c r="AG182" s="197" t="str">
        <f aca="false">IF(ROUND(AG$368*$D182,0)=ROUND(AG$368*$D181,0),CONCATENATE(ROUND(AG$368*$D182,0),(IF(AG183=CONCATENATE(ROUND(AG$368*$D182,0),"R"),"C","R"))),IF(ROUND(AG$368*$D182,0)=ROUND(AG$368*$D183,0),CONCATENATE(ROUND(AG$368*$D182,0),"L"),ROUND(AG$368*$D182,0)))</f>
        <v>70L</v>
      </c>
      <c r="AH182" s="197" t="str">
        <f aca="false">IF(ROUND(AH$368*$D182,0)=ROUND(AH$368*$D181,0),CONCATENATE(ROUND(AH$368*$D182,0),(IF(AH183=CONCATENATE(ROUND(AH$368*$D182,0),"R"),"C","R"))),IF(ROUND(AH$368*$D182,0)=ROUND(AH$368*$D183,0),CONCATENATE(ROUND(AH$368*$D182,0),"L"),ROUND(AH$368*$D182,0)))</f>
        <v>75L</v>
      </c>
      <c r="AI182" s="198" t="str">
        <f aca="false">IF(ROUND(AI$368*$D182,0)=ROUND(AI$368*$D181,0),CONCATENATE(ROUND(AI$368*$D182,0),(IF(AI183=CONCATENATE(ROUND(AI$368*$D182,0),"R"),"C","R"))),IF(ROUND(AI$368*$D182,0)=ROUND(AI$368*$D183,0),CONCATENATE(ROUND(AI$368*$D182,0),"L"),ROUND(AI$368*$D182,0)))</f>
        <v>55L</v>
      </c>
      <c r="AJ182" s="198" t="str">
        <f aca="false">IF(ROUND(AJ$368*$D182,0)=ROUND(AJ$368*$D181,0),CONCATENATE(ROUND(AJ$368*$D182,0),(IF(AJ183=CONCATENATE(ROUND(AJ$368*$D182,0),"R"),"C","R"))),IF(ROUND(AJ$368*$D182,0)=ROUND(AJ$368*$D183,0),CONCATENATE(ROUND(AJ$368*$D182,0),"L"),ROUND(AJ$368*$D182,0)))</f>
        <v>65L</v>
      </c>
      <c r="AK182" s="198" t="str">
        <f aca="false">IF(ROUND(AK$368*$D182,0)=ROUND(AK$368*$D181,0),CONCATENATE(ROUND(AK$368*$D182,0),(IF(AK183=CONCATENATE(ROUND(AK$368*$D182,0),"R"),"C","R"))),IF(ROUND(AK$368*$D182,0)=ROUND(AK$368*$D183,0),CONCATENATE(ROUND(AK$368*$D182,0),"L"),ROUND(AK$368*$D182,0)))</f>
        <v>70L</v>
      </c>
    </row>
    <row r="183" customFormat="false" ht="13.5" hidden="false" customHeight="false" outlineLevel="0" collapsed="false">
      <c r="D183" s="199" t="n">
        <f aca="false">D182+0.2/72</f>
        <v>0.499999999999999</v>
      </c>
      <c r="E183" s="188" t="n">
        <f aca="false">IF(ROUND(E$368*$D183,0)=ROUND(E$368*$D182,0),CONCATENATE(ROUND(E$368*$D183,0),"R"),IF(ROUND(E$368*$D183,0)=ROUND(E$368*$D184,0),CONCATENATE(ROUND(E$368*$D183,0),"L"),ROUND(E$368*$D183,0)))</f>
        <v>186</v>
      </c>
      <c r="F183" s="188" t="n">
        <f aca="false">IF(ROUND(F$368*$D183,0)=ROUND(F$368*$D182,0),CONCATENATE(ROUND(F$368*$D183,0),"R"),IF(ROUND(F$368*$D183,0)=ROUND(F$368*$D184,0),CONCATENATE(ROUND(F$368*$D183,0),"L"),ROUND(F$368*$D183,0)))</f>
        <v>196</v>
      </c>
      <c r="G183" s="188" t="n">
        <f aca="false">IF(ROUND(G$368*$D183,0)=ROUND(G$368*$D182,0),CONCATENATE(ROUND(G$368*$D183,0),"R"),IF(ROUND(G$368*$D183,0)=ROUND(G$368*$D184,0),CONCATENATE(ROUND(G$368*$D183,0),"L"),ROUND(G$368*$D183,0)))</f>
        <v>201</v>
      </c>
      <c r="H183" s="189" t="n">
        <f aca="false">IF(ROUND(H$368*$D183,0)=ROUND(H$368*$D182,0),CONCATENATE(ROUND(H$368*$D183,0),"R"),IF(ROUND(H$368*$D183,0)=ROUND(H$368*$D184,0),CONCATENATE(ROUND(H$368*$D183,0),"L"),ROUND(H$368*$D183,0)))</f>
        <v>176</v>
      </c>
      <c r="I183" s="189" t="n">
        <f aca="false">IF(ROUND(I$368*$D183,0)=ROUND(I$368*$D182,0),CONCATENATE(ROUND(I$368*$D183,0),"R"),IF(ROUND(I$368*$D183,0)=ROUND(I$368*$D184,0),CONCATENATE(ROUND(I$368*$D183,0),"L"),ROUND(I$368*$D183,0)))</f>
        <v>186</v>
      </c>
      <c r="J183" s="189" t="n">
        <f aca="false">IF(ROUND(J$368*$D183,0)=ROUND(J$368*$D182,0),CONCATENATE(ROUND(J$368*$D183,0),"R"),IF(ROUND(J$368*$D183,0)=ROUND(J$368*$D184,0),CONCATENATE(ROUND(J$368*$D183,0),"L"),ROUND(J$368*$D183,0)))</f>
        <v>191</v>
      </c>
      <c r="K183" s="190" t="n">
        <f aca="false">IF(ROUND(K$368*$D183,0)=ROUND(K$368*$D182,0),CONCATENATE(ROUND(K$368*$D183,0),"R"),IF(ROUND(K$368*$D183,0)=ROUND(K$368*$D184,0),CONCATENATE(ROUND(K$368*$D183,0),"L"),ROUND(K$368*$D183,0)))</f>
        <v>166</v>
      </c>
      <c r="L183" s="190" t="n">
        <f aca="false">IF(ROUND(L$368*$D183,0)=ROUND(L$368*$D182,0),CONCATENATE(ROUND(L$368*$D183,0),"R"),IF(ROUND(L$368*$D183,0)=ROUND(L$368*$D184,0),CONCATENATE(ROUND(L$368*$D183,0),"L"),ROUND(L$368*$D183,0)))</f>
        <v>176</v>
      </c>
      <c r="M183" s="190" t="n">
        <f aca="false">IF(ROUND(M$368*$D183,0)=ROUND(M$368*$D182,0),CONCATENATE(ROUND(M$368*$D183,0),"R"),IF(ROUND(M$368*$D183,0)=ROUND(M$368*$D184,0),CONCATENATE(ROUND(M$368*$D183,0),"L"),ROUND(M$368*$D183,0)))</f>
        <v>181</v>
      </c>
      <c r="N183" s="191" t="str">
        <f aca="false">IF(ROUND(N$368*$D183,0)=ROUND(N$368*$D182,0),CONCATENATE(ROUND(N$368*$D183,0),(IF(N184=CONCATENATE(ROUND(N$368*$D183,0),"R"),"C","R"))),IF(ROUND(N$368*$D183,0)=ROUND(N$368*$D184,0),CONCATENATE(ROUND(N$368*$D183,0),"L"),ROUND(N$368*$D183,0)))</f>
        <v>90L</v>
      </c>
      <c r="O183" s="191" t="n">
        <f aca="false">IF(ROUND(O$368*$D183,0)=ROUND(O$368*$D182,0),CONCATENATE(ROUND(O$368*$D183,0),(IF(O184=CONCATENATE(ROUND(O$368*$D183,0),"R"),"C","R"))),IF(ROUND(O$368*$D183,0)=ROUND(O$368*$D184,0),CONCATENATE(ROUND(O$368*$D183,0),"L"),ROUND(O$368*$D183,0)))</f>
        <v>100</v>
      </c>
      <c r="P183" s="191" t="n">
        <f aca="false">IF(ROUND(P$368*$D183,0)=ROUND(P$368*$D182,0),CONCATENATE(ROUND(P$368*$D183,0),(IF(P184=CONCATENATE(ROUND(P$368*$D183,0),"R"),"C","R"))),IF(ROUND(P$368*$D183,0)=ROUND(P$368*$D184,0),CONCATENATE(ROUND(P$368*$D183,0),"L"),ROUND(P$368*$D183,0)))</f>
        <v>105</v>
      </c>
      <c r="Q183" s="192" t="str">
        <f aca="false">IF(ROUND(Q$368*$D183,0)=ROUND(Q$368*$D182,0),CONCATENATE(ROUND(Q$368*$D183,0),(IF(Q184=CONCATENATE(ROUND(Q$368*$D183,0),"R"),"C","R"))),IF(ROUND(Q$368*$D183,0)=ROUND(Q$368*$D184,0),CONCATENATE(ROUND(Q$368*$D183,0),"L"),ROUND(Q$368*$D183,0)))</f>
        <v>85C</v>
      </c>
      <c r="R183" s="192" t="n">
        <f aca="false">IF(ROUND(R$368*$D183,0)=ROUND(R$368*$D182,0),CONCATENATE(ROUND(R$368*$D183,0),(IF(R184=CONCATENATE(ROUND(R$368*$D183,0),"R"),"C","R"))),IF(ROUND(R$368*$D183,0)=ROUND(R$368*$D184,0),CONCATENATE(ROUND(R$368*$D183,0),"L"),ROUND(R$368*$D183,0)))</f>
        <v>95</v>
      </c>
      <c r="S183" s="192" t="n">
        <f aca="false">IF(ROUND(S$368*$D183,0)=ROUND(S$368*$D182,0),CONCATENATE(ROUND(S$368*$D183,0),(IF(S184=CONCATENATE(ROUND(S$368*$D183,0),"R"),"C","R"))),IF(ROUND(S$368*$D183,0)=ROUND(S$368*$D184,0),CONCATENATE(ROUND(S$368*$D183,0),"L"),ROUND(S$368*$D183,0)))</f>
        <v>100</v>
      </c>
      <c r="T183" s="193" t="str">
        <f aca="false">IF(ROUND(T$368*$D183,0)=ROUND(T$368*$D182,0),CONCATENATE(ROUND(T$368*$D183,0),(IF(T184=CONCATENATE(ROUND(T$368*$D183,0),"R"),"C","R"))),IF(ROUND(T$368*$D183,0)=ROUND(T$368*$D184,0),CONCATENATE(ROUND(T$368*$D183,0),"L"),ROUND(T$368*$D183,0)))</f>
        <v>80C</v>
      </c>
      <c r="U183" s="193" t="str">
        <f aca="false">IF(ROUND(U$368*$D183,0)=ROUND(U$368*$D182,0),CONCATENATE(ROUND(U$368*$D183,0),(IF(U184=CONCATENATE(ROUND(U$368*$D183,0),"R"),"C","R"))),IF(ROUND(U$368*$D183,0)=ROUND(U$368*$D184,0),CONCATENATE(ROUND(U$368*$D183,0),"L"),ROUND(U$368*$D183,0)))</f>
        <v>90L</v>
      </c>
      <c r="V183" s="193" t="n">
        <f aca="false">IF(ROUND(V$368*$D183,0)=ROUND(V$368*$D182,0),CONCATENATE(ROUND(V$368*$D183,0),(IF(V184=CONCATENATE(ROUND(V$368*$D183,0),"R"),"C","R"))),IF(ROUND(V$368*$D183,0)=ROUND(V$368*$D184,0),CONCATENATE(ROUND(V$368*$D183,0),"L"),ROUND(V$368*$D183,0)))</f>
        <v>95</v>
      </c>
      <c r="W183" s="194" t="str">
        <f aca="false">IF(ROUND(W$368*$D183,0)=ROUND(W$368*$D182,0),CONCATENATE(ROUND(W$368*$D183,0),(IF(W184=CONCATENATE(ROUND(W$368*$D183,0),"R"),"C","R"))),IF(ROUND(W$368*$D183,0)=ROUND(W$368*$D184,0),CONCATENATE(ROUND(W$368*$D183,0),"L"),ROUND(W$368*$D183,0)))</f>
        <v>75C</v>
      </c>
      <c r="X183" s="194" t="str">
        <f aca="false">IF(ROUND(X$368*$D183,0)=ROUND(X$368*$D182,0),CONCATENATE(ROUND(X$368*$D183,0),(IF(X184=CONCATENATE(ROUND(X$368*$D183,0),"R"),"C","R"))),IF(ROUND(X$368*$D183,0)=ROUND(X$368*$D184,0),CONCATENATE(ROUND(X$368*$D183,0),"L"),ROUND(X$368*$D183,0)))</f>
        <v>85C</v>
      </c>
      <c r="Y183" s="194" t="str">
        <f aca="false">IF(ROUND(Y$368*$D183,0)=ROUND(Y$368*$D182,0),CONCATENATE(ROUND(Y$368*$D183,0),(IF(Y184=CONCATENATE(ROUND(Y$368*$D183,0),"R"),"C","R"))),IF(ROUND(Y$368*$D183,0)=ROUND(Y$368*$D184,0),CONCATENATE(ROUND(Y$368*$D183,0),"L"),ROUND(Y$368*$D183,0)))</f>
        <v>90L</v>
      </c>
      <c r="Z183" s="195" t="str">
        <f aca="false">IF(ROUND(Z$368*$D183,0)=ROUND(Z$368*$D182,0),CONCATENATE(ROUND(Z$368*$D183,0),(IF(Z184=CONCATENATE(ROUND(Z$368*$D183,0),"R"),"C","R"))),IF(ROUND(Z$368*$D183,0)=ROUND(Z$368*$D184,0),CONCATENATE(ROUND(Z$368*$D183,0),"L"),ROUND(Z$368*$D183,0)))</f>
        <v>70C</v>
      </c>
      <c r="AA183" s="195" t="str">
        <f aca="false">IF(ROUND(AA$368*$D183,0)=ROUND(AA$368*$D182,0),CONCATENATE(ROUND(AA$368*$D183,0),(IF(AA184=CONCATENATE(ROUND(AA$368*$D183,0),"R"),"C","R"))),IF(ROUND(AA$368*$D183,0)=ROUND(AA$368*$D184,0),CONCATENATE(ROUND(AA$368*$D183,0),"L"),ROUND(AA$368*$D183,0)))</f>
        <v>80C</v>
      </c>
      <c r="AB183" s="195" t="str">
        <f aca="false">IF(ROUND(AB$368*$D183,0)=ROUND(AB$368*$D182,0),CONCATENATE(ROUND(AB$368*$D183,0),(IF(AB184=CONCATENATE(ROUND(AB$368*$D183,0),"R"),"C","R"))),IF(ROUND(AB$368*$D183,0)=ROUND(AB$368*$D184,0),CONCATENATE(ROUND(AB$368*$D183,0),"L"),ROUND(AB$368*$D183,0)))</f>
        <v>85C</v>
      </c>
      <c r="AC183" s="196" t="str">
        <f aca="false">IF(ROUND(AC$368*$D183,0)=ROUND(AC$368*$D182,0),CONCATENATE(ROUND(AC$368*$D183,0),(IF(AC184=CONCATENATE(ROUND(AC$368*$D183,0),"R"),"C","R"))),IF(ROUND(AC$368*$D183,0)=ROUND(AC$368*$D184,0),CONCATENATE(ROUND(AC$368*$D183,0),"L"),ROUND(AC$368*$D183,0)))</f>
        <v>65C</v>
      </c>
      <c r="AD183" s="196" t="str">
        <f aca="false">IF(ROUND(AD$368*$D183,0)=ROUND(AD$368*$D182,0),CONCATENATE(ROUND(AD$368*$D183,0),(IF(AD184=CONCATENATE(ROUND(AD$368*$D183,0),"R"),"C","R"))),IF(ROUND(AD$368*$D183,0)=ROUND(AD$368*$D184,0),CONCATENATE(ROUND(AD$368*$D183,0),"L"),ROUND(AD$368*$D183,0)))</f>
        <v>75C</v>
      </c>
      <c r="AE183" s="196" t="str">
        <f aca="false">IF(ROUND(AE$368*$D183,0)=ROUND(AE$368*$D182,0),CONCATENATE(ROUND(AE$368*$D183,0),(IF(AE184=CONCATENATE(ROUND(AE$368*$D183,0),"R"),"C","R"))),IF(ROUND(AE$368*$D183,0)=ROUND(AE$368*$D184,0),CONCATENATE(ROUND(AE$368*$D183,0),"L"),ROUND(AE$368*$D183,0)))</f>
        <v>80C</v>
      </c>
      <c r="AF183" s="197" t="str">
        <f aca="false">IF(ROUND(AF$368*$D183,0)=ROUND(AF$368*$D182,0),CONCATENATE(ROUND(AF$368*$D183,0),(IF(AF184=CONCATENATE(ROUND(AF$368*$D183,0),"R"),"C","R"))),IF(ROUND(AF$368*$D183,0)=ROUND(AF$368*$D184,0),CONCATENATE(ROUND(AF$368*$D183,0),"L"),ROUND(AF$368*$D183,0)))</f>
        <v>60C</v>
      </c>
      <c r="AG183" s="197" t="str">
        <f aca="false">IF(ROUND(AG$368*$D183,0)=ROUND(AG$368*$D182,0),CONCATENATE(ROUND(AG$368*$D183,0),(IF(AG184=CONCATENATE(ROUND(AG$368*$D183,0),"R"),"C","R"))),IF(ROUND(AG$368*$D183,0)=ROUND(AG$368*$D184,0),CONCATENATE(ROUND(AG$368*$D183,0),"L"),ROUND(AG$368*$D183,0)))</f>
        <v>70C</v>
      </c>
      <c r="AH183" s="197" t="str">
        <f aca="false">IF(ROUND(AH$368*$D183,0)=ROUND(AH$368*$D182,0),CONCATENATE(ROUND(AH$368*$D183,0),(IF(AH184=CONCATENATE(ROUND(AH$368*$D183,0),"R"),"C","R"))),IF(ROUND(AH$368*$D183,0)=ROUND(AH$368*$D184,0),CONCATENATE(ROUND(AH$368*$D183,0),"L"),ROUND(AH$368*$D183,0)))</f>
        <v>75C</v>
      </c>
      <c r="AI183" s="198" t="str">
        <f aca="false">IF(ROUND(AI$368*$D183,0)=ROUND(AI$368*$D182,0),CONCATENATE(ROUND(AI$368*$D183,0),(IF(AI184=CONCATENATE(ROUND(AI$368*$D183,0),"R"),"C","R"))),IF(ROUND(AI$368*$D183,0)=ROUND(AI$368*$D184,0),CONCATENATE(ROUND(AI$368*$D183,0),"L"),ROUND(AI$368*$D183,0)))</f>
        <v>55C</v>
      </c>
      <c r="AJ183" s="198" t="str">
        <f aca="false">IF(ROUND(AJ$368*$D183,0)=ROUND(AJ$368*$D182,0),CONCATENATE(ROUND(AJ$368*$D183,0),(IF(AJ184=CONCATENATE(ROUND(AJ$368*$D183,0),"R"),"C","R"))),IF(ROUND(AJ$368*$D183,0)=ROUND(AJ$368*$D184,0),CONCATENATE(ROUND(AJ$368*$D183,0),"L"),ROUND(AJ$368*$D183,0)))</f>
        <v>65C</v>
      </c>
      <c r="AK183" s="198" t="str">
        <f aca="false">IF(ROUND(AK$368*$D183,0)=ROUND(AK$368*$D182,0),CONCATENATE(ROUND(AK$368*$D183,0),(IF(AK184=CONCATENATE(ROUND(AK$368*$D183,0),"R"),"C","R"))),IF(ROUND(AK$368*$D183,0)=ROUND(AK$368*$D184,0),CONCATENATE(ROUND(AK$368*$D183,0),"L"),ROUND(AK$368*$D183,0)))</f>
        <v>70C</v>
      </c>
    </row>
    <row r="184" customFormat="false" ht="13.5" hidden="false" customHeight="false" outlineLevel="0" collapsed="false">
      <c r="D184" s="199" t="n">
        <f aca="false">D183+0.2/72</f>
        <v>0.502777777777777</v>
      </c>
      <c r="E184" s="188" t="n">
        <f aca="false">IF(ROUND(E$368*$D184,0)=ROUND(E$368*$D183,0),CONCATENATE(ROUND(E$368*$D184,0),"R"),IF(ROUND(E$368*$D184,0)=ROUND(E$368*$D185,0),CONCATENATE(ROUND(E$368*$D184,0),"L"),ROUND(E$368*$D184,0)))</f>
        <v>187</v>
      </c>
      <c r="F184" s="188" t="n">
        <f aca="false">IF(ROUND(F$368*$D184,0)=ROUND(F$368*$D183,0),CONCATENATE(ROUND(F$368*$D184,0),"R"),IF(ROUND(F$368*$D184,0)=ROUND(F$368*$D185,0),CONCATENATE(ROUND(F$368*$D184,0),"L"),ROUND(F$368*$D184,0)))</f>
        <v>197</v>
      </c>
      <c r="G184" s="188" t="n">
        <f aca="false">IF(ROUND(G$368*$D184,0)=ROUND(G$368*$D183,0),CONCATENATE(ROUND(G$368*$D184,0),"R"),IF(ROUND(G$368*$D184,0)=ROUND(G$368*$D185,0),CONCATENATE(ROUND(G$368*$D184,0),"L"),ROUND(G$368*$D184,0)))</f>
        <v>202</v>
      </c>
      <c r="H184" s="189" t="n">
        <f aca="false">IF(ROUND(H$368*$D184,0)=ROUND(H$368*$D183,0),CONCATENATE(ROUND(H$368*$D184,0),"R"),IF(ROUND(H$368*$D184,0)=ROUND(H$368*$D185,0),CONCATENATE(ROUND(H$368*$D184,0),"L"),ROUND(H$368*$D184,0)))</f>
        <v>177</v>
      </c>
      <c r="I184" s="189" t="n">
        <f aca="false">IF(ROUND(I$368*$D184,0)=ROUND(I$368*$D183,0),CONCATENATE(ROUND(I$368*$D184,0),"R"),IF(ROUND(I$368*$D184,0)=ROUND(I$368*$D185,0),CONCATENATE(ROUND(I$368*$D184,0),"L"),ROUND(I$368*$D184,0)))</f>
        <v>187</v>
      </c>
      <c r="J184" s="189" t="n">
        <f aca="false">IF(ROUND(J$368*$D184,0)=ROUND(J$368*$D183,0),CONCATENATE(ROUND(J$368*$D184,0),"R"),IF(ROUND(J$368*$D184,0)=ROUND(J$368*$D185,0),CONCATENATE(ROUND(J$368*$D184,0),"L"),ROUND(J$368*$D184,0)))</f>
        <v>192</v>
      </c>
      <c r="K184" s="190" t="n">
        <f aca="false">IF(ROUND(K$368*$D184,0)=ROUND(K$368*$D183,0),CONCATENATE(ROUND(K$368*$D184,0),"R"),IF(ROUND(K$368*$D184,0)=ROUND(K$368*$D185,0),CONCATENATE(ROUND(K$368*$D184,0),"L"),ROUND(K$368*$D184,0)))</f>
        <v>167</v>
      </c>
      <c r="L184" s="190" t="n">
        <f aca="false">IF(ROUND(L$368*$D184,0)=ROUND(L$368*$D183,0),CONCATENATE(ROUND(L$368*$D184,0),"R"),IF(ROUND(L$368*$D184,0)=ROUND(L$368*$D185,0),CONCATENATE(ROUND(L$368*$D184,0),"L"),ROUND(L$368*$D184,0)))</f>
        <v>177</v>
      </c>
      <c r="M184" s="190" t="n">
        <f aca="false">IF(ROUND(M$368*$D184,0)=ROUND(M$368*$D183,0),CONCATENATE(ROUND(M$368*$D184,0),"R"),IF(ROUND(M$368*$D184,0)=ROUND(M$368*$D185,0),CONCATENATE(ROUND(M$368*$D184,0),"L"),ROUND(M$368*$D184,0)))</f>
        <v>182</v>
      </c>
      <c r="N184" s="191" t="str">
        <f aca="false">IF(ROUND(N$368*$D184,0)=ROUND(N$368*$D183,0),CONCATENATE(ROUND(N$368*$D184,0),(IF(N185=CONCATENATE(ROUND(N$368*$D184,0),"R"),"C","R"))),IF(ROUND(N$368*$D184,0)=ROUND(N$368*$D185,0),CONCATENATE(ROUND(N$368*$D184,0),"L"),ROUND(N$368*$D184,0)))</f>
        <v>90R</v>
      </c>
      <c r="O184" s="191" t="str">
        <f aca="false">IF(ROUND(O$368*$D184,0)=ROUND(O$368*$D183,0),CONCATENATE(ROUND(O$368*$D184,0),(IF(O185=CONCATENATE(ROUND(O$368*$D184,0),"R"),"C","R"))),IF(ROUND(O$368*$D184,0)=ROUND(O$368*$D185,0),CONCATENATE(ROUND(O$368*$D184,0),"L"),ROUND(O$368*$D184,0)))</f>
        <v>101L</v>
      </c>
      <c r="P184" s="191" t="str">
        <f aca="false">IF(ROUND(P$368*$D184,0)=ROUND(P$368*$D183,0),CONCATENATE(ROUND(P$368*$D184,0),(IF(P185=CONCATENATE(ROUND(P$368*$D184,0),"R"),"C","R"))),IF(ROUND(P$368*$D184,0)=ROUND(P$368*$D185,0),CONCATENATE(ROUND(P$368*$D184,0),"L"),ROUND(P$368*$D184,0)))</f>
        <v>106L</v>
      </c>
      <c r="Q184" s="192" t="str">
        <f aca="false">IF(ROUND(Q$368*$D184,0)=ROUND(Q$368*$D183,0),CONCATENATE(ROUND(Q$368*$D184,0),(IF(Q185=CONCATENATE(ROUND(Q$368*$D184,0),"R"),"C","R"))),IF(ROUND(Q$368*$D184,0)=ROUND(Q$368*$D185,0),CONCATENATE(ROUND(Q$368*$D184,0),"L"),ROUND(Q$368*$D184,0)))</f>
        <v>85R</v>
      </c>
      <c r="R184" s="192" t="str">
        <f aca="false">IF(ROUND(R$368*$D184,0)=ROUND(R$368*$D183,0),CONCATENATE(ROUND(R$368*$D184,0),(IF(R185=CONCATENATE(ROUND(R$368*$D184,0),"R"),"C","R"))),IF(ROUND(R$368*$D184,0)=ROUND(R$368*$D185,0),CONCATENATE(ROUND(R$368*$D184,0),"L"),ROUND(R$368*$D184,0)))</f>
        <v>96L</v>
      </c>
      <c r="S184" s="192" t="str">
        <f aca="false">IF(ROUND(S$368*$D184,0)=ROUND(S$368*$D183,0),CONCATENATE(ROUND(S$368*$D184,0),(IF(S185=CONCATENATE(ROUND(S$368*$D184,0),"R"),"C","R"))),IF(ROUND(S$368*$D184,0)=ROUND(S$368*$D185,0),CONCATENATE(ROUND(S$368*$D184,0),"L"),ROUND(S$368*$D184,0)))</f>
        <v>101L</v>
      </c>
      <c r="T184" s="193" t="str">
        <f aca="false">IF(ROUND(T$368*$D184,0)=ROUND(T$368*$D183,0),CONCATENATE(ROUND(T$368*$D184,0),(IF(T185=CONCATENATE(ROUND(T$368*$D184,0),"R"),"C","R"))),IF(ROUND(T$368*$D184,0)=ROUND(T$368*$D185,0),CONCATENATE(ROUND(T$368*$D184,0),"L"),ROUND(T$368*$D184,0)))</f>
        <v>80R</v>
      </c>
      <c r="U184" s="193" t="str">
        <f aca="false">IF(ROUND(U$368*$D184,0)=ROUND(U$368*$D183,0),CONCATENATE(ROUND(U$368*$D184,0),(IF(U185=CONCATENATE(ROUND(U$368*$D184,0),"R"),"C","R"))),IF(ROUND(U$368*$D184,0)=ROUND(U$368*$D185,0),CONCATENATE(ROUND(U$368*$D184,0),"L"),ROUND(U$368*$D184,0)))</f>
        <v>90R</v>
      </c>
      <c r="V184" s="193" t="str">
        <f aca="false">IF(ROUND(V$368*$D184,0)=ROUND(V$368*$D183,0),CONCATENATE(ROUND(V$368*$D184,0),(IF(V185=CONCATENATE(ROUND(V$368*$D184,0),"R"),"C","R"))),IF(ROUND(V$368*$D184,0)=ROUND(V$368*$D185,0),CONCATENATE(ROUND(V$368*$D184,0),"L"),ROUND(V$368*$D184,0)))</f>
        <v>96L</v>
      </c>
      <c r="W184" s="194" t="str">
        <f aca="false">IF(ROUND(W$368*$D184,0)=ROUND(W$368*$D183,0),CONCATENATE(ROUND(W$368*$D184,0),(IF(W185=CONCATENATE(ROUND(W$368*$D184,0),"R"),"C","R"))),IF(ROUND(W$368*$D184,0)=ROUND(W$368*$D185,0),CONCATENATE(ROUND(W$368*$D184,0),"L"),ROUND(W$368*$D184,0)))</f>
        <v>75R</v>
      </c>
      <c r="X184" s="194" t="str">
        <f aca="false">IF(ROUND(X$368*$D184,0)=ROUND(X$368*$D183,0),CONCATENATE(ROUND(X$368*$D184,0),(IF(X185=CONCATENATE(ROUND(X$368*$D184,0),"R"),"C","R"))),IF(ROUND(X$368*$D184,0)=ROUND(X$368*$D185,0),CONCATENATE(ROUND(X$368*$D184,0),"L"),ROUND(X$368*$D184,0)))</f>
        <v>85R</v>
      </c>
      <c r="Y184" s="194" t="str">
        <f aca="false">IF(ROUND(Y$368*$D184,0)=ROUND(Y$368*$D183,0),CONCATENATE(ROUND(Y$368*$D184,0),(IF(Y185=CONCATENATE(ROUND(Y$368*$D184,0),"R"),"C","R"))),IF(ROUND(Y$368*$D184,0)=ROUND(Y$368*$D185,0),CONCATENATE(ROUND(Y$368*$D184,0),"L"),ROUND(Y$368*$D184,0)))</f>
        <v>90R</v>
      </c>
      <c r="Z184" s="195" t="str">
        <f aca="false">IF(ROUND(Z$368*$D184,0)=ROUND(Z$368*$D183,0),CONCATENATE(ROUND(Z$368*$D184,0),(IF(Z185=CONCATENATE(ROUND(Z$368*$D184,0),"R"),"C","R"))),IF(ROUND(Z$368*$D184,0)=ROUND(Z$368*$D185,0),CONCATENATE(ROUND(Z$368*$D184,0),"L"),ROUND(Z$368*$D184,0)))</f>
        <v>70R</v>
      </c>
      <c r="AA184" s="195" t="str">
        <f aca="false">IF(ROUND(AA$368*$D184,0)=ROUND(AA$368*$D183,0),CONCATENATE(ROUND(AA$368*$D184,0),(IF(AA185=CONCATENATE(ROUND(AA$368*$D184,0),"R"),"C","R"))),IF(ROUND(AA$368*$D184,0)=ROUND(AA$368*$D185,0),CONCATENATE(ROUND(AA$368*$D184,0),"L"),ROUND(AA$368*$D184,0)))</f>
        <v>80R</v>
      </c>
      <c r="AB184" s="195" t="str">
        <f aca="false">IF(ROUND(AB$368*$D184,0)=ROUND(AB$368*$D183,0),CONCATENATE(ROUND(AB$368*$D184,0),(IF(AB185=CONCATENATE(ROUND(AB$368*$D184,0),"R"),"C","R"))),IF(ROUND(AB$368*$D184,0)=ROUND(AB$368*$D185,0),CONCATENATE(ROUND(AB$368*$D184,0),"L"),ROUND(AB$368*$D184,0)))</f>
        <v>85R</v>
      </c>
      <c r="AC184" s="196" t="str">
        <f aca="false">IF(ROUND(AC$368*$D184,0)=ROUND(AC$368*$D183,0),CONCATENATE(ROUND(AC$368*$D184,0),(IF(AC185=CONCATENATE(ROUND(AC$368*$D184,0),"R"),"C","R"))),IF(ROUND(AC$368*$D184,0)=ROUND(AC$368*$D185,0),CONCATENATE(ROUND(AC$368*$D184,0),"L"),ROUND(AC$368*$D184,0)))</f>
        <v>65R</v>
      </c>
      <c r="AD184" s="196" t="str">
        <f aca="false">IF(ROUND(AD$368*$D184,0)=ROUND(AD$368*$D183,0),CONCATENATE(ROUND(AD$368*$D184,0),(IF(AD185=CONCATENATE(ROUND(AD$368*$D184,0),"R"),"C","R"))),IF(ROUND(AD$368*$D184,0)=ROUND(AD$368*$D185,0),CONCATENATE(ROUND(AD$368*$D184,0),"L"),ROUND(AD$368*$D184,0)))</f>
        <v>75R</v>
      </c>
      <c r="AE184" s="196" t="str">
        <f aca="false">IF(ROUND(AE$368*$D184,0)=ROUND(AE$368*$D183,0),CONCATENATE(ROUND(AE$368*$D184,0),(IF(AE185=CONCATENATE(ROUND(AE$368*$D184,0),"R"),"C","R"))),IF(ROUND(AE$368*$D184,0)=ROUND(AE$368*$D185,0),CONCATENATE(ROUND(AE$368*$D184,0),"L"),ROUND(AE$368*$D184,0)))</f>
        <v>80R</v>
      </c>
      <c r="AF184" s="197" t="str">
        <f aca="false">IF(ROUND(AF$368*$D184,0)=ROUND(AF$368*$D183,0),CONCATENATE(ROUND(AF$368*$D184,0),(IF(AF185=CONCATENATE(ROUND(AF$368*$D184,0),"R"),"C","R"))),IF(ROUND(AF$368*$D184,0)=ROUND(AF$368*$D185,0),CONCATENATE(ROUND(AF$368*$D184,0),"L"),ROUND(AF$368*$D184,0)))</f>
        <v>60R</v>
      </c>
      <c r="AG184" s="197" t="str">
        <f aca="false">IF(ROUND(AG$368*$D184,0)=ROUND(AG$368*$D183,0),CONCATENATE(ROUND(AG$368*$D184,0),(IF(AG185=CONCATENATE(ROUND(AG$368*$D184,0),"R"),"C","R"))),IF(ROUND(AG$368*$D184,0)=ROUND(AG$368*$D185,0),CONCATENATE(ROUND(AG$368*$D184,0),"L"),ROUND(AG$368*$D184,0)))</f>
        <v>70R</v>
      </c>
      <c r="AH184" s="197" t="str">
        <f aca="false">IF(ROUND(AH$368*$D184,0)=ROUND(AH$368*$D183,0),CONCATENATE(ROUND(AH$368*$D184,0),(IF(AH185=CONCATENATE(ROUND(AH$368*$D184,0),"R"),"C","R"))),IF(ROUND(AH$368*$D184,0)=ROUND(AH$368*$D185,0),CONCATENATE(ROUND(AH$368*$D184,0),"L"),ROUND(AH$368*$D184,0)))</f>
        <v>75R</v>
      </c>
      <c r="AI184" s="198" t="str">
        <f aca="false">IF(ROUND(AI$368*$D184,0)=ROUND(AI$368*$D183,0),CONCATENATE(ROUND(AI$368*$D184,0),(IF(AI185=CONCATENATE(ROUND(AI$368*$D184,0),"R"),"C","R"))),IF(ROUND(AI$368*$D184,0)=ROUND(AI$368*$D185,0),CONCATENATE(ROUND(AI$368*$D184,0),"L"),ROUND(AI$368*$D184,0)))</f>
        <v>55R</v>
      </c>
      <c r="AJ184" s="198" t="str">
        <f aca="false">IF(ROUND(AJ$368*$D184,0)=ROUND(AJ$368*$D183,0),CONCATENATE(ROUND(AJ$368*$D184,0),(IF(AJ185=CONCATENATE(ROUND(AJ$368*$D184,0),"R"),"C","R"))),IF(ROUND(AJ$368*$D184,0)=ROUND(AJ$368*$D185,0),CONCATENATE(ROUND(AJ$368*$D184,0),"L"),ROUND(AJ$368*$D184,0)))</f>
        <v>65R</v>
      </c>
      <c r="AK184" s="198" t="str">
        <f aca="false">IF(ROUND(AK$368*$D184,0)=ROUND(AK$368*$D183,0),CONCATENATE(ROUND(AK$368*$D184,0),(IF(AK185=CONCATENATE(ROUND(AK$368*$D184,0),"R"),"C","R"))),IF(ROUND(AK$368*$D184,0)=ROUND(AK$368*$D185,0),CONCATENATE(ROUND(AK$368*$D184,0),"L"),ROUND(AK$368*$D184,0)))</f>
        <v>70R</v>
      </c>
    </row>
    <row r="185" customFormat="false" ht="13.5" hidden="false" customHeight="false" outlineLevel="0" collapsed="false">
      <c r="D185" s="199" t="n">
        <f aca="false">D184+0.2/72</f>
        <v>0.505555555555554</v>
      </c>
      <c r="E185" s="188" t="n">
        <f aca="false">IF(ROUND(E$368*$D185,0)=ROUND(E$368*$D184,0),CONCATENATE(ROUND(E$368*$D185,0),"R"),IF(ROUND(E$368*$D185,0)=ROUND(E$368*$D186,0),CONCATENATE(ROUND(E$368*$D185,0),"L"),ROUND(E$368*$D185,0)))</f>
        <v>188</v>
      </c>
      <c r="F185" s="188" t="n">
        <f aca="false">IF(ROUND(F$368*$D185,0)=ROUND(F$368*$D184,0),CONCATENATE(ROUND(F$368*$D185,0),"R"),IF(ROUND(F$368*$D185,0)=ROUND(F$368*$D186,0),CONCATENATE(ROUND(F$368*$D185,0),"L"),ROUND(F$368*$D185,0)))</f>
        <v>198</v>
      </c>
      <c r="G185" s="188" t="n">
        <f aca="false">IF(ROUND(G$368*$D185,0)=ROUND(G$368*$D184,0),CONCATENATE(ROUND(G$368*$D185,0),"R"),IF(ROUND(G$368*$D185,0)=ROUND(G$368*$D186,0),CONCATENATE(ROUND(G$368*$D185,0),"L"),ROUND(G$368*$D185,0)))</f>
        <v>203</v>
      </c>
      <c r="H185" s="189" t="n">
        <f aca="false">IF(ROUND(H$368*$D185,0)=ROUND(H$368*$D184,0),CONCATENATE(ROUND(H$368*$D185,0),"R"),IF(ROUND(H$368*$D185,0)=ROUND(H$368*$D186,0),CONCATENATE(ROUND(H$368*$D185,0),"L"),ROUND(H$368*$D185,0)))</f>
        <v>178</v>
      </c>
      <c r="I185" s="189" t="n">
        <f aca="false">IF(ROUND(I$368*$D185,0)=ROUND(I$368*$D184,0),CONCATENATE(ROUND(I$368*$D185,0),"R"),IF(ROUND(I$368*$D185,0)=ROUND(I$368*$D186,0),CONCATENATE(ROUND(I$368*$D185,0),"L"),ROUND(I$368*$D185,0)))</f>
        <v>188</v>
      </c>
      <c r="J185" s="189" t="n">
        <f aca="false">IF(ROUND(J$368*$D185,0)=ROUND(J$368*$D184,0),CONCATENATE(ROUND(J$368*$D185,0),"R"),IF(ROUND(J$368*$D185,0)=ROUND(J$368*$D186,0),CONCATENATE(ROUND(J$368*$D185,0),"L"),ROUND(J$368*$D185,0)))</f>
        <v>193</v>
      </c>
      <c r="K185" s="190" t="n">
        <f aca="false">IF(ROUND(K$368*$D185,0)=ROUND(K$368*$D184,0),CONCATENATE(ROUND(K$368*$D185,0),"R"),IF(ROUND(K$368*$D185,0)=ROUND(K$368*$D186,0),CONCATENATE(ROUND(K$368*$D185,0),"L"),ROUND(K$368*$D185,0)))</f>
        <v>168</v>
      </c>
      <c r="L185" s="190" t="n">
        <f aca="false">IF(ROUND(L$368*$D185,0)=ROUND(L$368*$D184,0),CONCATENATE(ROUND(L$368*$D185,0),"R"),IF(ROUND(L$368*$D185,0)=ROUND(L$368*$D186,0),CONCATENATE(ROUND(L$368*$D185,0),"L"),ROUND(L$368*$D185,0)))</f>
        <v>178</v>
      </c>
      <c r="M185" s="190" t="n">
        <f aca="false">IF(ROUND(M$368*$D185,0)=ROUND(M$368*$D184,0),CONCATENATE(ROUND(M$368*$D185,0),"R"),IF(ROUND(M$368*$D185,0)=ROUND(M$368*$D186,0),CONCATENATE(ROUND(M$368*$D185,0),"L"),ROUND(M$368*$D185,0)))</f>
        <v>183</v>
      </c>
      <c r="N185" s="191" t="str">
        <f aca="false">IF(ROUND(N$368*$D185,0)=ROUND(N$368*$D184,0),CONCATENATE(ROUND(N$368*$D185,0),(IF(N186=CONCATENATE(ROUND(N$368*$D185,0),"R"),"C","R"))),IF(ROUND(N$368*$D185,0)=ROUND(N$368*$D186,0),CONCATENATE(ROUND(N$368*$D185,0),"L"),ROUND(N$368*$D185,0)))</f>
        <v>91L</v>
      </c>
      <c r="O185" s="191" t="str">
        <f aca="false">IF(ROUND(O$368*$D185,0)=ROUND(O$368*$D184,0),CONCATENATE(ROUND(O$368*$D185,0),(IF(O186=CONCATENATE(ROUND(O$368*$D185,0),"R"),"C","R"))),IF(ROUND(O$368*$D185,0)=ROUND(O$368*$D186,0),CONCATENATE(ROUND(O$368*$D185,0),"L"),ROUND(O$368*$D185,0)))</f>
        <v>101R</v>
      </c>
      <c r="P185" s="191" t="str">
        <f aca="false">IF(ROUND(P$368*$D185,0)=ROUND(P$368*$D184,0),CONCATENATE(ROUND(P$368*$D185,0),(IF(P186=CONCATENATE(ROUND(P$368*$D185,0),"R"),"C","R"))),IF(ROUND(P$368*$D185,0)=ROUND(P$368*$D186,0),CONCATENATE(ROUND(P$368*$D185,0),"L"),ROUND(P$368*$D185,0)))</f>
        <v>106R</v>
      </c>
      <c r="Q185" s="192" t="str">
        <f aca="false">IF(ROUND(Q$368*$D185,0)=ROUND(Q$368*$D184,0),CONCATENATE(ROUND(Q$368*$D185,0),(IF(Q186=CONCATENATE(ROUND(Q$368*$D185,0),"R"),"C","R"))),IF(ROUND(Q$368*$D185,0)=ROUND(Q$368*$D186,0),CONCATENATE(ROUND(Q$368*$D185,0),"L"),ROUND(Q$368*$D185,0)))</f>
        <v>86L</v>
      </c>
      <c r="R185" s="192" t="str">
        <f aca="false">IF(ROUND(R$368*$D185,0)=ROUND(R$368*$D184,0),CONCATENATE(ROUND(R$368*$D185,0),(IF(R186=CONCATENATE(ROUND(R$368*$D185,0),"R"),"C","R"))),IF(ROUND(R$368*$D185,0)=ROUND(R$368*$D186,0),CONCATENATE(ROUND(R$368*$D185,0),"L"),ROUND(R$368*$D185,0)))</f>
        <v>96R</v>
      </c>
      <c r="S185" s="192" t="str">
        <f aca="false">IF(ROUND(S$368*$D185,0)=ROUND(S$368*$D184,0),CONCATENATE(ROUND(S$368*$D185,0),(IF(S186=CONCATENATE(ROUND(S$368*$D185,0),"R"),"C","R"))),IF(ROUND(S$368*$D185,0)=ROUND(S$368*$D186,0),CONCATENATE(ROUND(S$368*$D185,0),"L"),ROUND(S$368*$D185,0)))</f>
        <v>101R</v>
      </c>
      <c r="T185" s="193" t="str">
        <f aca="false">IF(ROUND(T$368*$D185,0)=ROUND(T$368*$D184,0),CONCATENATE(ROUND(T$368*$D185,0),(IF(T186=CONCATENATE(ROUND(T$368*$D185,0),"R"),"C","R"))),IF(ROUND(T$368*$D185,0)=ROUND(T$368*$D186,0),CONCATENATE(ROUND(T$368*$D185,0),"L"),ROUND(T$368*$D185,0)))</f>
        <v>81L</v>
      </c>
      <c r="U185" s="193" t="str">
        <f aca="false">IF(ROUND(U$368*$D185,0)=ROUND(U$368*$D184,0),CONCATENATE(ROUND(U$368*$D185,0),(IF(U186=CONCATENATE(ROUND(U$368*$D185,0),"R"),"C","R"))),IF(ROUND(U$368*$D185,0)=ROUND(U$368*$D186,0),CONCATENATE(ROUND(U$368*$D185,0),"L"),ROUND(U$368*$D185,0)))</f>
        <v>91L</v>
      </c>
      <c r="V185" s="193" t="str">
        <f aca="false">IF(ROUND(V$368*$D185,0)=ROUND(V$368*$D184,0),CONCATENATE(ROUND(V$368*$D185,0),(IF(V186=CONCATENATE(ROUND(V$368*$D185,0),"R"),"C","R"))),IF(ROUND(V$368*$D185,0)=ROUND(V$368*$D186,0),CONCATENATE(ROUND(V$368*$D185,0),"L"),ROUND(V$368*$D185,0)))</f>
        <v>96R</v>
      </c>
      <c r="W185" s="194" t="str">
        <f aca="false">IF(ROUND(W$368*$D185,0)=ROUND(W$368*$D184,0),CONCATENATE(ROUND(W$368*$D185,0),(IF(W186=CONCATENATE(ROUND(W$368*$D185,0),"R"),"C","R"))),IF(ROUND(W$368*$D185,0)=ROUND(W$368*$D186,0),CONCATENATE(ROUND(W$368*$D185,0),"L"),ROUND(W$368*$D185,0)))</f>
        <v>76L</v>
      </c>
      <c r="X185" s="194" t="str">
        <f aca="false">IF(ROUND(X$368*$D185,0)=ROUND(X$368*$D184,0),CONCATENATE(ROUND(X$368*$D185,0),(IF(X186=CONCATENATE(ROUND(X$368*$D185,0),"R"),"C","R"))),IF(ROUND(X$368*$D185,0)=ROUND(X$368*$D186,0),CONCATENATE(ROUND(X$368*$D185,0),"L"),ROUND(X$368*$D185,0)))</f>
        <v>86L</v>
      </c>
      <c r="Y185" s="194" t="str">
        <f aca="false">IF(ROUND(Y$368*$D185,0)=ROUND(Y$368*$D184,0),CONCATENATE(ROUND(Y$368*$D185,0),(IF(Y186=CONCATENATE(ROUND(Y$368*$D185,0),"R"),"C","R"))),IF(ROUND(Y$368*$D185,0)=ROUND(Y$368*$D186,0),CONCATENATE(ROUND(Y$368*$D185,0),"L"),ROUND(Y$368*$D185,0)))</f>
        <v>91L</v>
      </c>
      <c r="Z185" s="195" t="str">
        <f aca="false">IF(ROUND(Z$368*$D185,0)=ROUND(Z$368*$D184,0),CONCATENATE(ROUND(Z$368*$D185,0),(IF(Z186=CONCATENATE(ROUND(Z$368*$D185,0),"R"),"C","R"))),IF(ROUND(Z$368*$D185,0)=ROUND(Z$368*$D186,0),CONCATENATE(ROUND(Z$368*$D185,0),"L"),ROUND(Z$368*$D185,0)))</f>
        <v>71L</v>
      </c>
      <c r="AA185" s="195" t="str">
        <f aca="false">IF(ROUND(AA$368*$D185,0)=ROUND(AA$368*$D184,0),CONCATENATE(ROUND(AA$368*$D185,0),(IF(AA186=CONCATENATE(ROUND(AA$368*$D185,0),"R"),"C","R"))),IF(ROUND(AA$368*$D185,0)=ROUND(AA$368*$D186,0),CONCATENATE(ROUND(AA$368*$D185,0),"L"),ROUND(AA$368*$D185,0)))</f>
        <v>81L</v>
      </c>
      <c r="AB185" s="195" t="str">
        <f aca="false">IF(ROUND(AB$368*$D185,0)=ROUND(AB$368*$D184,0),CONCATENATE(ROUND(AB$368*$D185,0),(IF(AB186=CONCATENATE(ROUND(AB$368*$D185,0),"R"),"C","R"))),IF(ROUND(AB$368*$D185,0)=ROUND(AB$368*$D186,0),CONCATENATE(ROUND(AB$368*$D185,0),"L"),ROUND(AB$368*$D185,0)))</f>
        <v>86L</v>
      </c>
      <c r="AC185" s="196" t="str">
        <f aca="false">IF(ROUND(AC$368*$D185,0)=ROUND(AC$368*$D184,0),CONCATENATE(ROUND(AC$368*$D185,0),(IF(AC186=CONCATENATE(ROUND(AC$368*$D185,0),"R"),"C","R"))),IF(ROUND(AC$368*$D185,0)=ROUND(AC$368*$D186,0),CONCATENATE(ROUND(AC$368*$D185,0),"L"),ROUND(AC$368*$D185,0)))</f>
        <v>66L</v>
      </c>
      <c r="AD185" s="196" t="str">
        <f aca="false">IF(ROUND(AD$368*$D185,0)=ROUND(AD$368*$D184,0),CONCATENATE(ROUND(AD$368*$D185,0),(IF(AD186=CONCATENATE(ROUND(AD$368*$D185,0),"R"),"C","R"))),IF(ROUND(AD$368*$D185,0)=ROUND(AD$368*$D186,0),CONCATENATE(ROUND(AD$368*$D185,0),"L"),ROUND(AD$368*$D185,0)))</f>
        <v>76L</v>
      </c>
      <c r="AE185" s="196" t="str">
        <f aca="false">IF(ROUND(AE$368*$D185,0)=ROUND(AE$368*$D184,0),CONCATENATE(ROUND(AE$368*$D185,0),(IF(AE186=CONCATENATE(ROUND(AE$368*$D185,0),"R"),"C","R"))),IF(ROUND(AE$368*$D185,0)=ROUND(AE$368*$D186,0),CONCATENATE(ROUND(AE$368*$D185,0),"L"),ROUND(AE$368*$D185,0)))</f>
        <v>81L</v>
      </c>
      <c r="AF185" s="197" t="str">
        <f aca="false">IF(ROUND(AF$368*$D185,0)=ROUND(AF$368*$D184,0),CONCATENATE(ROUND(AF$368*$D185,0),(IF(AF186=CONCATENATE(ROUND(AF$368*$D185,0),"R"),"C","R"))),IF(ROUND(AF$368*$D185,0)=ROUND(AF$368*$D186,0),CONCATENATE(ROUND(AF$368*$D185,0),"L"),ROUND(AF$368*$D185,0)))</f>
        <v>61L</v>
      </c>
      <c r="AG185" s="197" t="str">
        <f aca="false">IF(ROUND(AG$368*$D185,0)=ROUND(AG$368*$D184,0),CONCATENATE(ROUND(AG$368*$D185,0),(IF(AG186=CONCATENATE(ROUND(AG$368*$D185,0),"R"),"C","R"))),IF(ROUND(AG$368*$D185,0)=ROUND(AG$368*$D186,0),CONCATENATE(ROUND(AG$368*$D185,0),"L"),ROUND(AG$368*$D185,0)))</f>
        <v>71L</v>
      </c>
      <c r="AH185" s="197" t="str">
        <f aca="false">IF(ROUND(AH$368*$D185,0)=ROUND(AH$368*$D184,0),CONCATENATE(ROUND(AH$368*$D185,0),(IF(AH186=CONCATENATE(ROUND(AH$368*$D185,0),"R"),"C","R"))),IF(ROUND(AH$368*$D185,0)=ROUND(AH$368*$D186,0),CONCATENATE(ROUND(AH$368*$D185,0),"L"),ROUND(AH$368*$D185,0)))</f>
        <v>76L</v>
      </c>
      <c r="AI185" s="198" t="str">
        <f aca="false">IF(ROUND(AI$368*$D185,0)=ROUND(AI$368*$D184,0),CONCATENATE(ROUND(AI$368*$D185,0),(IF(AI186=CONCATENATE(ROUND(AI$368*$D185,0),"R"),"C","R"))),IF(ROUND(AI$368*$D185,0)=ROUND(AI$368*$D186,0),CONCATENATE(ROUND(AI$368*$D185,0),"L"),ROUND(AI$368*$D185,0)))</f>
        <v>56L</v>
      </c>
      <c r="AJ185" s="198" t="str">
        <f aca="false">IF(ROUND(AJ$368*$D185,0)=ROUND(AJ$368*$D184,0),CONCATENATE(ROUND(AJ$368*$D185,0),(IF(AJ186=CONCATENATE(ROUND(AJ$368*$D185,0),"R"),"C","R"))),IF(ROUND(AJ$368*$D185,0)=ROUND(AJ$368*$D186,0),CONCATENATE(ROUND(AJ$368*$D185,0),"L"),ROUND(AJ$368*$D185,0)))</f>
        <v>66L</v>
      </c>
      <c r="AK185" s="198" t="str">
        <f aca="false">IF(ROUND(AK$368*$D185,0)=ROUND(AK$368*$D184,0),CONCATENATE(ROUND(AK$368*$D185,0),(IF(AK186=CONCATENATE(ROUND(AK$368*$D185,0),"R"),"C","R"))),IF(ROUND(AK$368*$D185,0)=ROUND(AK$368*$D186,0),CONCATENATE(ROUND(AK$368*$D185,0),"L"),ROUND(AK$368*$D185,0)))</f>
        <v>71L</v>
      </c>
    </row>
    <row r="186" customFormat="false" ht="13.5" hidden="false" customHeight="false" outlineLevel="0" collapsed="false">
      <c r="D186" s="199" t="n">
        <f aca="false">D185+0.2/72</f>
        <v>0.508333333333332</v>
      </c>
      <c r="E186" s="188" t="n">
        <f aca="false">IF(ROUND(E$368*$D186,0)=ROUND(E$368*$D185,0),CONCATENATE(ROUND(E$368*$D186,0),"R"),IF(ROUND(E$368*$D186,0)=ROUND(E$368*$D187,0),CONCATENATE(ROUND(E$368*$D186,0),"L"),ROUND(E$368*$D186,0)))</f>
        <v>189</v>
      </c>
      <c r="F186" s="188" t="n">
        <f aca="false">IF(ROUND(F$368*$D186,0)=ROUND(F$368*$D185,0),CONCATENATE(ROUND(F$368*$D186,0),"R"),IF(ROUND(F$368*$D186,0)=ROUND(F$368*$D187,0),CONCATENATE(ROUND(F$368*$D186,0),"L"),ROUND(F$368*$D186,0)))</f>
        <v>199</v>
      </c>
      <c r="G186" s="188" t="n">
        <f aca="false">IF(ROUND(G$368*$D186,0)=ROUND(G$368*$D185,0),CONCATENATE(ROUND(G$368*$D186,0),"R"),IF(ROUND(G$368*$D186,0)=ROUND(G$368*$D187,0),CONCATENATE(ROUND(G$368*$D186,0),"L"),ROUND(G$368*$D186,0)))</f>
        <v>204</v>
      </c>
      <c r="H186" s="189" t="n">
        <f aca="false">IF(ROUND(H$368*$D186,0)=ROUND(H$368*$D185,0),CONCATENATE(ROUND(H$368*$D186,0),"R"),IF(ROUND(H$368*$D186,0)=ROUND(H$368*$D187,0),CONCATENATE(ROUND(H$368*$D186,0),"L"),ROUND(H$368*$D186,0)))</f>
        <v>179</v>
      </c>
      <c r="I186" s="189" t="n">
        <f aca="false">IF(ROUND(I$368*$D186,0)=ROUND(I$368*$D185,0),CONCATENATE(ROUND(I$368*$D186,0),"R"),IF(ROUND(I$368*$D186,0)=ROUND(I$368*$D187,0),CONCATENATE(ROUND(I$368*$D186,0),"L"),ROUND(I$368*$D186,0)))</f>
        <v>189</v>
      </c>
      <c r="J186" s="189" t="n">
        <f aca="false">IF(ROUND(J$368*$D186,0)=ROUND(J$368*$D185,0),CONCATENATE(ROUND(J$368*$D186,0),"R"),IF(ROUND(J$368*$D186,0)=ROUND(J$368*$D187,0),CONCATENATE(ROUND(J$368*$D186,0),"L"),ROUND(J$368*$D186,0)))</f>
        <v>194</v>
      </c>
      <c r="K186" s="190" t="n">
        <f aca="false">IF(ROUND(K$368*$D186,0)=ROUND(K$368*$D185,0),CONCATENATE(ROUND(K$368*$D186,0),"R"),IF(ROUND(K$368*$D186,0)=ROUND(K$368*$D187,0),CONCATENATE(ROUND(K$368*$D186,0),"L"),ROUND(K$368*$D186,0)))</f>
        <v>169</v>
      </c>
      <c r="L186" s="190" t="n">
        <f aca="false">IF(ROUND(L$368*$D186,0)=ROUND(L$368*$D185,0),CONCATENATE(ROUND(L$368*$D186,0),"R"),IF(ROUND(L$368*$D186,0)=ROUND(L$368*$D187,0),CONCATENATE(ROUND(L$368*$D186,0),"L"),ROUND(L$368*$D186,0)))</f>
        <v>179</v>
      </c>
      <c r="M186" s="190" t="n">
        <f aca="false">IF(ROUND(M$368*$D186,0)=ROUND(M$368*$D185,0),CONCATENATE(ROUND(M$368*$D186,0),"R"),IF(ROUND(M$368*$D186,0)=ROUND(M$368*$D187,0),CONCATENATE(ROUND(M$368*$D186,0),"L"),ROUND(M$368*$D186,0)))</f>
        <v>184</v>
      </c>
      <c r="N186" s="191" t="str">
        <f aca="false">IF(ROUND(N$368*$D186,0)=ROUND(N$368*$D185,0),CONCATENATE(ROUND(N$368*$D186,0),(IF(N187=CONCATENATE(ROUND(N$368*$D186,0),"R"),"C","R"))),IF(ROUND(N$368*$D186,0)=ROUND(N$368*$D187,0),CONCATENATE(ROUND(N$368*$D186,0),"L"),ROUND(N$368*$D186,0)))</f>
        <v>91R</v>
      </c>
      <c r="O186" s="191" t="str">
        <f aca="false">IF(ROUND(O$368*$D186,0)=ROUND(O$368*$D185,0),CONCATENATE(ROUND(O$368*$D186,0),(IF(O187=CONCATENATE(ROUND(O$368*$D186,0),"R"),"C","R"))),IF(ROUND(O$368*$D186,0)=ROUND(O$368*$D187,0),CONCATENATE(ROUND(O$368*$D186,0),"L"),ROUND(O$368*$D186,0)))</f>
        <v>102L</v>
      </c>
      <c r="P186" s="191" t="str">
        <f aca="false">IF(ROUND(P$368*$D186,0)=ROUND(P$368*$D185,0),CONCATENATE(ROUND(P$368*$D186,0),(IF(P187=CONCATENATE(ROUND(P$368*$D186,0),"R"),"C","R"))),IF(ROUND(P$368*$D186,0)=ROUND(P$368*$D187,0),CONCATENATE(ROUND(P$368*$D186,0),"L"),ROUND(P$368*$D186,0)))</f>
        <v>107L</v>
      </c>
      <c r="Q186" s="192" t="str">
        <f aca="false">IF(ROUND(Q$368*$D186,0)=ROUND(Q$368*$D185,0),CONCATENATE(ROUND(Q$368*$D186,0),(IF(Q187=CONCATENATE(ROUND(Q$368*$D186,0),"R"),"C","R"))),IF(ROUND(Q$368*$D186,0)=ROUND(Q$368*$D187,0),CONCATENATE(ROUND(Q$368*$D186,0),"L"),ROUND(Q$368*$D186,0)))</f>
        <v>86R</v>
      </c>
      <c r="R186" s="192" t="str">
        <f aca="false">IF(ROUND(R$368*$D186,0)=ROUND(R$368*$D185,0),CONCATENATE(ROUND(R$368*$D186,0),(IF(R187=CONCATENATE(ROUND(R$368*$D186,0),"R"),"C","R"))),IF(ROUND(R$368*$D186,0)=ROUND(R$368*$D187,0),CONCATENATE(ROUND(R$368*$D186,0),"L"),ROUND(R$368*$D186,0)))</f>
        <v>97L</v>
      </c>
      <c r="S186" s="192" t="str">
        <f aca="false">IF(ROUND(S$368*$D186,0)=ROUND(S$368*$D185,0),CONCATENATE(ROUND(S$368*$D186,0),(IF(S187=CONCATENATE(ROUND(S$368*$D186,0),"R"),"C","R"))),IF(ROUND(S$368*$D186,0)=ROUND(S$368*$D187,0),CONCATENATE(ROUND(S$368*$D186,0),"L"),ROUND(S$368*$D186,0)))</f>
        <v>102L</v>
      </c>
      <c r="T186" s="193" t="str">
        <f aca="false">IF(ROUND(T$368*$D186,0)=ROUND(T$368*$D185,0),CONCATENATE(ROUND(T$368*$D186,0),(IF(T187=CONCATENATE(ROUND(T$368*$D186,0),"R"),"C","R"))),IF(ROUND(T$368*$D186,0)=ROUND(T$368*$D187,0),CONCATENATE(ROUND(T$368*$D186,0),"L"),ROUND(T$368*$D186,0)))</f>
        <v>81R</v>
      </c>
      <c r="U186" s="193" t="str">
        <f aca="false">IF(ROUND(U$368*$D186,0)=ROUND(U$368*$D185,0),CONCATENATE(ROUND(U$368*$D186,0),(IF(U187=CONCATENATE(ROUND(U$368*$D186,0),"R"),"C","R"))),IF(ROUND(U$368*$D186,0)=ROUND(U$368*$D187,0),CONCATENATE(ROUND(U$368*$D186,0),"L"),ROUND(U$368*$D186,0)))</f>
        <v>91R</v>
      </c>
      <c r="V186" s="193" t="str">
        <f aca="false">IF(ROUND(V$368*$D186,0)=ROUND(V$368*$D185,0),CONCATENATE(ROUND(V$368*$D186,0),(IF(V187=CONCATENATE(ROUND(V$368*$D186,0),"R"),"C","R"))),IF(ROUND(V$368*$D186,0)=ROUND(V$368*$D187,0),CONCATENATE(ROUND(V$368*$D186,0),"L"),ROUND(V$368*$D186,0)))</f>
        <v>97L</v>
      </c>
      <c r="W186" s="194" t="str">
        <f aca="false">IF(ROUND(W$368*$D186,0)=ROUND(W$368*$D185,0),CONCATENATE(ROUND(W$368*$D186,0),(IF(W187=CONCATENATE(ROUND(W$368*$D186,0),"R"),"C","R"))),IF(ROUND(W$368*$D186,0)=ROUND(W$368*$D187,0),CONCATENATE(ROUND(W$368*$D186,0),"L"),ROUND(W$368*$D186,0)))</f>
        <v>76R</v>
      </c>
      <c r="X186" s="194" t="str">
        <f aca="false">IF(ROUND(X$368*$D186,0)=ROUND(X$368*$D185,0),CONCATENATE(ROUND(X$368*$D186,0),(IF(X187=CONCATENATE(ROUND(X$368*$D186,0),"R"),"C","R"))),IF(ROUND(X$368*$D186,0)=ROUND(X$368*$D187,0),CONCATENATE(ROUND(X$368*$D186,0),"L"),ROUND(X$368*$D186,0)))</f>
        <v>86R</v>
      </c>
      <c r="Y186" s="194" t="str">
        <f aca="false">IF(ROUND(Y$368*$D186,0)=ROUND(Y$368*$D185,0),CONCATENATE(ROUND(Y$368*$D186,0),(IF(Y187=CONCATENATE(ROUND(Y$368*$D186,0),"R"),"C","R"))),IF(ROUND(Y$368*$D186,0)=ROUND(Y$368*$D187,0),CONCATENATE(ROUND(Y$368*$D186,0),"L"),ROUND(Y$368*$D186,0)))</f>
        <v>91R</v>
      </c>
      <c r="Z186" s="195" t="str">
        <f aca="false">IF(ROUND(Z$368*$D186,0)=ROUND(Z$368*$D185,0),CONCATENATE(ROUND(Z$368*$D186,0),(IF(Z187=CONCATENATE(ROUND(Z$368*$D186,0),"R"),"C","R"))),IF(ROUND(Z$368*$D186,0)=ROUND(Z$368*$D187,0),CONCATENATE(ROUND(Z$368*$D186,0),"L"),ROUND(Z$368*$D186,0)))</f>
        <v>71R</v>
      </c>
      <c r="AA186" s="195" t="str">
        <f aca="false">IF(ROUND(AA$368*$D186,0)=ROUND(AA$368*$D185,0),CONCATENATE(ROUND(AA$368*$D186,0),(IF(AA187=CONCATENATE(ROUND(AA$368*$D186,0),"R"),"C","R"))),IF(ROUND(AA$368*$D186,0)=ROUND(AA$368*$D187,0),CONCATENATE(ROUND(AA$368*$D186,0),"L"),ROUND(AA$368*$D186,0)))</f>
        <v>81R</v>
      </c>
      <c r="AB186" s="195" t="str">
        <f aca="false">IF(ROUND(AB$368*$D186,0)=ROUND(AB$368*$D185,0),CONCATENATE(ROUND(AB$368*$D186,0),(IF(AB187=CONCATENATE(ROUND(AB$368*$D186,0),"R"),"C","R"))),IF(ROUND(AB$368*$D186,0)=ROUND(AB$368*$D187,0),CONCATENATE(ROUND(AB$368*$D186,0),"L"),ROUND(AB$368*$D186,0)))</f>
        <v>86R</v>
      </c>
      <c r="AC186" s="196" t="str">
        <f aca="false">IF(ROUND(AC$368*$D186,0)=ROUND(AC$368*$D185,0),CONCATENATE(ROUND(AC$368*$D186,0),(IF(AC187=CONCATENATE(ROUND(AC$368*$D186,0),"R"),"C","R"))),IF(ROUND(AC$368*$D186,0)=ROUND(AC$368*$D187,0),CONCATENATE(ROUND(AC$368*$D186,0),"L"),ROUND(AC$368*$D186,0)))</f>
        <v>66C</v>
      </c>
      <c r="AD186" s="196" t="str">
        <f aca="false">IF(ROUND(AD$368*$D186,0)=ROUND(AD$368*$D185,0),CONCATENATE(ROUND(AD$368*$D186,0),(IF(AD187=CONCATENATE(ROUND(AD$368*$D186,0),"R"),"C","R"))),IF(ROUND(AD$368*$D186,0)=ROUND(AD$368*$D187,0),CONCATENATE(ROUND(AD$368*$D186,0),"L"),ROUND(AD$368*$D186,0)))</f>
        <v>76R</v>
      </c>
      <c r="AE186" s="196" t="str">
        <f aca="false">IF(ROUND(AE$368*$D186,0)=ROUND(AE$368*$D185,0),CONCATENATE(ROUND(AE$368*$D186,0),(IF(AE187=CONCATENATE(ROUND(AE$368*$D186,0),"R"),"C","R"))),IF(ROUND(AE$368*$D186,0)=ROUND(AE$368*$D187,0),CONCATENATE(ROUND(AE$368*$D186,0),"L"),ROUND(AE$368*$D186,0)))</f>
        <v>81R</v>
      </c>
      <c r="AF186" s="197" t="str">
        <f aca="false">IF(ROUND(AF$368*$D186,0)=ROUND(AF$368*$D185,0),CONCATENATE(ROUND(AF$368*$D186,0),(IF(AF187=CONCATENATE(ROUND(AF$368*$D186,0),"R"),"C","R"))),IF(ROUND(AF$368*$D186,0)=ROUND(AF$368*$D187,0),CONCATENATE(ROUND(AF$368*$D186,0),"L"),ROUND(AF$368*$D186,0)))</f>
        <v>61C</v>
      </c>
      <c r="AG186" s="197" t="str">
        <f aca="false">IF(ROUND(AG$368*$D186,0)=ROUND(AG$368*$D185,0),CONCATENATE(ROUND(AG$368*$D186,0),(IF(AG187=CONCATENATE(ROUND(AG$368*$D186,0),"R"),"C","R"))),IF(ROUND(AG$368*$D186,0)=ROUND(AG$368*$D187,0),CONCATENATE(ROUND(AG$368*$D186,0),"L"),ROUND(AG$368*$D186,0)))</f>
        <v>71R</v>
      </c>
      <c r="AH186" s="197" t="str">
        <f aca="false">IF(ROUND(AH$368*$D186,0)=ROUND(AH$368*$D185,0),CONCATENATE(ROUND(AH$368*$D186,0),(IF(AH187=CONCATENATE(ROUND(AH$368*$D186,0),"R"),"C","R"))),IF(ROUND(AH$368*$D186,0)=ROUND(AH$368*$D187,0),CONCATENATE(ROUND(AH$368*$D186,0),"L"),ROUND(AH$368*$D186,0)))</f>
        <v>76R</v>
      </c>
      <c r="AI186" s="198" t="str">
        <f aca="false">IF(ROUND(AI$368*$D186,0)=ROUND(AI$368*$D185,0),CONCATENATE(ROUND(AI$368*$D186,0),(IF(AI187=CONCATENATE(ROUND(AI$368*$D186,0),"R"),"C","R"))),IF(ROUND(AI$368*$D186,0)=ROUND(AI$368*$D187,0),CONCATENATE(ROUND(AI$368*$D186,0),"L"),ROUND(AI$368*$D186,0)))</f>
        <v>56C</v>
      </c>
      <c r="AJ186" s="198" t="str">
        <f aca="false">IF(ROUND(AJ$368*$D186,0)=ROUND(AJ$368*$D185,0),CONCATENATE(ROUND(AJ$368*$D186,0),(IF(AJ187=CONCATENATE(ROUND(AJ$368*$D186,0),"R"),"C","R"))),IF(ROUND(AJ$368*$D186,0)=ROUND(AJ$368*$D187,0),CONCATENATE(ROUND(AJ$368*$D186,0),"L"),ROUND(AJ$368*$D186,0)))</f>
        <v>66C</v>
      </c>
      <c r="AK186" s="198" t="str">
        <f aca="false">IF(ROUND(AK$368*$D186,0)=ROUND(AK$368*$D185,0),CONCATENATE(ROUND(AK$368*$D186,0),(IF(AK187=CONCATENATE(ROUND(AK$368*$D186,0),"R"),"C","R"))),IF(ROUND(AK$368*$D186,0)=ROUND(AK$368*$D187,0),CONCATENATE(ROUND(AK$368*$D186,0),"L"),ROUND(AK$368*$D186,0)))</f>
        <v>71R</v>
      </c>
    </row>
    <row r="187" customFormat="false" ht="13.5" hidden="false" customHeight="false" outlineLevel="0" collapsed="false">
      <c r="D187" s="199" t="n">
        <f aca="false">D186+0.2/72</f>
        <v>0.51111111111111</v>
      </c>
      <c r="E187" s="188" t="n">
        <f aca="false">IF(ROUND(E$368*$D187,0)=ROUND(E$368*$D186,0),CONCATENATE(ROUND(E$368*$D187,0),"R"),IF(ROUND(E$368*$D187,0)=ROUND(E$368*$D188,0),CONCATENATE(ROUND(E$368*$D187,0),"L"),ROUND(E$368*$D187,0)))</f>
        <v>190</v>
      </c>
      <c r="F187" s="188" t="n">
        <f aca="false">IF(ROUND(F$368*$D187,0)=ROUND(F$368*$D186,0),CONCATENATE(ROUND(F$368*$D187,0),"R"),IF(ROUND(F$368*$D187,0)=ROUND(F$368*$D188,0),CONCATENATE(ROUND(F$368*$D187,0),"L"),ROUND(F$368*$D187,0)))</f>
        <v>200</v>
      </c>
      <c r="G187" s="188" t="n">
        <f aca="false">IF(ROUND(G$368*$D187,0)=ROUND(G$368*$D186,0),CONCATENATE(ROUND(G$368*$D187,0),"R"),IF(ROUND(G$368*$D187,0)=ROUND(G$368*$D188,0),CONCATENATE(ROUND(G$368*$D187,0),"L"),ROUND(G$368*$D187,0)))</f>
        <v>205</v>
      </c>
      <c r="H187" s="189" t="n">
        <f aca="false">IF(ROUND(H$368*$D187,0)=ROUND(H$368*$D186,0),CONCATENATE(ROUND(H$368*$D187,0),"R"),IF(ROUND(H$368*$D187,0)=ROUND(H$368*$D188,0),CONCATENATE(ROUND(H$368*$D187,0),"L"),ROUND(H$368*$D187,0)))</f>
        <v>180</v>
      </c>
      <c r="I187" s="189" t="n">
        <f aca="false">IF(ROUND(I$368*$D187,0)=ROUND(I$368*$D186,0),CONCATENATE(ROUND(I$368*$D187,0),"R"),IF(ROUND(I$368*$D187,0)=ROUND(I$368*$D188,0),CONCATENATE(ROUND(I$368*$D187,0),"L"),ROUND(I$368*$D187,0)))</f>
        <v>190</v>
      </c>
      <c r="J187" s="189" t="n">
        <f aca="false">IF(ROUND(J$368*$D187,0)=ROUND(J$368*$D186,0),CONCATENATE(ROUND(J$368*$D187,0),"R"),IF(ROUND(J$368*$D187,0)=ROUND(J$368*$D188,0),CONCATENATE(ROUND(J$368*$D187,0),"L"),ROUND(J$368*$D187,0)))</f>
        <v>195</v>
      </c>
      <c r="K187" s="190" t="n">
        <f aca="false">IF(ROUND(K$368*$D187,0)=ROUND(K$368*$D186,0),CONCATENATE(ROUND(K$368*$D187,0),"R"),IF(ROUND(K$368*$D187,0)=ROUND(K$368*$D188,0),CONCATENATE(ROUND(K$368*$D187,0),"L"),ROUND(K$368*$D187,0)))</f>
        <v>170</v>
      </c>
      <c r="L187" s="190" t="n">
        <f aca="false">IF(ROUND(L$368*$D187,0)=ROUND(L$368*$D186,0),CONCATENATE(ROUND(L$368*$D187,0),"R"),IF(ROUND(L$368*$D187,0)=ROUND(L$368*$D188,0),CONCATENATE(ROUND(L$368*$D187,0),"L"),ROUND(L$368*$D187,0)))</f>
        <v>180</v>
      </c>
      <c r="M187" s="190" t="n">
        <f aca="false">IF(ROUND(M$368*$D187,0)=ROUND(M$368*$D186,0),CONCATENATE(ROUND(M$368*$D187,0),"R"),IF(ROUND(M$368*$D187,0)=ROUND(M$368*$D188,0),CONCATENATE(ROUND(M$368*$D187,0),"L"),ROUND(M$368*$D187,0)))</f>
        <v>185</v>
      </c>
      <c r="N187" s="191" t="str">
        <f aca="false">IF(ROUND(N$368*$D187,0)=ROUND(N$368*$D186,0),CONCATENATE(ROUND(N$368*$D187,0),(IF(N188=CONCATENATE(ROUND(N$368*$D187,0),"R"),"C","R"))),IF(ROUND(N$368*$D187,0)=ROUND(N$368*$D188,0),CONCATENATE(ROUND(N$368*$D187,0),"L"),ROUND(N$368*$D187,0)))</f>
        <v>92L</v>
      </c>
      <c r="O187" s="191" t="str">
        <f aca="false">IF(ROUND(O$368*$D187,0)=ROUND(O$368*$D186,0),CONCATENATE(ROUND(O$368*$D187,0),(IF(O188=CONCATENATE(ROUND(O$368*$D187,0),"R"),"C","R"))),IF(ROUND(O$368*$D187,0)=ROUND(O$368*$D188,0),CONCATENATE(ROUND(O$368*$D187,0),"L"),ROUND(O$368*$D187,0)))</f>
        <v>102R</v>
      </c>
      <c r="P187" s="191" t="str">
        <f aca="false">IF(ROUND(P$368*$D187,0)=ROUND(P$368*$D186,0),CONCATENATE(ROUND(P$368*$D187,0),(IF(P188=CONCATENATE(ROUND(P$368*$D187,0),"R"),"C","R"))),IF(ROUND(P$368*$D187,0)=ROUND(P$368*$D188,0),CONCATENATE(ROUND(P$368*$D187,0),"L"),ROUND(P$368*$D187,0)))</f>
        <v>107R</v>
      </c>
      <c r="Q187" s="192" t="str">
        <f aca="false">IF(ROUND(Q$368*$D187,0)=ROUND(Q$368*$D186,0),CONCATENATE(ROUND(Q$368*$D187,0),(IF(Q188=CONCATENATE(ROUND(Q$368*$D187,0),"R"),"C","R"))),IF(ROUND(Q$368*$D187,0)=ROUND(Q$368*$D188,0),CONCATENATE(ROUND(Q$368*$D187,0),"L"),ROUND(Q$368*$D187,0)))</f>
        <v>87L</v>
      </c>
      <c r="R187" s="192" t="str">
        <f aca="false">IF(ROUND(R$368*$D187,0)=ROUND(R$368*$D186,0),CONCATENATE(ROUND(R$368*$D187,0),(IF(R188=CONCATENATE(ROUND(R$368*$D187,0),"R"),"C","R"))),IF(ROUND(R$368*$D187,0)=ROUND(R$368*$D188,0),CONCATENATE(ROUND(R$368*$D187,0),"L"),ROUND(R$368*$D187,0)))</f>
        <v>97R</v>
      </c>
      <c r="S187" s="192" t="str">
        <f aca="false">IF(ROUND(S$368*$D187,0)=ROUND(S$368*$D186,0),CONCATENATE(ROUND(S$368*$D187,0),(IF(S188=CONCATENATE(ROUND(S$368*$D187,0),"R"),"C","R"))),IF(ROUND(S$368*$D187,0)=ROUND(S$368*$D188,0),CONCATENATE(ROUND(S$368*$D187,0),"L"),ROUND(S$368*$D187,0)))</f>
        <v>102R</v>
      </c>
      <c r="T187" s="193" t="str">
        <f aca="false">IF(ROUND(T$368*$D187,0)=ROUND(T$368*$D186,0),CONCATENATE(ROUND(T$368*$D187,0),(IF(T188=CONCATENATE(ROUND(T$368*$D187,0),"R"),"C","R"))),IF(ROUND(T$368*$D187,0)=ROUND(T$368*$D188,0),CONCATENATE(ROUND(T$368*$D187,0),"L"),ROUND(T$368*$D187,0)))</f>
        <v>82L</v>
      </c>
      <c r="U187" s="193" t="str">
        <f aca="false">IF(ROUND(U$368*$D187,0)=ROUND(U$368*$D186,0),CONCATENATE(ROUND(U$368*$D187,0),(IF(U188=CONCATENATE(ROUND(U$368*$D187,0),"R"),"C","R"))),IF(ROUND(U$368*$D187,0)=ROUND(U$368*$D188,0),CONCATENATE(ROUND(U$368*$D187,0),"L"),ROUND(U$368*$D187,0)))</f>
        <v>92L</v>
      </c>
      <c r="V187" s="193" t="str">
        <f aca="false">IF(ROUND(V$368*$D187,0)=ROUND(V$368*$D186,0),CONCATENATE(ROUND(V$368*$D187,0),(IF(V188=CONCATENATE(ROUND(V$368*$D187,0),"R"),"C","R"))),IF(ROUND(V$368*$D187,0)=ROUND(V$368*$D188,0),CONCATENATE(ROUND(V$368*$D187,0),"L"),ROUND(V$368*$D187,0)))</f>
        <v>97R</v>
      </c>
      <c r="W187" s="194" t="str">
        <f aca="false">IF(ROUND(W$368*$D187,0)=ROUND(W$368*$D186,0),CONCATENATE(ROUND(W$368*$D187,0),(IF(W188=CONCATENATE(ROUND(W$368*$D187,0),"R"),"C","R"))),IF(ROUND(W$368*$D187,0)=ROUND(W$368*$D188,0),CONCATENATE(ROUND(W$368*$D187,0),"L"),ROUND(W$368*$D187,0)))</f>
        <v>77L</v>
      </c>
      <c r="X187" s="194" t="str">
        <f aca="false">IF(ROUND(X$368*$D187,0)=ROUND(X$368*$D186,0),CONCATENATE(ROUND(X$368*$D187,0),(IF(X188=CONCATENATE(ROUND(X$368*$D187,0),"R"),"C","R"))),IF(ROUND(X$368*$D187,0)=ROUND(X$368*$D188,0),CONCATENATE(ROUND(X$368*$D187,0),"L"),ROUND(X$368*$D187,0)))</f>
        <v>87L</v>
      </c>
      <c r="Y187" s="194" t="str">
        <f aca="false">IF(ROUND(Y$368*$D187,0)=ROUND(Y$368*$D186,0),CONCATENATE(ROUND(Y$368*$D187,0),(IF(Y188=CONCATENATE(ROUND(Y$368*$D187,0),"R"),"C","R"))),IF(ROUND(Y$368*$D187,0)=ROUND(Y$368*$D188,0),CONCATENATE(ROUND(Y$368*$D187,0),"L"),ROUND(Y$368*$D187,0)))</f>
        <v>92L</v>
      </c>
      <c r="Z187" s="195" t="str">
        <f aca="false">IF(ROUND(Z$368*$D187,0)=ROUND(Z$368*$D186,0),CONCATENATE(ROUND(Z$368*$D187,0),(IF(Z188=CONCATENATE(ROUND(Z$368*$D187,0),"R"),"C","R"))),IF(ROUND(Z$368*$D187,0)=ROUND(Z$368*$D188,0),CONCATENATE(ROUND(Z$368*$D187,0),"L"),ROUND(Z$368*$D187,0)))</f>
        <v>72L</v>
      </c>
      <c r="AA187" s="195" t="str">
        <f aca="false">IF(ROUND(AA$368*$D187,0)=ROUND(AA$368*$D186,0),CONCATENATE(ROUND(AA$368*$D187,0),(IF(AA188=CONCATENATE(ROUND(AA$368*$D187,0),"R"),"C","R"))),IF(ROUND(AA$368*$D187,0)=ROUND(AA$368*$D188,0),CONCATENATE(ROUND(AA$368*$D187,0),"L"),ROUND(AA$368*$D187,0)))</f>
        <v>82L</v>
      </c>
      <c r="AB187" s="195" t="str">
        <f aca="false">IF(ROUND(AB$368*$D187,0)=ROUND(AB$368*$D186,0),CONCATENATE(ROUND(AB$368*$D187,0),(IF(AB188=CONCATENATE(ROUND(AB$368*$D187,0),"R"),"C","R"))),IF(ROUND(AB$368*$D187,0)=ROUND(AB$368*$D188,0),CONCATENATE(ROUND(AB$368*$D187,0),"L"),ROUND(AB$368*$D187,0)))</f>
        <v>87L</v>
      </c>
      <c r="AC187" s="196" t="str">
        <f aca="false">IF(ROUND(AC$368*$D187,0)=ROUND(AC$368*$D186,0),CONCATENATE(ROUND(AC$368*$D187,0),(IF(AC188=CONCATENATE(ROUND(AC$368*$D187,0),"R"),"C","R"))),IF(ROUND(AC$368*$D187,0)=ROUND(AC$368*$D188,0),CONCATENATE(ROUND(AC$368*$D187,0),"L"),ROUND(AC$368*$D187,0)))</f>
        <v>66R</v>
      </c>
      <c r="AD187" s="196" t="str">
        <f aca="false">IF(ROUND(AD$368*$D187,0)=ROUND(AD$368*$D186,0),CONCATENATE(ROUND(AD$368*$D187,0),(IF(AD188=CONCATENATE(ROUND(AD$368*$D187,0),"R"),"C","R"))),IF(ROUND(AD$368*$D187,0)=ROUND(AD$368*$D188,0),CONCATENATE(ROUND(AD$368*$D187,0),"L"),ROUND(AD$368*$D187,0)))</f>
        <v>77L</v>
      </c>
      <c r="AE187" s="196" t="str">
        <f aca="false">IF(ROUND(AE$368*$D187,0)=ROUND(AE$368*$D186,0),CONCATENATE(ROUND(AE$368*$D187,0),(IF(AE188=CONCATENATE(ROUND(AE$368*$D187,0),"R"),"C","R"))),IF(ROUND(AE$368*$D187,0)=ROUND(AE$368*$D188,0),CONCATENATE(ROUND(AE$368*$D187,0),"L"),ROUND(AE$368*$D187,0)))</f>
        <v>82L</v>
      </c>
      <c r="AF187" s="197" t="str">
        <f aca="false">IF(ROUND(AF$368*$D187,0)=ROUND(AF$368*$D186,0),CONCATENATE(ROUND(AF$368*$D187,0),(IF(AF188=CONCATENATE(ROUND(AF$368*$D187,0),"R"),"C","R"))),IF(ROUND(AF$368*$D187,0)=ROUND(AF$368*$D188,0),CONCATENATE(ROUND(AF$368*$D187,0),"L"),ROUND(AF$368*$D187,0)))</f>
        <v>61R</v>
      </c>
      <c r="AG187" s="197" t="str">
        <f aca="false">IF(ROUND(AG$368*$D187,0)=ROUND(AG$368*$D186,0),CONCATENATE(ROUND(AG$368*$D187,0),(IF(AG188=CONCATENATE(ROUND(AG$368*$D187,0),"R"),"C","R"))),IF(ROUND(AG$368*$D187,0)=ROUND(AG$368*$D188,0),CONCATENATE(ROUND(AG$368*$D187,0),"L"),ROUND(AG$368*$D187,0)))</f>
        <v>72L</v>
      </c>
      <c r="AH187" s="197" t="str">
        <f aca="false">IF(ROUND(AH$368*$D187,0)=ROUND(AH$368*$D186,0),CONCATENATE(ROUND(AH$368*$D187,0),(IF(AH188=CONCATENATE(ROUND(AH$368*$D187,0),"R"),"C","R"))),IF(ROUND(AH$368*$D187,0)=ROUND(AH$368*$D188,0),CONCATENATE(ROUND(AH$368*$D187,0),"L"),ROUND(AH$368*$D187,0)))</f>
        <v>77L</v>
      </c>
      <c r="AI187" s="198" t="str">
        <f aca="false">IF(ROUND(AI$368*$D187,0)=ROUND(AI$368*$D186,0),CONCATENATE(ROUND(AI$368*$D187,0),(IF(AI188=CONCATENATE(ROUND(AI$368*$D187,0),"R"),"C","R"))),IF(ROUND(AI$368*$D187,0)=ROUND(AI$368*$D188,0),CONCATENATE(ROUND(AI$368*$D187,0),"L"),ROUND(AI$368*$D187,0)))</f>
        <v>56R</v>
      </c>
      <c r="AJ187" s="198" t="str">
        <f aca="false">IF(ROUND(AJ$368*$D187,0)=ROUND(AJ$368*$D186,0),CONCATENATE(ROUND(AJ$368*$D187,0),(IF(AJ188=CONCATENATE(ROUND(AJ$368*$D187,0),"R"),"C","R"))),IF(ROUND(AJ$368*$D187,0)=ROUND(AJ$368*$D188,0),CONCATENATE(ROUND(AJ$368*$D187,0),"L"),ROUND(AJ$368*$D187,0)))</f>
        <v>66R</v>
      </c>
      <c r="AK187" s="198" t="str">
        <f aca="false">IF(ROUND(AK$368*$D187,0)=ROUND(AK$368*$D186,0),CONCATENATE(ROUND(AK$368*$D187,0),(IF(AK188=CONCATENATE(ROUND(AK$368*$D187,0),"R"),"C","R"))),IF(ROUND(AK$368*$D187,0)=ROUND(AK$368*$D188,0),CONCATENATE(ROUND(AK$368*$D187,0),"L"),ROUND(AK$368*$D187,0)))</f>
        <v>72L</v>
      </c>
    </row>
    <row r="188" customFormat="false" ht="13.5" hidden="false" customHeight="false" outlineLevel="0" collapsed="false">
      <c r="D188" s="199" t="n">
        <f aca="false">D187+0.2/72</f>
        <v>0.513888888888888</v>
      </c>
      <c r="E188" s="188" t="n">
        <f aca="false">IF(ROUND(E$368*$D188,0)=ROUND(E$368*$D187,0),CONCATENATE(ROUND(E$368*$D188,0),"R"),IF(ROUND(E$368*$D188,0)=ROUND(E$368*$D189,0),CONCATENATE(ROUND(E$368*$D188,0),"L"),ROUND(E$368*$D188,0)))</f>
        <v>191</v>
      </c>
      <c r="F188" s="188" t="n">
        <f aca="false">IF(ROUND(F$368*$D188,0)=ROUND(F$368*$D187,0),CONCATENATE(ROUND(F$368*$D188,0),"R"),IF(ROUND(F$368*$D188,0)=ROUND(F$368*$D189,0),CONCATENATE(ROUND(F$368*$D188,0),"L"),ROUND(F$368*$D188,0)))</f>
        <v>201</v>
      </c>
      <c r="G188" s="188" t="n">
        <f aca="false">IF(ROUND(G$368*$D188,0)=ROUND(G$368*$D187,0),CONCATENATE(ROUND(G$368*$D188,0),"R"),IF(ROUND(G$368*$D188,0)=ROUND(G$368*$D189,0),CONCATENATE(ROUND(G$368*$D188,0),"L"),ROUND(G$368*$D188,0)))</f>
        <v>207</v>
      </c>
      <c r="H188" s="189" t="n">
        <f aca="false">IF(ROUND(H$368*$D188,0)=ROUND(H$368*$D187,0),CONCATENATE(ROUND(H$368*$D188,0),"R"),IF(ROUND(H$368*$D188,0)=ROUND(H$368*$D189,0),CONCATENATE(ROUND(H$368*$D188,0),"L"),ROUND(H$368*$D188,0)))</f>
        <v>181</v>
      </c>
      <c r="I188" s="189" t="n">
        <f aca="false">IF(ROUND(I$368*$D188,0)=ROUND(I$368*$D187,0),CONCATENATE(ROUND(I$368*$D188,0),"R"),IF(ROUND(I$368*$D188,0)=ROUND(I$368*$D189,0),CONCATENATE(ROUND(I$368*$D188,0),"L"),ROUND(I$368*$D188,0)))</f>
        <v>191</v>
      </c>
      <c r="J188" s="189" t="n">
        <f aca="false">IF(ROUND(J$368*$D188,0)=ROUND(J$368*$D187,0),CONCATENATE(ROUND(J$368*$D188,0),"R"),IF(ROUND(J$368*$D188,0)=ROUND(J$368*$D189,0),CONCATENATE(ROUND(J$368*$D188,0),"L"),ROUND(J$368*$D188,0)))</f>
        <v>196</v>
      </c>
      <c r="K188" s="190" t="n">
        <f aca="false">IF(ROUND(K$368*$D188,0)=ROUND(K$368*$D187,0),CONCATENATE(ROUND(K$368*$D188,0),"R"),IF(ROUND(K$368*$D188,0)=ROUND(K$368*$D189,0),CONCATENATE(ROUND(K$368*$D188,0),"L"),ROUND(K$368*$D188,0)))</f>
        <v>171</v>
      </c>
      <c r="L188" s="190" t="n">
        <f aca="false">IF(ROUND(L$368*$D188,0)=ROUND(L$368*$D187,0),CONCATENATE(ROUND(L$368*$D188,0),"R"),IF(ROUND(L$368*$D188,0)=ROUND(L$368*$D189,0),CONCATENATE(ROUND(L$368*$D188,0),"L"),ROUND(L$368*$D188,0)))</f>
        <v>181</v>
      </c>
      <c r="M188" s="190" t="n">
        <f aca="false">IF(ROUND(M$368*$D188,0)=ROUND(M$368*$D187,0),CONCATENATE(ROUND(M$368*$D188,0),"R"),IF(ROUND(M$368*$D188,0)=ROUND(M$368*$D189,0),CONCATENATE(ROUND(M$368*$D188,0),"L"),ROUND(M$368*$D188,0)))</f>
        <v>186</v>
      </c>
      <c r="N188" s="191" t="str">
        <f aca="false">IF(ROUND(N$368*$D188,0)=ROUND(N$368*$D187,0),CONCATENATE(ROUND(N$368*$D188,0),(IF(N189=CONCATENATE(ROUND(N$368*$D188,0),"R"),"C","R"))),IF(ROUND(N$368*$D188,0)=ROUND(N$368*$D189,0),CONCATENATE(ROUND(N$368*$D188,0),"L"),ROUND(N$368*$D188,0)))</f>
        <v>92R</v>
      </c>
      <c r="O188" s="191" t="str">
        <f aca="false">IF(ROUND(O$368*$D188,0)=ROUND(O$368*$D187,0),CONCATENATE(ROUND(O$368*$D188,0),(IF(O189=CONCATENATE(ROUND(O$368*$D188,0),"R"),"C","R"))),IF(ROUND(O$368*$D188,0)=ROUND(O$368*$D189,0),CONCATENATE(ROUND(O$368*$D188,0),"L"),ROUND(O$368*$D188,0)))</f>
        <v>103L</v>
      </c>
      <c r="P188" s="191" t="n">
        <f aca="false">IF(ROUND(P$368*$D188,0)=ROUND(P$368*$D187,0),CONCATENATE(ROUND(P$368*$D188,0),(IF(P189=CONCATENATE(ROUND(P$368*$D188,0),"R"),"C","R"))),IF(ROUND(P$368*$D188,0)=ROUND(P$368*$D189,0),CONCATENATE(ROUND(P$368*$D188,0),"L"),ROUND(P$368*$D188,0)))</f>
        <v>108</v>
      </c>
      <c r="Q188" s="192" t="str">
        <f aca="false">IF(ROUND(Q$368*$D188,0)=ROUND(Q$368*$D187,0),CONCATENATE(ROUND(Q$368*$D188,0),(IF(Q189=CONCATENATE(ROUND(Q$368*$D188,0),"R"),"C","R"))),IF(ROUND(Q$368*$D188,0)=ROUND(Q$368*$D189,0),CONCATENATE(ROUND(Q$368*$D188,0),"L"),ROUND(Q$368*$D188,0)))</f>
        <v>87R</v>
      </c>
      <c r="R188" s="192" t="str">
        <f aca="false">IF(ROUND(R$368*$D188,0)=ROUND(R$368*$D187,0),CONCATENATE(ROUND(R$368*$D188,0),(IF(R189=CONCATENATE(ROUND(R$368*$D188,0),"R"),"C","R"))),IF(ROUND(R$368*$D188,0)=ROUND(R$368*$D189,0),CONCATENATE(ROUND(R$368*$D188,0),"L"),ROUND(R$368*$D188,0)))</f>
        <v>98L</v>
      </c>
      <c r="S188" s="192" t="str">
        <f aca="false">IF(ROUND(S$368*$D188,0)=ROUND(S$368*$D187,0),CONCATENATE(ROUND(S$368*$D188,0),(IF(S189=CONCATENATE(ROUND(S$368*$D188,0),"R"),"C","R"))),IF(ROUND(S$368*$D188,0)=ROUND(S$368*$D189,0),CONCATENATE(ROUND(S$368*$D188,0),"L"),ROUND(S$368*$D188,0)))</f>
        <v>103L</v>
      </c>
      <c r="T188" s="193" t="str">
        <f aca="false">IF(ROUND(T$368*$D188,0)=ROUND(T$368*$D187,0),CONCATENATE(ROUND(T$368*$D188,0),(IF(T189=CONCATENATE(ROUND(T$368*$D188,0),"R"),"C","R"))),IF(ROUND(T$368*$D188,0)=ROUND(T$368*$D189,0),CONCATENATE(ROUND(T$368*$D188,0),"L"),ROUND(T$368*$D188,0)))</f>
        <v>82R</v>
      </c>
      <c r="U188" s="193" t="str">
        <f aca="false">IF(ROUND(U$368*$D188,0)=ROUND(U$368*$D187,0),CONCATENATE(ROUND(U$368*$D188,0),(IF(U189=CONCATENATE(ROUND(U$368*$D188,0),"R"),"C","R"))),IF(ROUND(U$368*$D188,0)=ROUND(U$368*$D189,0),CONCATENATE(ROUND(U$368*$D188,0),"L"),ROUND(U$368*$D188,0)))</f>
        <v>92R</v>
      </c>
      <c r="V188" s="193" t="str">
        <f aca="false">IF(ROUND(V$368*$D188,0)=ROUND(V$368*$D187,0),CONCATENATE(ROUND(V$368*$D188,0),(IF(V189=CONCATENATE(ROUND(V$368*$D188,0),"R"),"C","R"))),IF(ROUND(V$368*$D188,0)=ROUND(V$368*$D189,0),CONCATENATE(ROUND(V$368*$D188,0),"L"),ROUND(V$368*$D188,0)))</f>
        <v>98L</v>
      </c>
      <c r="W188" s="194" t="str">
        <f aca="false">IF(ROUND(W$368*$D188,0)=ROUND(W$368*$D187,0),CONCATENATE(ROUND(W$368*$D188,0),(IF(W189=CONCATENATE(ROUND(W$368*$D188,0),"R"),"C","R"))),IF(ROUND(W$368*$D188,0)=ROUND(W$368*$D189,0),CONCATENATE(ROUND(W$368*$D188,0),"L"),ROUND(W$368*$D188,0)))</f>
        <v>77C</v>
      </c>
      <c r="X188" s="194" t="str">
        <f aca="false">IF(ROUND(X$368*$D188,0)=ROUND(X$368*$D187,0),CONCATENATE(ROUND(X$368*$D188,0),(IF(X189=CONCATENATE(ROUND(X$368*$D188,0),"R"),"C","R"))),IF(ROUND(X$368*$D188,0)=ROUND(X$368*$D189,0),CONCATENATE(ROUND(X$368*$D188,0),"L"),ROUND(X$368*$D188,0)))</f>
        <v>87R</v>
      </c>
      <c r="Y188" s="194" t="str">
        <f aca="false">IF(ROUND(Y$368*$D188,0)=ROUND(Y$368*$D187,0),CONCATENATE(ROUND(Y$368*$D188,0),(IF(Y189=CONCATENATE(ROUND(Y$368*$D188,0),"R"),"C","R"))),IF(ROUND(Y$368*$D188,0)=ROUND(Y$368*$D189,0),CONCATENATE(ROUND(Y$368*$D188,0),"L"),ROUND(Y$368*$D188,0)))</f>
        <v>92R</v>
      </c>
      <c r="Z188" s="195" t="str">
        <f aca="false">IF(ROUND(Z$368*$D188,0)=ROUND(Z$368*$D187,0),CONCATENATE(ROUND(Z$368*$D188,0),(IF(Z189=CONCATENATE(ROUND(Z$368*$D188,0),"R"),"C","R"))),IF(ROUND(Z$368*$D188,0)=ROUND(Z$368*$D189,0),CONCATENATE(ROUND(Z$368*$D188,0),"L"),ROUND(Z$368*$D188,0)))</f>
        <v>72C</v>
      </c>
      <c r="AA188" s="195" t="str">
        <f aca="false">IF(ROUND(AA$368*$D188,0)=ROUND(AA$368*$D187,0),CONCATENATE(ROUND(AA$368*$D188,0),(IF(AA189=CONCATENATE(ROUND(AA$368*$D188,0),"R"),"C","R"))),IF(ROUND(AA$368*$D188,0)=ROUND(AA$368*$D189,0),CONCATENATE(ROUND(AA$368*$D188,0),"L"),ROUND(AA$368*$D188,0)))</f>
        <v>82R</v>
      </c>
      <c r="AB188" s="195" t="str">
        <f aca="false">IF(ROUND(AB$368*$D188,0)=ROUND(AB$368*$D187,0),CONCATENATE(ROUND(AB$368*$D188,0),(IF(AB189=CONCATENATE(ROUND(AB$368*$D188,0),"R"),"C","R"))),IF(ROUND(AB$368*$D188,0)=ROUND(AB$368*$D189,0),CONCATENATE(ROUND(AB$368*$D188,0),"L"),ROUND(AB$368*$D188,0)))</f>
        <v>87R</v>
      </c>
      <c r="AC188" s="196" t="str">
        <f aca="false">IF(ROUND(AC$368*$D188,0)=ROUND(AC$368*$D187,0),CONCATENATE(ROUND(AC$368*$D188,0),(IF(AC189=CONCATENATE(ROUND(AC$368*$D188,0),"R"),"C","R"))),IF(ROUND(AC$368*$D188,0)=ROUND(AC$368*$D189,0),CONCATENATE(ROUND(AC$368*$D188,0),"L"),ROUND(AC$368*$D188,0)))</f>
        <v>67L</v>
      </c>
      <c r="AD188" s="196" t="str">
        <f aca="false">IF(ROUND(AD$368*$D188,0)=ROUND(AD$368*$D187,0),CONCATENATE(ROUND(AD$368*$D188,0),(IF(AD189=CONCATENATE(ROUND(AD$368*$D188,0),"R"),"C","R"))),IF(ROUND(AD$368*$D188,0)=ROUND(AD$368*$D189,0),CONCATENATE(ROUND(AD$368*$D188,0),"L"),ROUND(AD$368*$D188,0)))</f>
        <v>77C</v>
      </c>
      <c r="AE188" s="196" t="str">
        <f aca="false">IF(ROUND(AE$368*$D188,0)=ROUND(AE$368*$D187,0),CONCATENATE(ROUND(AE$368*$D188,0),(IF(AE189=CONCATENATE(ROUND(AE$368*$D188,0),"R"),"C","R"))),IF(ROUND(AE$368*$D188,0)=ROUND(AE$368*$D189,0),CONCATENATE(ROUND(AE$368*$D188,0),"L"),ROUND(AE$368*$D188,0)))</f>
        <v>82R</v>
      </c>
      <c r="AF188" s="197" t="str">
        <f aca="false">IF(ROUND(AF$368*$D188,0)=ROUND(AF$368*$D187,0),CONCATENATE(ROUND(AF$368*$D188,0),(IF(AF189=CONCATENATE(ROUND(AF$368*$D188,0),"R"),"C","R"))),IF(ROUND(AF$368*$D188,0)=ROUND(AF$368*$D189,0),CONCATENATE(ROUND(AF$368*$D188,0),"L"),ROUND(AF$368*$D188,0)))</f>
        <v>62L</v>
      </c>
      <c r="AG188" s="197" t="str">
        <f aca="false">IF(ROUND(AG$368*$D188,0)=ROUND(AG$368*$D187,0),CONCATENATE(ROUND(AG$368*$D188,0),(IF(AG189=CONCATENATE(ROUND(AG$368*$D188,0),"R"),"C","R"))),IF(ROUND(AG$368*$D188,0)=ROUND(AG$368*$D189,0),CONCATENATE(ROUND(AG$368*$D188,0),"L"),ROUND(AG$368*$D188,0)))</f>
        <v>72C</v>
      </c>
      <c r="AH188" s="197" t="str">
        <f aca="false">IF(ROUND(AH$368*$D188,0)=ROUND(AH$368*$D187,0),CONCATENATE(ROUND(AH$368*$D188,0),(IF(AH189=CONCATENATE(ROUND(AH$368*$D188,0),"R"),"C","R"))),IF(ROUND(AH$368*$D188,0)=ROUND(AH$368*$D189,0),CONCATENATE(ROUND(AH$368*$D188,0),"L"),ROUND(AH$368*$D188,0)))</f>
        <v>77C</v>
      </c>
      <c r="AI188" s="198" t="str">
        <f aca="false">IF(ROUND(AI$368*$D188,0)=ROUND(AI$368*$D187,0),CONCATENATE(ROUND(AI$368*$D188,0),(IF(AI189=CONCATENATE(ROUND(AI$368*$D188,0),"R"),"C","R"))),IF(ROUND(AI$368*$D188,0)=ROUND(AI$368*$D189,0),CONCATENATE(ROUND(AI$368*$D188,0),"L"),ROUND(AI$368*$D188,0)))</f>
        <v>57L</v>
      </c>
      <c r="AJ188" s="198" t="str">
        <f aca="false">IF(ROUND(AJ$368*$D188,0)=ROUND(AJ$368*$D187,0),CONCATENATE(ROUND(AJ$368*$D188,0),(IF(AJ189=CONCATENATE(ROUND(AJ$368*$D188,0),"R"),"C","R"))),IF(ROUND(AJ$368*$D188,0)=ROUND(AJ$368*$D189,0),CONCATENATE(ROUND(AJ$368*$D188,0),"L"),ROUND(AJ$368*$D188,0)))</f>
        <v>67L</v>
      </c>
      <c r="AK188" s="198" t="str">
        <f aca="false">IF(ROUND(AK$368*$D188,0)=ROUND(AK$368*$D187,0),CONCATENATE(ROUND(AK$368*$D188,0),(IF(AK189=CONCATENATE(ROUND(AK$368*$D188,0),"R"),"C","R"))),IF(ROUND(AK$368*$D188,0)=ROUND(AK$368*$D189,0),CONCATENATE(ROUND(AK$368*$D188,0),"L"),ROUND(AK$368*$D188,0)))</f>
        <v>72C</v>
      </c>
    </row>
    <row r="189" customFormat="false" ht="13.5" hidden="false" customHeight="false" outlineLevel="0" collapsed="false">
      <c r="D189" s="199" t="n">
        <f aca="false">D188+0.2/72</f>
        <v>0.516666666666665</v>
      </c>
      <c r="E189" s="188" t="n">
        <f aca="false">IF(ROUND(E$368*$D189,0)=ROUND(E$368*$D188,0),CONCATENATE(ROUND(E$368*$D189,0),"R"),IF(ROUND(E$368*$D189,0)=ROUND(E$368*$D190,0),CONCATENATE(ROUND(E$368*$D189,0),"L"),ROUND(E$368*$D189,0)))</f>
        <v>192</v>
      </c>
      <c r="F189" s="188" t="n">
        <f aca="false">IF(ROUND(F$368*$D189,0)=ROUND(F$368*$D188,0),CONCATENATE(ROUND(F$368*$D189,0),"R"),IF(ROUND(F$368*$D189,0)=ROUND(F$368*$D190,0),CONCATENATE(ROUND(F$368*$D189,0),"L"),ROUND(F$368*$D189,0)))</f>
        <v>203</v>
      </c>
      <c r="G189" s="188" t="n">
        <f aca="false">IF(ROUND(G$368*$D189,0)=ROUND(G$368*$D188,0),CONCATENATE(ROUND(G$368*$D189,0),"R"),IF(ROUND(G$368*$D189,0)=ROUND(G$368*$D190,0),CONCATENATE(ROUND(G$368*$D189,0),"L"),ROUND(G$368*$D189,0)))</f>
        <v>208</v>
      </c>
      <c r="H189" s="189" t="n">
        <f aca="false">IF(ROUND(H$368*$D189,0)=ROUND(H$368*$D188,0),CONCATENATE(ROUND(H$368*$D189,0),"R"),IF(ROUND(H$368*$D189,0)=ROUND(H$368*$D190,0),CONCATENATE(ROUND(H$368*$D189,0),"L"),ROUND(H$368*$D189,0)))</f>
        <v>182</v>
      </c>
      <c r="I189" s="189" t="n">
        <f aca="false">IF(ROUND(I$368*$D189,0)=ROUND(I$368*$D188,0),CONCATENATE(ROUND(I$368*$D189,0),"R"),IF(ROUND(I$368*$D189,0)=ROUND(I$368*$D190,0),CONCATENATE(ROUND(I$368*$D189,0),"L"),ROUND(I$368*$D189,0)))</f>
        <v>192</v>
      </c>
      <c r="J189" s="189" t="n">
        <f aca="false">IF(ROUND(J$368*$D189,0)=ROUND(J$368*$D188,0),CONCATENATE(ROUND(J$368*$D189,0),"R"),IF(ROUND(J$368*$D189,0)=ROUND(J$368*$D190,0),CONCATENATE(ROUND(J$368*$D189,0),"L"),ROUND(J$368*$D189,0)))</f>
        <v>197</v>
      </c>
      <c r="K189" s="190" t="str">
        <f aca="false">IF(ROUND(K$368*$D189,0)=ROUND(K$368*$D188,0),CONCATENATE(ROUND(K$368*$D189,0),"R"),IF(ROUND(K$368*$D189,0)=ROUND(K$368*$D190,0),CONCATENATE(ROUND(K$368*$D189,0),"L"),ROUND(K$368*$D189,0)))</f>
        <v>172L</v>
      </c>
      <c r="L189" s="190" t="n">
        <f aca="false">IF(ROUND(L$368*$D189,0)=ROUND(L$368*$D188,0),CONCATENATE(ROUND(L$368*$D189,0),"R"),IF(ROUND(L$368*$D189,0)=ROUND(L$368*$D190,0),CONCATENATE(ROUND(L$368*$D189,0),"L"),ROUND(L$368*$D189,0)))</f>
        <v>182</v>
      </c>
      <c r="M189" s="190" t="n">
        <f aca="false">IF(ROUND(M$368*$D189,0)=ROUND(M$368*$D188,0),CONCATENATE(ROUND(M$368*$D189,0),"R"),IF(ROUND(M$368*$D189,0)=ROUND(M$368*$D190,0),CONCATENATE(ROUND(M$368*$D189,0),"L"),ROUND(M$368*$D189,0)))</f>
        <v>187</v>
      </c>
      <c r="N189" s="191" t="str">
        <f aca="false">IF(ROUND(N$368*$D189,0)=ROUND(N$368*$D188,0),CONCATENATE(ROUND(N$368*$D189,0),(IF(N190=CONCATENATE(ROUND(N$368*$D189,0),"R"),"C","R"))),IF(ROUND(N$368*$D189,0)=ROUND(N$368*$D190,0),CONCATENATE(ROUND(N$368*$D189,0),"L"),ROUND(N$368*$D189,0)))</f>
        <v>93L</v>
      </c>
      <c r="O189" s="191" t="str">
        <f aca="false">IF(ROUND(O$368*$D189,0)=ROUND(O$368*$D188,0),CONCATENATE(ROUND(O$368*$D189,0),(IF(O190=CONCATENATE(ROUND(O$368*$D189,0),"R"),"C","R"))),IF(ROUND(O$368*$D189,0)=ROUND(O$368*$D190,0),CONCATENATE(ROUND(O$368*$D189,0),"L"),ROUND(O$368*$D189,0)))</f>
        <v>103R</v>
      </c>
      <c r="P189" s="191" t="str">
        <f aca="false">IF(ROUND(P$368*$D189,0)=ROUND(P$368*$D188,0),CONCATENATE(ROUND(P$368*$D189,0),(IF(P190=CONCATENATE(ROUND(P$368*$D189,0),"R"),"C","R"))),IF(ROUND(P$368*$D189,0)=ROUND(P$368*$D190,0),CONCATENATE(ROUND(P$368*$D189,0),"L"),ROUND(P$368*$D189,0)))</f>
        <v>109L</v>
      </c>
      <c r="Q189" s="192" t="str">
        <f aca="false">IF(ROUND(Q$368*$D189,0)=ROUND(Q$368*$D188,0),CONCATENATE(ROUND(Q$368*$D189,0),(IF(Q190=CONCATENATE(ROUND(Q$368*$D189,0),"R"),"C","R"))),IF(ROUND(Q$368*$D189,0)=ROUND(Q$368*$D190,0),CONCATENATE(ROUND(Q$368*$D189,0),"L"),ROUND(Q$368*$D189,0)))</f>
        <v>88L</v>
      </c>
      <c r="R189" s="192" t="str">
        <f aca="false">IF(ROUND(R$368*$D189,0)=ROUND(R$368*$D188,0),CONCATENATE(ROUND(R$368*$D189,0),(IF(R190=CONCATENATE(ROUND(R$368*$D189,0),"R"),"C","R"))),IF(ROUND(R$368*$D189,0)=ROUND(R$368*$D190,0),CONCATENATE(ROUND(R$368*$D189,0),"L"),ROUND(R$368*$D189,0)))</f>
        <v>98R</v>
      </c>
      <c r="S189" s="192" t="str">
        <f aca="false">IF(ROUND(S$368*$D189,0)=ROUND(S$368*$D188,0),CONCATENATE(ROUND(S$368*$D189,0),(IF(S190=CONCATENATE(ROUND(S$368*$D189,0),"R"),"C","R"))),IF(ROUND(S$368*$D189,0)=ROUND(S$368*$D190,0),CONCATENATE(ROUND(S$368*$D189,0),"L"),ROUND(S$368*$D189,0)))</f>
        <v>103R</v>
      </c>
      <c r="T189" s="193" t="str">
        <f aca="false">IF(ROUND(T$368*$D189,0)=ROUND(T$368*$D188,0),CONCATENATE(ROUND(T$368*$D189,0),(IF(T190=CONCATENATE(ROUND(T$368*$D189,0),"R"),"C","R"))),IF(ROUND(T$368*$D189,0)=ROUND(T$368*$D190,0),CONCATENATE(ROUND(T$368*$D189,0),"L"),ROUND(T$368*$D189,0)))</f>
        <v>83L</v>
      </c>
      <c r="U189" s="193" t="str">
        <f aca="false">IF(ROUND(U$368*$D189,0)=ROUND(U$368*$D188,0),CONCATENATE(ROUND(U$368*$D189,0),(IF(U190=CONCATENATE(ROUND(U$368*$D189,0),"R"),"C","R"))),IF(ROUND(U$368*$D189,0)=ROUND(U$368*$D190,0),CONCATENATE(ROUND(U$368*$D189,0),"L"),ROUND(U$368*$D189,0)))</f>
        <v>93L</v>
      </c>
      <c r="V189" s="193" t="str">
        <f aca="false">IF(ROUND(V$368*$D189,0)=ROUND(V$368*$D188,0),CONCATENATE(ROUND(V$368*$D189,0),(IF(V190=CONCATENATE(ROUND(V$368*$D189,0),"R"),"C","R"))),IF(ROUND(V$368*$D189,0)=ROUND(V$368*$D190,0),CONCATENATE(ROUND(V$368*$D189,0),"L"),ROUND(V$368*$D189,0)))</f>
        <v>98R</v>
      </c>
      <c r="W189" s="194" t="str">
        <f aca="false">IF(ROUND(W$368*$D189,0)=ROUND(W$368*$D188,0),CONCATENATE(ROUND(W$368*$D189,0),(IF(W190=CONCATENATE(ROUND(W$368*$D189,0),"R"),"C","R"))),IF(ROUND(W$368*$D189,0)=ROUND(W$368*$D190,0),CONCATENATE(ROUND(W$368*$D189,0),"L"),ROUND(W$368*$D189,0)))</f>
        <v>77R</v>
      </c>
      <c r="X189" s="194" t="str">
        <f aca="false">IF(ROUND(X$368*$D189,0)=ROUND(X$368*$D188,0),CONCATENATE(ROUND(X$368*$D189,0),(IF(X190=CONCATENATE(ROUND(X$368*$D189,0),"R"),"C","R"))),IF(ROUND(X$368*$D189,0)=ROUND(X$368*$D190,0),CONCATENATE(ROUND(X$368*$D189,0),"L"),ROUND(X$368*$D189,0)))</f>
        <v>88L</v>
      </c>
      <c r="Y189" s="194" t="str">
        <f aca="false">IF(ROUND(Y$368*$D189,0)=ROUND(Y$368*$D188,0),CONCATENATE(ROUND(Y$368*$D189,0),(IF(Y190=CONCATENATE(ROUND(Y$368*$D189,0),"R"),"C","R"))),IF(ROUND(Y$368*$D189,0)=ROUND(Y$368*$D190,0),CONCATENATE(ROUND(Y$368*$D189,0),"L"),ROUND(Y$368*$D189,0)))</f>
        <v>93L</v>
      </c>
      <c r="Z189" s="195" t="str">
        <f aca="false">IF(ROUND(Z$368*$D189,0)=ROUND(Z$368*$D188,0),CONCATENATE(ROUND(Z$368*$D189,0),(IF(Z190=CONCATENATE(ROUND(Z$368*$D189,0),"R"),"C","R"))),IF(ROUND(Z$368*$D189,0)=ROUND(Z$368*$D190,0),CONCATENATE(ROUND(Z$368*$D189,0),"L"),ROUND(Z$368*$D189,0)))</f>
        <v>72R</v>
      </c>
      <c r="AA189" s="195" t="str">
        <f aca="false">IF(ROUND(AA$368*$D189,0)=ROUND(AA$368*$D188,0),CONCATENATE(ROUND(AA$368*$D189,0),(IF(AA190=CONCATENATE(ROUND(AA$368*$D189,0),"R"),"C","R"))),IF(ROUND(AA$368*$D189,0)=ROUND(AA$368*$D190,0),CONCATENATE(ROUND(AA$368*$D189,0),"L"),ROUND(AA$368*$D189,0)))</f>
        <v>83L</v>
      </c>
      <c r="AB189" s="195" t="str">
        <f aca="false">IF(ROUND(AB$368*$D189,0)=ROUND(AB$368*$D188,0),CONCATENATE(ROUND(AB$368*$D189,0),(IF(AB190=CONCATENATE(ROUND(AB$368*$D189,0),"R"),"C","R"))),IF(ROUND(AB$368*$D189,0)=ROUND(AB$368*$D190,0),CONCATENATE(ROUND(AB$368*$D189,0),"L"),ROUND(AB$368*$D189,0)))</f>
        <v>88L</v>
      </c>
      <c r="AC189" s="196" t="str">
        <f aca="false">IF(ROUND(AC$368*$D189,0)=ROUND(AC$368*$D188,0),CONCATENATE(ROUND(AC$368*$D189,0),(IF(AC190=CONCATENATE(ROUND(AC$368*$D189,0),"R"),"C","R"))),IF(ROUND(AC$368*$D189,0)=ROUND(AC$368*$D190,0),CONCATENATE(ROUND(AC$368*$D189,0),"L"),ROUND(AC$368*$D189,0)))</f>
        <v>67R</v>
      </c>
      <c r="AD189" s="196" t="str">
        <f aca="false">IF(ROUND(AD$368*$D189,0)=ROUND(AD$368*$D188,0),CONCATENATE(ROUND(AD$368*$D189,0),(IF(AD190=CONCATENATE(ROUND(AD$368*$D189,0),"R"),"C","R"))),IF(ROUND(AD$368*$D189,0)=ROUND(AD$368*$D190,0),CONCATENATE(ROUND(AD$368*$D189,0),"L"),ROUND(AD$368*$D189,0)))</f>
        <v>77R</v>
      </c>
      <c r="AE189" s="196" t="str">
        <f aca="false">IF(ROUND(AE$368*$D189,0)=ROUND(AE$368*$D188,0),CONCATENATE(ROUND(AE$368*$D189,0),(IF(AE190=CONCATENATE(ROUND(AE$368*$D189,0),"R"),"C","R"))),IF(ROUND(AE$368*$D189,0)=ROUND(AE$368*$D190,0),CONCATENATE(ROUND(AE$368*$D189,0),"L"),ROUND(AE$368*$D189,0)))</f>
        <v>83L</v>
      </c>
      <c r="AF189" s="197" t="str">
        <f aca="false">IF(ROUND(AF$368*$D189,0)=ROUND(AF$368*$D188,0),CONCATENATE(ROUND(AF$368*$D189,0),(IF(AF190=CONCATENATE(ROUND(AF$368*$D189,0),"R"),"C","R"))),IF(ROUND(AF$368*$D189,0)=ROUND(AF$368*$D190,0),CONCATENATE(ROUND(AF$368*$D189,0),"L"),ROUND(AF$368*$D189,0)))</f>
        <v>62C</v>
      </c>
      <c r="AG189" s="197" t="str">
        <f aca="false">IF(ROUND(AG$368*$D189,0)=ROUND(AG$368*$D188,0),CONCATENATE(ROUND(AG$368*$D189,0),(IF(AG190=CONCATENATE(ROUND(AG$368*$D189,0),"R"),"C","R"))),IF(ROUND(AG$368*$D189,0)=ROUND(AG$368*$D190,0),CONCATENATE(ROUND(AG$368*$D189,0),"L"),ROUND(AG$368*$D189,0)))</f>
        <v>72R</v>
      </c>
      <c r="AH189" s="197" t="str">
        <f aca="false">IF(ROUND(AH$368*$D189,0)=ROUND(AH$368*$D188,0),CONCATENATE(ROUND(AH$368*$D189,0),(IF(AH190=CONCATENATE(ROUND(AH$368*$D189,0),"R"),"C","R"))),IF(ROUND(AH$368*$D189,0)=ROUND(AH$368*$D190,0),CONCATENATE(ROUND(AH$368*$D189,0),"L"),ROUND(AH$368*$D189,0)))</f>
        <v>77R</v>
      </c>
      <c r="AI189" s="198" t="str">
        <f aca="false">IF(ROUND(AI$368*$D189,0)=ROUND(AI$368*$D188,0),CONCATENATE(ROUND(AI$368*$D189,0),(IF(AI190=CONCATENATE(ROUND(AI$368*$D189,0),"R"),"C","R"))),IF(ROUND(AI$368*$D189,0)=ROUND(AI$368*$D190,0),CONCATENATE(ROUND(AI$368*$D189,0),"L"),ROUND(AI$368*$D189,0)))</f>
        <v>57R</v>
      </c>
      <c r="AJ189" s="198" t="str">
        <f aca="false">IF(ROUND(AJ$368*$D189,0)=ROUND(AJ$368*$D188,0),CONCATENATE(ROUND(AJ$368*$D189,0),(IF(AJ190=CONCATENATE(ROUND(AJ$368*$D189,0),"R"),"C","R"))),IF(ROUND(AJ$368*$D189,0)=ROUND(AJ$368*$D190,0),CONCATENATE(ROUND(AJ$368*$D189,0),"L"),ROUND(AJ$368*$D189,0)))</f>
        <v>67R</v>
      </c>
      <c r="AK189" s="198" t="str">
        <f aca="false">IF(ROUND(AK$368*$D189,0)=ROUND(AK$368*$D188,0),CONCATENATE(ROUND(AK$368*$D189,0),(IF(AK190=CONCATENATE(ROUND(AK$368*$D189,0),"R"),"C","R"))),IF(ROUND(AK$368*$D189,0)=ROUND(AK$368*$D190,0),CONCATENATE(ROUND(AK$368*$D189,0),"L"),ROUND(AK$368*$D189,0)))</f>
        <v>72R</v>
      </c>
    </row>
    <row r="190" customFormat="false" ht="13.5" hidden="false" customHeight="false" outlineLevel="0" collapsed="false">
      <c r="D190" s="199" t="n">
        <f aca="false">D189+0.2/72</f>
        <v>0.519444444444443</v>
      </c>
      <c r="E190" s="188" t="n">
        <f aca="false">IF(ROUND(E$368*$D190,0)=ROUND(E$368*$D189,0),CONCATENATE(ROUND(E$368*$D190,0),"R"),IF(ROUND(E$368*$D190,0)=ROUND(E$368*$D191,0),CONCATENATE(ROUND(E$368*$D190,0),"L"),ROUND(E$368*$D190,0)))</f>
        <v>193</v>
      </c>
      <c r="F190" s="188" t="n">
        <f aca="false">IF(ROUND(F$368*$D190,0)=ROUND(F$368*$D189,0),CONCATENATE(ROUND(F$368*$D190,0),"R"),IF(ROUND(F$368*$D190,0)=ROUND(F$368*$D191,0),CONCATENATE(ROUND(F$368*$D190,0),"L"),ROUND(F$368*$D190,0)))</f>
        <v>204</v>
      </c>
      <c r="G190" s="188" t="n">
        <f aca="false">IF(ROUND(G$368*$D190,0)=ROUND(G$368*$D189,0),CONCATENATE(ROUND(G$368*$D190,0),"R"),IF(ROUND(G$368*$D190,0)=ROUND(G$368*$D191,0),CONCATENATE(ROUND(G$368*$D190,0),"L"),ROUND(G$368*$D190,0)))</f>
        <v>209</v>
      </c>
      <c r="H190" s="189" t="n">
        <f aca="false">IF(ROUND(H$368*$D190,0)=ROUND(H$368*$D189,0),CONCATENATE(ROUND(H$368*$D190,0),"R"),IF(ROUND(H$368*$D190,0)=ROUND(H$368*$D191,0),CONCATENATE(ROUND(H$368*$D190,0),"L"),ROUND(H$368*$D190,0)))</f>
        <v>183</v>
      </c>
      <c r="I190" s="189" t="n">
        <f aca="false">IF(ROUND(I$368*$D190,0)=ROUND(I$368*$D189,0),CONCATENATE(ROUND(I$368*$D190,0),"R"),IF(ROUND(I$368*$D190,0)=ROUND(I$368*$D191,0),CONCATENATE(ROUND(I$368*$D190,0),"L"),ROUND(I$368*$D190,0)))</f>
        <v>193</v>
      </c>
      <c r="J190" s="189" t="n">
        <f aca="false">IF(ROUND(J$368*$D190,0)=ROUND(J$368*$D189,0),CONCATENATE(ROUND(J$368*$D190,0),"R"),IF(ROUND(J$368*$D190,0)=ROUND(J$368*$D191,0),CONCATENATE(ROUND(J$368*$D190,0),"L"),ROUND(J$368*$D190,0)))</f>
        <v>198</v>
      </c>
      <c r="K190" s="190" t="str">
        <f aca="false">IF(ROUND(K$368*$D190,0)=ROUND(K$368*$D189,0),CONCATENATE(ROUND(K$368*$D190,0),"R"),IF(ROUND(K$368*$D190,0)=ROUND(K$368*$D191,0),CONCATENATE(ROUND(K$368*$D190,0),"L"),ROUND(K$368*$D190,0)))</f>
        <v>172R</v>
      </c>
      <c r="L190" s="190" t="n">
        <f aca="false">IF(ROUND(L$368*$D190,0)=ROUND(L$368*$D189,0),CONCATENATE(ROUND(L$368*$D190,0),"R"),IF(ROUND(L$368*$D190,0)=ROUND(L$368*$D191,0),CONCATENATE(ROUND(L$368*$D190,0),"L"),ROUND(L$368*$D190,0)))</f>
        <v>183</v>
      </c>
      <c r="M190" s="190" t="n">
        <f aca="false">IF(ROUND(M$368*$D190,0)=ROUND(M$368*$D189,0),CONCATENATE(ROUND(M$368*$D190,0),"R"),IF(ROUND(M$368*$D190,0)=ROUND(M$368*$D191,0),CONCATENATE(ROUND(M$368*$D190,0),"L"),ROUND(M$368*$D190,0)))</f>
        <v>188</v>
      </c>
      <c r="N190" s="191" t="str">
        <f aca="false">IF(ROUND(N$368*$D190,0)=ROUND(N$368*$D189,0),CONCATENATE(ROUND(N$368*$D190,0),(IF(N191=CONCATENATE(ROUND(N$368*$D190,0),"R"),"C","R"))),IF(ROUND(N$368*$D190,0)=ROUND(N$368*$D191,0),CONCATENATE(ROUND(N$368*$D190,0),"L"),ROUND(N$368*$D190,0)))</f>
        <v>93R</v>
      </c>
      <c r="O190" s="191" t="str">
        <f aca="false">IF(ROUND(O$368*$D190,0)=ROUND(O$368*$D189,0),CONCATENATE(ROUND(O$368*$D190,0),(IF(O191=CONCATENATE(ROUND(O$368*$D190,0),"R"),"C","R"))),IF(ROUND(O$368*$D190,0)=ROUND(O$368*$D191,0),CONCATENATE(ROUND(O$368*$D190,0),"L"),ROUND(O$368*$D190,0)))</f>
        <v>104L</v>
      </c>
      <c r="P190" s="191" t="str">
        <f aca="false">IF(ROUND(P$368*$D190,0)=ROUND(P$368*$D189,0),CONCATENATE(ROUND(P$368*$D190,0),(IF(P191=CONCATENATE(ROUND(P$368*$D190,0),"R"),"C","R"))),IF(ROUND(P$368*$D190,0)=ROUND(P$368*$D191,0),CONCATENATE(ROUND(P$368*$D190,0),"L"),ROUND(P$368*$D190,0)))</f>
        <v>109R</v>
      </c>
      <c r="Q190" s="192" t="str">
        <f aca="false">IF(ROUND(Q$368*$D190,0)=ROUND(Q$368*$D189,0),CONCATENATE(ROUND(Q$368*$D190,0),(IF(Q191=CONCATENATE(ROUND(Q$368*$D190,0),"R"),"C","R"))),IF(ROUND(Q$368*$D190,0)=ROUND(Q$368*$D191,0),CONCATENATE(ROUND(Q$368*$D190,0),"L"),ROUND(Q$368*$D190,0)))</f>
        <v>88R</v>
      </c>
      <c r="R190" s="192" t="str">
        <f aca="false">IF(ROUND(R$368*$D190,0)=ROUND(R$368*$D189,0),CONCATENATE(ROUND(R$368*$D190,0),(IF(R191=CONCATENATE(ROUND(R$368*$D190,0),"R"),"C","R"))),IF(ROUND(R$368*$D190,0)=ROUND(R$368*$D191,0),CONCATENATE(ROUND(R$368*$D190,0),"L"),ROUND(R$368*$D190,0)))</f>
        <v>99L</v>
      </c>
      <c r="S190" s="192" t="str">
        <f aca="false">IF(ROUND(S$368*$D190,0)=ROUND(S$368*$D189,0),CONCATENATE(ROUND(S$368*$D190,0),(IF(S191=CONCATENATE(ROUND(S$368*$D190,0),"R"),"C","R"))),IF(ROUND(S$368*$D190,0)=ROUND(S$368*$D191,0),CONCATENATE(ROUND(S$368*$D190,0),"L"),ROUND(S$368*$D190,0)))</f>
        <v>104L</v>
      </c>
      <c r="T190" s="193" t="str">
        <f aca="false">IF(ROUND(T$368*$D190,0)=ROUND(T$368*$D189,0),CONCATENATE(ROUND(T$368*$D190,0),(IF(T191=CONCATENATE(ROUND(T$368*$D190,0),"R"),"C","R"))),IF(ROUND(T$368*$D190,0)=ROUND(T$368*$D191,0),CONCATENATE(ROUND(T$368*$D190,0),"L"),ROUND(T$368*$D190,0)))</f>
        <v>83R</v>
      </c>
      <c r="U190" s="193" t="str">
        <f aca="false">IF(ROUND(U$368*$D190,0)=ROUND(U$368*$D189,0),CONCATENATE(ROUND(U$368*$D190,0),(IF(U191=CONCATENATE(ROUND(U$368*$D190,0),"R"),"C","R"))),IF(ROUND(U$368*$D190,0)=ROUND(U$368*$D191,0),CONCATENATE(ROUND(U$368*$D190,0),"L"),ROUND(U$368*$D190,0)))</f>
        <v>93R</v>
      </c>
      <c r="V190" s="193" t="str">
        <f aca="false">IF(ROUND(V$368*$D190,0)=ROUND(V$368*$D189,0),CONCATENATE(ROUND(V$368*$D190,0),(IF(V191=CONCATENATE(ROUND(V$368*$D190,0),"R"),"C","R"))),IF(ROUND(V$368*$D190,0)=ROUND(V$368*$D191,0),CONCATENATE(ROUND(V$368*$D190,0),"L"),ROUND(V$368*$D190,0)))</f>
        <v>99L</v>
      </c>
      <c r="W190" s="194" t="str">
        <f aca="false">IF(ROUND(W$368*$D190,0)=ROUND(W$368*$D189,0),CONCATENATE(ROUND(W$368*$D190,0),(IF(W191=CONCATENATE(ROUND(W$368*$D190,0),"R"),"C","R"))),IF(ROUND(W$368*$D190,0)=ROUND(W$368*$D191,0),CONCATENATE(ROUND(W$368*$D190,0),"L"),ROUND(W$368*$D190,0)))</f>
        <v>78L</v>
      </c>
      <c r="X190" s="194" t="str">
        <f aca="false">IF(ROUND(X$368*$D190,0)=ROUND(X$368*$D189,0),CONCATENATE(ROUND(X$368*$D190,0),(IF(X191=CONCATENATE(ROUND(X$368*$D190,0),"R"),"C","R"))),IF(ROUND(X$368*$D190,0)=ROUND(X$368*$D191,0),CONCATENATE(ROUND(X$368*$D190,0),"L"),ROUND(X$368*$D190,0)))</f>
        <v>88R</v>
      </c>
      <c r="Y190" s="194" t="str">
        <f aca="false">IF(ROUND(Y$368*$D190,0)=ROUND(Y$368*$D189,0),CONCATENATE(ROUND(Y$368*$D190,0),(IF(Y191=CONCATENATE(ROUND(Y$368*$D190,0),"R"),"C","R"))),IF(ROUND(Y$368*$D190,0)=ROUND(Y$368*$D191,0),CONCATENATE(ROUND(Y$368*$D190,0),"L"),ROUND(Y$368*$D190,0)))</f>
        <v>93R</v>
      </c>
      <c r="Z190" s="195" t="str">
        <f aca="false">IF(ROUND(Z$368*$D190,0)=ROUND(Z$368*$D189,0),CONCATENATE(ROUND(Z$368*$D190,0),(IF(Z191=CONCATENATE(ROUND(Z$368*$D190,0),"R"),"C","R"))),IF(ROUND(Z$368*$D190,0)=ROUND(Z$368*$D191,0),CONCATENATE(ROUND(Z$368*$D190,0),"L"),ROUND(Z$368*$D190,0)))</f>
        <v>73L</v>
      </c>
      <c r="AA190" s="195" t="str">
        <f aca="false">IF(ROUND(AA$368*$D190,0)=ROUND(AA$368*$D189,0),CONCATENATE(ROUND(AA$368*$D190,0),(IF(AA191=CONCATENATE(ROUND(AA$368*$D190,0),"R"),"C","R"))),IF(ROUND(AA$368*$D190,0)=ROUND(AA$368*$D191,0),CONCATENATE(ROUND(AA$368*$D190,0),"L"),ROUND(AA$368*$D190,0)))</f>
        <v>83R</v>
      </c>
      <c r="AB190" s="195" t="str">
        <f aca="false">IF(ROUND(AB$368*$D190,0)=ROUND(AB$368*$D189,0),CONCATENATE(ROUND(AB$368*$D190,0),(IF(AB191=CONCATENATE(ROUND(AB$368*$D190,0),"R"),"C","R"))),IF(ROUND(AB$368*$D190,0)=ROUND(AB$368*$D191,0),CONCATENATE(ROUND(AB$368*$D190,0),"L"),ROUND(AB$368*$D190,0)))</f>
        <v>88R</v>
      </c>
      <c r="AC190" s="196" t="str">
        <f aca="false">IF(ROUND(AC$368*$D190,0)=ROUND(AC$368*$D189,0),CONCATENATE(ROUND(AC$368*$D190,0),(IF(AC191=CONCATENATE(ROUND(AC$368*$D190,0),"R"),"C","R"))),IF(ROUND(AC$368*$D190,0)=ROUND(AC$368*$D191,0),CONCATENATE(ROUND(AC$368*$D190,0),"L"),ROUND(AC$368*$D190,0)))</f>
        <v>68L</v>
      </c>
      <c r="AD190" s="196" t="str">
        <f aca="false">IF(ROUND(AD$368*$D190,0)=ROUND(AD$368*$D189,0),CONCATENATE(ROUND(AD$368*$D190,0),(IF(AD191=CONCATENATE(ROUND(AD$368*$D190,0),"R"),"C","R"))),IF(ROUND(AD$368*$D190,0)=ROUND(AD$368*$D191,0),CONCATENATE(ROUND(AD$368*$D190,0),"L"),ROUND(AD$368*$D190,0)))</f>
        <v>78L</v>
      </c>
      <c r="AE190" s="196" t="str">
        <f aca="false">IF(ROUND(AE$368*$D190,0)=ROUND(AE$368*$D189,0),CONCATENATE(ROUND(AE$368*$D190,0),(IF(AE191=CONCATENATE(ROUND(AE$368*$D190,0),"R"),"C","R"))),IF(ROUND(AE$368*$D190,0)=ROUND(AE$368*$D191,0),CONCATENATE(ROUND(AE$368*$D190,0),"L"),ROUND(AE$368*$D190,0)))</f>
        <v>83R</v>
      </c>
      <c r="AF190" s="197" t="str">
        <f aca="false">IF(ROUND(AF$368*$D190,0)=ROUND(AF$368*$D189,0),CONCATENATE(ROUND(AF$368*$D190,0),(IF(AF191=CONCATENATE(ROUND(AF$368*$D190,0),"R"),"C","R"))),IF(ROUND(AF$368*$D190,0)=ROUND(AF$368*$D191,0),CONCATENATE(ROUND(AF$368*$D190,0),"L"),ROUND(AF$368*$D190,0)))</f>
        <v>62R</v>
      </c>
      <c r="AG190" s="197" t="str">
        <f aca="false">IF(ROUND(AG$368*$D190,0)=ROUND(AG$368*$D189,0),CONCATENATE(ROUND(AG$368*$D190,0),(IF(AG191=CONCATENATE(ROUND(AG$368*$D190,0),"R"),"C","R"))),IF(ROUND(AG$368*$D190,0)=ROUND(AG$368*$D191,0),CONCATENATE(ROUND(AG$368*$D190,0),"L"),ROUND(AG$368*$D190,0)))</f>
        <v>73L</v>
      </c>
      <c r="AH190" s="197" t="str">
        <f aca="false">IF(ROUND(AH$368*$D190,0)=ROUND(AH$368*$D189,0),CONCATENATE(ROUND(AH$368*$D190,0),(IF(AH191=CONCATENATE(ROUND(AH$368*$D190,0),"R"),"C","R"))),IF(ROUND(AH$368*$D190,0)=ROUND(AH$368*$D191,0),CONCATENATE(ROUND(AH$368*$D190,0),"L"),ROUND(AH$368*$D190,0)))</f>
        <v>78L</v>
      </c>
      <c r="AI190" s="198" t="str">
        <f aca="false">IF(ROUND(AI$368*$D190,0)=ROUND(AI$368*$D189,0),CONCATENATE(ROUND(AI$368*$D190,0),(IF(AI191=CONCATENATE(ROUND(AI$368*$D190,0),"R"),"C","R"))),IF(ROUND(AI$368*$D190,0)=ROUND(AI$368*$D191,0),CONCATENATE(ROUND(AI$368*$D190,0),"L"),ROUND(AI$368*$D190,0)))</f>
        <v>57C</v>
      </c>
      <c r="AJ190" s="198" t="str">
        <f aca="false">IF(ROUND(AJ$368*$D190,0)=ROUND(AJ$368*$D189,0),CONCATENATE(ROUND(AJ$368*$D190,0),(IF(AJ191=CONCATENATE(ROUND(AJ$368*$D190,0),"R"),"C","R"))),IF(ROUND(AJ$368*$D190,0)=ROUND(AJ$368*$D191,0),CONCATENATE(ROUND(AJ$368*$D190,0),"L"),ROUND(AJ$368*$D190,0)))</f>
        <v>68L</v>
      </c>
      <c r="AK190" s="198" t="str">
        <f aca="false">IF(ROUND(AK$368*$D190,0)=ROUND(AK$368*$D189,0),CONCATENATE(ROUND(AK$368*$D190,0),(IF(AK191=CONCATENATE(ROUND(AK$368*$D190,0),"R"),"C","R"))),IF(ROUND(AK$368*$D190,0)=ROUND(AK$368*$D191,0),CONCATENATE(ROUND(AK$368*$D190,0),"L"),ROUND(AK$368*$D190,0)))</f>
        <v>73L</v>
      </c>
    </row>
    <row r="191" customFormat="false" ht="13.5" hidden="false" customHeight="false" outlineLevel="0" collapsed="false">
      <c r="D191" s="199" t="n">
        <f aca="false">D190+0.2/72</f>
        <v>0.522222222222221</v>
      </c>
      <c r="E191" s="188" t="n">
        <f aca="false">IF(ROUND(E$368*$D191,0)=ROUND(E$368*$D190,0),CONCATENATE(ROUND(E$368*$D191,0),"R"),IF(ROUND(E$368*$D191,0)=ROUND(E$368*$D192,0),CONCATENATE(ROUND(E$368*$D191,0),"L"),ROUND(E$368*$D191,0)))</f>
        <v>194</v>
      </c>
      <c r="F191" s="188" t="n">
        <f aca="false">IF(ROUND(F$368*$D191,0)=ROUND(F$368*$D190,0),CONCATENATE(ROUND(F$368*$D191,0),"R"),IF(ROUND(F$368*$D191,0)=ROUND(F$368*$D192,0),CONCATENATE(ROUND(F$368*$D191,0),"L"),ROUND(F$368*$D191,0)))</f>
        <v>205</v>
      </c>
      <c r="G191" s="188" t="n">
        <f aca="false">IF(ROUND(G$368*$D191,0)=ROUND(G$368*$D190,0),CONCATENATE(ROUND(G$368*$D191,0),"R"),IF(ROUND(G$368*$D191,0)=ROUND(G$368*$D192,0),CONCATENATE(ROUND(G$368*$D191,0),"L"),ROUND(G$368*$D191,0)))</f>
        <v>210</v>
      </c>
      <c r="H191" s="189" t="n">
        <f aca="false">IF(ROUND(H$368*$D191,0)=ROUND(H$368*$D190,0),CONCATENATE(ROUND(H$368*$D191,0),"R"),IF(ROUND(H$368*$D191,0)=ROUND(H$368*$D192,0),CONCATENATE(ROUND(H$368*$D191,0),"L"),ROUND(H$368*$D191,0)))</f>
        <v>184</v>
      </c>
      <c r="I191" s="189" t="n">
        <f aca="false">IF(ROUND(I$368*$D191,0)=ROUND(I$368*$D190,0),CONCATENATE(ROUND(I$368*$D191,0),"R"),IF(ROUND(I$368*$D191,0)=ROUND(I$368*$D192,0),CONCATENATE(ROUND(I$368*$D191,0),"L"),ROUND(I$368*$D191,0)))</f>
        <v>194</v>
      </c>
      <c r="J191" s="189" t="n">
        <f aca="false">IF(ROUND(J$368*$D191,0)=ROUND(J$368*$D190,0),CONCATENATE(ROUND(J$368*$D191,0),"R"),IF(ROUND(J$368*$D191,0)=ROUND(J$368*$D192,0),CONCATENATE(ROUND(J$368*$D191,0),"L"),ROUND(J$368*$D191,0)))</f>
        <v>199</v>
      </c>
      <c r="K191" s="190" t="n">
        <f aca="false">IF(ROUND(K$368*$D191,0)=ROUND(K$368*$D190,0),CONCATENATE(ROUND(K$368*$D191,0),"R"),IF(ROUND(K$368*$D191,0)=ROUND(K$368*$D192,0),CONCATENATE(ROUND(K$368*$D191,0),"L"),ROUND(K$368*$D191,0)))</f>
        <v>173</v>
      </c>
      <c r="L191" s="190" t="n">
        <f aca="false">IF(ROUND(L$368*$D191,0)=ROUND(L$368*$D190,0),CONCATENATE(ROUND(L$368*$D191,0),"R"),IF(ROUND(L$368*$D191,0)=ROUND(L$368*$D192,0),CONCATENATE(ROUND(L$368*$D191,0),"L"),ROUND(L$368*$D191,0)))</f>
        <v>184</v>
      </c>
      <c r="M191" s="190" t="n">
        <f aca="false">IF(ROUND(M$368*$D191,0)=ROUND(M$368*$D190,0),CONCATENATE(ROUND(M$368*$D191,0),"R"),IF(ROUND(M$368*$D191,0)=ROUND(M$368*$D192,0),CONCATENATE(ROUND(M$368*$D191,0),"L"),ROUND(M$368*$D191,0)))</f>
        <v>189</v>
      </c>
      <c r="N191" s="191" t="str">
        <f aca="false">IF(ROUND(N$368*$D191,0)=ROUND(N$368*$D190,0),CONCATENATE(ROUND(N$368*$D191,0),(IF(N192=CONCATENATE(ROUND(N$368*$D191,0),"R"),"C","R"))),IF(ROUND(N$368*$D191,0)=ROUND(N$368*$D192,0),CONCATENATE(ROUND(N$368*$D191,0),"L"),ROUND(N$368*$D191,0)))</f>
        <v>94L</v>
      </c>
      <c r="O191" s="191" t="str">
        <f aca="false">IF(ROUND(O$368*$D191,0)=ROUND(O$368*$D190,0),CONCATENATE(ROUND(O$368*$D191,0),(IF(O192=CONCATENATE(ROUND(O$368*$D191,0),"R"),"C","R"))),IF(ROUND(O$368*$D191,0)=ROUND(O$368*$D192,0),CONCATENATE(ROUND(O$368*$D191,0),"L"),ROUND(O$368*$D191,0)))</f>
        <v>104R</v>
      </c>
      <c r="P191" s="191" t="str">
        <f aca="false">IF(ROUND(P$368*$D191,0)=ROUND(P$368*$D190,0),CONCATENATE(ROUND(P$368*$D191,0),(IF(P192=CONCATENATE(ROUND(P$368*$D191,0),"R"),"C","R"))),IF(ROUND(P$368*$D191,0)=ROUND(P$368*$D192,0),CONCATENATE(ROUND(P$368*$D191,0),"L"),ROUND(P$368*$D191,0)))</f>
        <v>110L</v>
      </c>
      <c r="Q191" s="192" t="str">
        <f aca="false">IF(ROUND(Q$368*$D191,0)=ROUND(Q$368*$D190,0),CONCATENATE(ROUND(Q$368*$D191,0),(IF(Q192=CONCATENATE(ROUND(Q$368*$D191,0),"R"),"C","R"))),IF(ROUND(Q$368*$D191,0)=ROUND(Q$368*$D192,0),CONCATENATE(ROUND(Q$368*$D191,0),"L"),ROUND(Q$368*$D191,0)))</f>
        <v>89L</v>
      </c>
      <c r="R191" s="192" t="str">
        <f aca="false">IF(ROUND(R$368*$D191,0)=ROUND(R$368*$D190,0),CONCATENATE(ROUND(R$368*$D191,0),(IF(R192=CONCATENATE(ROUND(R$368*$D191,0),"R"),"C","R"))),IF(ROUND(R$368*$D191,0)=ROUND(R$368*$D192,0),CONCATENATE(ROUND(R$368*$D191,0),"L"),ROUND(R$368*$D191,0)))</f>
        <v>99R</v>
      </c>
      <c r="S191" s="192" t="str">
        <f aca="false">IF(ROUND(S$368*$D191,0)=ROUND(S$368*$D190,0),CONCATENATE(ROUND(S$368*$D191,0),(IF(S192=CONCATENATE(ROUND(S$368*$D191,0),"R"),"C","R"))),IF(ROUND(S$368*$D191,0)=ROUND(S$368*$D192,0),CONCATENATE(ROUND(S$368*$D191,0),"L"),ROUND(S$368*$D191,0)))</f>
        <v>104R</v>
      </c>
      <c r="T191" s="193" t="str">
        <f aca="false">IF(ROUND(T$368*$D191,0)=ROUND(T$368*$D190,0),CONCATENATE(ROUND(T$368*$D191,0),(IF(T192=CONCATENATE(ROUND(T$368*$D191,0),"R"),"C","R"))),IF(ROUND(T$368*$D191,0)=ROUND(T$368*$D192,0),CONCATENATE(ROUND(T$368*$D191,0),"L"),ROUND(T$368*$D191,0)))</f>
        <v>84L</v>
      </c>
      <c r="U191" s="193" t="str">
        <f aca="false">IF(ROUND(U$368*$D191,0)=ROUND(U$368*$D190,0),CONCATENATE(ROUND(U$368*$D191,0),(IF(U192=CONCATENATE(ROUND(U$368*$D191,0),"R"),"C","R"))),IF(ROUND(U$368*$D191,0)=ROUND(U$368*$D192,0),CONCATENATE(ROUND(U$368*$D191,0),"L"),ROUND(U$368*$D191,0)))</f>
        <v>94L</v>
      </c>
      <c r="V191" s="193" t="str">
        <f aca="false">IF(ROUND(V$368*$D191,0)=ROUND(V$368*$D190,0),CONCATENATE(ROUND(V$368*$D191,0),(IF(V192=CONCATENATE(ROUND(V$368*$D191,0),"R"),"C","R"))),IF(ROUND(V$368*$D191,0)=ROUND(V$368*$D192,0),CONCATENATE(ROUND(V$368*$D191,0),"L"),ROUND(V$368*$D191,0)))</f>
        <v>99R</v>
      </c>
      <c r="W191" s="194" t="str">
        <f aca="false">IF(ROUND(W$368*$D191,0)=ROUND(W$368*$D190,0),CONCATENATE(ROUND(W$368*$D191,0),(IF(W192=CONCATENATE(ROUND(W$368*$D191,0),"R"),"C","R"))),IF(ROUND(W$368*$D191,0)=ROUND(W$368*$D192,0),CONCATENATE(ROUND(W$368*$D191,0),"L"),ROUND(W$368*$D191,0)))</f>
        <v>78R</v>
      </c>
      <c r="X191" s="194" t="str">
        <f aca="false">IF(ROUND(X$368*$D191,0)=ROUND(X$368*$D190,0),CONCATENATE(ROUND(X$368*$D191,0),(IF(X192=CONCATENATE(ROUND(X$368*$D191,0),"R"),"C","R"))),IF(ROUND(X$368*$D191,0)=ROUND(X$368*$D192,0),CONCATENATE(ROUND(X$368*$D191,0),"L"),ROUND(X$368*$D191,0)))</f>
        <v>89L</v>
      </c>
      <c r="Y191" s="194" t="str">
        <f aca="false">IF(ROUND(Y$368*$D191,0)=ROUND(Y$368*$D190,0),CONCATENATE(ROUND(Y$368*$D191,0),(IF(Y192=CONCATENATE(ROUND(Y$368*$D191,0),"R"),"C","R"))),IF(ROUND(Y$368*$D191,0)=ROUND(Y$368*$D192,0),CONCATENATE(ROUND(Y$368*$D191,0),"L"),ROUND(Y$368*$D191,0)))</f>
        <v>94L</v>
      </c>
      <c r="Z191" s="195" t="str">
        <f aca="false">IF(ROUND(Z$368*$D191,0)=ROUND(Z$368*$D190,0),CONCATENATE(ROUND(Z$368*$D191,0),(IF(Z192=CONCATENATE(ROUND(Z$368*$D191,0),"R"),"C","R"))),IF(ROUND(Z$368*$D191,0)=ROUND(Z$368*$D192,0),CONCATENATE(ROUND(Z$368*$D191,0),"L"),ROUND(Z$368*$D191,0)))</f>
        <v>73C</v>
      </c>
      <c r="AA191" s="195" t="str">
        <f aca="false">IF(ROUND(AA$368*$D191,0)=ROUND(AA$368*$D190,0),CONCATENATE(ROUND(AA$368*$D191,0),(IF(AA192=CONCATENATE(ROUND(AA$368*$D191,0),"R"),"C","R"))),IF(ROUND(AA$368*$D191,0)=ROUND(AA$368*$D192,0),CONCATENATE(ROUND(AA$368*$D191,0),"L"),ROUND(AA$368*$D191,0)))</f>
        <v>84L</v>
      </c>
      <c r="AB191" s="195" t="str">
        <f aca="false">IF(ROUND(AB$368*$D191,0)=ROUND(AB$368*$D190,0),CONCATENATE(ROUND(AB$368*$D191,0),(IF(AB192=CONCATENATE(ROUND(AB$368*$D191,0),"R"),"C","R"))),IF(ROUND(AB$368*$D191,0)=ROUND(AB$368*$D192,0),CONCATENATE(ROUND(AB$368*$D191,0),"L"),ROUND(AB$368*$D191,0)))</f>
        <v>89L</v>
      </c>
      <c r="AC191" s="196" t="str">
        <f aca="false">IF(ROUND(AC$368*$D191,0)=ROUND(AC$368*$D190,0),CONCATENATE(ROUND(AC$368*$D191,0),(IF(AC192=CONCATENATE(ROUND(AC$368*$D191,0),"R"),"C","R"))),IF(ROUND(AC$368*$D191,0)=ROUND(AC$368*$D192,0),CONCATENATE(ROUND(AC$368*$D191,0),"L"),ROUND(AC$368*$D191,0)))</f>
        <v>68C</v>
      </c>
      <c r="AD191" s="196" t="str">
        <f aca="false">IF(ROUND(AD$368*$D191,0)=ROUND(AD$368*$D190,0),CONCATENATE(ROUND(AD$368*$D191,0),(IF(AD192=CONCATENATE(ROUND(AD$368*$D191,0),"R"),"C","R"))),IF(ROUND(AD$368*$D191,0)=ROUND(AD$368*$D192,0),CONCATENATE(ROUND(AD$368*$D191,0),"L"),ROUND(AD$368*$D191,0)))</f>
        <v>78R</v>
      </c>
      <c r="AE191" s="196" t="str">
        <f aca="false">IF(ROUND(AE$368*$D191,0)=ROUND(AE$368*$D190,0),CONCATENATE(ROUND(AE$368*$D191,0),(IF(AE192=CONCATENATE(ROUND(AE$368*$D191,0),"R"),"C","R"))),IF(ROUND(AE$368*$D191,0)=ROUND(AE$368*$D192,0),CONCATENATE(ROUND(AE$368*$D191,0),"L"),ROUND(AE$368*$D191,0)))</f>
        <v>84L</v>
      </c>
      <c r="AF191" s="197" t="str">
        <f aca="false">IF(ROUND(AF$368*$D191,0)=ROUND(AF$368*$D190,0),CONCATENATE(ROUND(AF$368*$D191,0),(IF(AF192=CONCATENATE(ROUND(AF$368*$D191,0),"R"),"C","R"))),IF(ROUND(AF$368*$D191,0)=ROUND(AF$368*$D192,0),CONCATENATE(ROUND(AF$368*$D191,0),"L"),ROUND(AF$368*$D191,0)))</f>
        <v>63L</v>
      </c>
      <c r="AG191" s="197" t="str">
        <f aca="false">IF(ROUND(AG$368*$D191,0)=ROUND(AG$368*$D190,0),CONCATENATE(ROUND(AG$368*$D191,0),(IF(AG192=CONCATENATE(ROUND(AG$368*$D191,0),"R"),"C","R"))),IF(ROUND(AG$368*$D191,0)=ROUND(AG$368*$D192,0),CONCATENATE(ROUND(AG$368*$D191,0),"L"),ROUND(AG$368*$D191,0)))</f>
        <v>73C</v>
      </c>
      <c r="AH191" s="197" t="str">
        <f aca="false">IF(ROUND(AH$368*$D191,0)=ROUND(AH$368*$D190,0),CONCATENATE(ROUND(AH$368*$D191,0),(IF(AH192=CONCATENATE(ROUND(AH$368*$D191,0),"R"),"C","R"))),IF(ROUND(AH$368*$D191,0)=ROUND(AH$368*$D192,0),CONCATENATE(ROUND(AH$368*$D191,0),"L"),ROUND(AH$368*$D191,0)))</f>
        <v>78R</v>
      </c>
      <c r="AI191" s="198" t="str">
        <f aca="false">IF(ROUND(AI$368*$D191,0)=ROUND(AI$368*$D190,0),CONCATENATE(ROUND(AI$368*$D191,0),(IF(AI192=CONCATENATE(ROUND(AI$368*$D191,0),"R"),"C","R"))),IF(ROUND(AI$368*$D191,0)=ROUND(AI$368*$D192,0),CONCATENATE(ROUND(AI$368*$D191,0),"L"),ROUND(AI$368*$D191,0)))</f>
        <v>57R</v>
      </c>
      <c r="AJ191" s="198" t="str">
        <f aca="false">IF(ROUND(AJ$368*$D191,0)=ROUND(AJ$368*$D190,0),CONCATENATE(ROUND(AJ$368*$D191,0),(IF(AJ192=CONCATENATE(ROUND(AJ$368*$D191,0),"R"),"C","R"))),IF(ROUND(AJ$368*$D191,0)=ROUND(AJ$368*$D192,0),CONCATENATE(ROUND(AJ$368*$D191,0),"L"),ROUND(AJ$368*$D191,0)))</f>
        <v>68C</v>
      </c>
      <c r="AK191" s="198" t="str">
        <f aca="false">IF(ROUND(AK$368*$D191,0)=ROUND(AK$368*$D190,0),CONCATENATE(ROUND(AK$368*$D191,0),(IF(AK192=CONCATENATE(ROUND(AK$368*$D191,0),"R"),"C","R"))),IF(ROUND(AK$368*$D191,0)=ROUND(AK$368*$D192,0),CONCATENATE(ROUND(AK$368*$D191,0),"L"),ROUND(AK$368*$D191,0)))</f>
        <v>73C</v>
      </c>
    </row>
    <row r="192" customFormat="false" ht="13.5" hidden="false" customHeight="false" outlineLevel="0" collapsed="false">
      <c r="D192" s="199" t="n">
        <f aca="false">D191+0.2/72</f>
        <v>0.524999999999999</v>
      </c>
      <c r="E192" s="188" t="n">
        <f aca="false">IF(ROUND(E$368*$D192,0)=ROUND(E$368*$D191,0),CONCATENATE(ROUND(E$368*$D192,0),"R"),IF(ROUND(E$368*$D192,0)=ROUND(E$368*$D193,0),CONCATENATE(ROUND(E$368*$D192,0),"L"),ROUND(E$368*$D192,0)))</f>
        <v>195</v>
      </c>
      <c r="F192" s="188" t="n">
        <f aca="false">IF(ROUND(F$368*$D192,0)=ROUND(F$368*$D191,0),CONCATENATE(ROUND(F$368*$D192,0),"R"),IF(ROUND(F$368*$D192,0)=ROUND(F$368*$D193,0),CONCATENATE(ROUND(F$368*$D192,0),"L"),ROUND(F$368*$D192,0)))</f>
        <v>206</v>
      </c>
      <c r="G192" s="188" t="n">
        <f aca="false">IF(ROUND(G$368*$D192,0)=ROUND(G$368*$D191,0),CONCATENATE(ROUND(G$368*$D192,0),"R"),IF(ROUND(G$368*$D192,0)=ROUND(G$368*$D193,0),CONCATENATE(ROUND(G$368*$D192,0),"L"),ROUND(G$368*$D192,0)))</f>
        <v>211</v>
      </c>
      <c r="H192" s="189" t="n">
        <f aca="false">IF(ROUND(H$368*$D192,0)=ROUND(H$368*$D191,0),CONCATENATE(ROUND(H$368*$D192,0),"R"),IF(ROUND(H$368*$D192,0)=ROUND(H$368*$D193,0),CONCATENATE(ROUND(H$368*$D192,0),"L"),ROUND(H$368*$D192,0)))</f>
        <v>185</v>
      </c>
      <c r="I192" s="189" t="n">
        <f aca="false">IF(ROUND(I$368*$D192,0)=ROUND(I$368*$D191,0),CONCATENATE(ROUND(I$368*$D192,0),"R"),IF(ROUND(I$368*$D192,0)=ROUND(I$368*$D193,0),CONCATENATE(ROUND(I$368*$D192,0),"L"),ROUND(I$368*$D192,0)))</f>
        <v>195</v>
      </c>
      <c r="J192" s="189" t="n">
        <f aca="false">IF(ROUND(J$368*$D192,0)=ROUND(J$368*$D191,0),CONCATENATE(ROUND(J$368*$D192,0),"R"),IF(ROUND(J$368*$D192,0)=ROUND(J$368*$D193,0),CONCATENATE(ROUND(J$368*$D192,0),"L"),ROUND(J$368*$D192,0)))</f>
        <v>201</v>
      </c>
      <c r="K192" s="190" t="n">
        <f aca="false">IF(ROUND(K$368*$D192,0)=ROUND(K$368*$D191,0),CONCATENATE(ROUND(K$368*$D192,0),"R"),IF(ROUND(K$368*$D192,0)=ROUND(K$368*$D193,0),CONCATENATE(ROUND(K$368*$D192,0),"L"),ROUND(K$368*$D192,0)))</f>
        <v>174</v>
      </c>
      <c r="L192" s="190" t="n">
        <f aca="false">IF(ROUND(L$368*$D192,0)=ROUND(L$368*$D191,0),CONCATENATE(ROUND(L$368*$D192,0),"R"),IF(ROUND(L$368*$D192,0)=ROUND(L$368*$D193,0),CONCATENATE(ROUND(L$368*$D192,0),"L"),ROUND(L$368*$D192,0)))</f>
        <v>185</v>
      </c>
      <c r="M192" s="190" t="n">
        <f aca="false">IF(ROUND(M$368*$D192,0)=ROUND(M$368*$D191,0),CONCATENATE(ROUND(M$368*$D192,0),"R"),IF(ROUND(M$368*$D192,0)=ROUND(M$368*$D193,0),CONCATENATE(ROUND(M$368*$D192,0),"L"),ROUND(M$368*$D192,0)))</f>
        <v>190</v>
      </c>
      <c r="N192" s="191" t="str">
        <f aca="false">IF(ROUND(N$368*$D192,0)=ROUND(N$368*$D191,0),CONCATENATE(ROUND(N$368*$D192,0),(IF(N193=CONCATENATE(ROUND(N$368*$D192,0),"R"),"C","R"))),IF(ROUND(N$368*$D192,0)=ROUND(N$368*$D193,0),CONCATENATE(ROUND(N$368*$D192,0),"L"),ROUND(N$368*$D192,0)))</f>
        <v>94R</v>
      </c>
      <c r="O192" s="191" t="n">
        <f aca="false">IF(ROUND(O$368*$D192,0)=ROUND(O$368*$D191,0),CONCATENATE(ROUND(O$368*$D192,0),(IF(O193=CONCATENATE(ROUND(O$368*$D192,0),"R"),"C","R"))),IF(ROUND(O$368*$D192,0)=ROUND(O$368*$D193,0),CONCATENATE(ROUND(O$368*$D192,0),"L"),ROUND(O$368*$D192,0)))</f>
        <v>105</v>
      </c>
      <c r="P192" s="191" t="str">
        <f aca="false">IF(ROUND(P$368*$D192,0)=ROUND(P$368*$D191,0),CONCATENATE(ROUND(P$368*$D192,0),(IF(P193=CONCATENATE(ROUND(P$368*$D192,0),"R"),"C","R"))),IF(ROUND(P$368*$D192,0)=ROUND(P$368*$D193,0),CONCATENATE(ROUND(P$368*$D192,0),"L"),ROUND(P$368*$D192,0)))</f>
        <v>110R</v>
      </c>
      <c r="Q192" s="192" t="str">
        <f aca="false">IF(ROUND(Q$368*$D192,0)=ROUND(Q$368*$D191,0),CONCATENATE(ROUND(Q$368*$D192,0),(IF(Q193=CONCATENATE(ROUND(Q$368*$D192,0),"R"),"C","R"))),IF(ROUND(Q$368*$D192,0)=ROUND(Q$368*$D193,0),CONCATENATE(ROUND(Q$368*$D192,0),"L"),ROUND(Q$368*$D192,0)))</f>
        <v>89R</v>
      </c>
      <c r="R192" s="192" t="str">
        <f aca="false">IF(ROUND(R$368*$D192,0)=ROUND(R$368*$D191,0),CONCATENATE(ROUND(R$368*$D192,0),(IF(R193=CONCATENATE(ROUND(R$368*$D192,0),"R"),"C","R"))),IF(ROUND(R$368*$D192,0)=ROUND(R$368*$D193,0),CONCATENATE(ROUND(R$368*$D192,0),"L"),ROUND(R$368*$D192,0)))</f>
        <v>100L</v>
      </c>
      <c r="S192" s="192" t="n">
        <f aca="false">IF(ROUND(S$368*$D192,0)=ROUND(S$368*$D191,0),CONCATENATE(ROUND(S$368*$D192,0),(IF(S193=CONCATENATE(ROUND(S$368*$D192,0),"R"),"C","R"))),IF(ROUND(S$368*$D192,0)=ROUND(S$368*$D193,0),CONCATENATE(ROUND(S$368*$D192,0),"L"),ROUND(S$368*$D192,0)))</f>
        <v>105</v>
      </c>
      <c r="T192" s="193" t="str">
        <f aca="false">IF(ROUND(T$368*$D192,0)=ROUND(T$368*$D191,0),CONCATENATE(ROUND(T$368*$D192,0),(IF(T193=CONCATENATE(ROUND(T$368*$D192,0),"R"),"C","R"))),IF(ROUND(T$368*$D192,0)=ROUND(T$368*$D193,0),CONCATENATE(ROUND(T$368*$D192,0),"L"),ROUND(T$368*$D192,0)))</f>
        <v>84C</v>
      </c>
      <c r="U192" s="193" t="str">
        <f aca="false">IF(ROUND(U$368*$D192,0)=ROUND(U$368*$D191,0),CONCATENATE(ROUND(U$368*$D192,0),(IF(U193=CONCATENATE(ROUND(U$368*$D192,0),"R"),"C","R"))),IF(ROUND(U$368*$D192,0)=ROUND(U$368*$D193,0),CONCATENATE(ROUND(U$368*$D192,0),"L"),ROUND(U$368*$D192,0)))</f>
        <v>94R</v>
      </c>
      <c r="V192" s="193" t="str">
        <f aca="false">IF(ROUND(V$368*$D192,0)=ROUND(V$368*$D191,0),CONCATENATE(ROUND(V$368*$D192,0),(IF(V193=CONCATENATE(ROUND(V$368*$D192,0),"R"),"C","R"))),IF(ROUND(V$368*$D192,0)=ROUND(V$368*$D193,0),CONCATENATE(ROUND(V$368*$D192,0),"L"),ROUND(V$368*$D192,0)))</f>
        <v>100L</v>
      </c>
      <c r="W192" s="194" t="str">
        <f aca="false">IF(ROUND(W$368*$D192,0)=ROUND(W$368*$D191,0),CONCATENATE(ROUND(W$368*$D192,0),(IF(W193=CONCATENATE(ROUND(W$368*$D192,0),"R"),"C","R"))),IF(ROUND(W$368*$D192,0)=ROUND(W$368*$D193,0),CONCATENATE(ROUND(W$368*$D192,0),"L"),ROUND(W$368*$D192,0)))</f>
        <v>79L</v>
      </c>
      <c r="X192" s="194" t="str">
        <f aca="false">IF(ROUND(X$368*$D192,0)=ROUND(X$368*$D191,0),CONCATENATE(ROUND(X$368*$D192,0),(IF(X193=CONCATENATE(ROUND(X$368*$D192,0),"R"),"C","R"))),IF(ROUND(X$368*$D192,0)=ROUND(X$368*$D193,0),CONCATENATE(ROUND(X$368*$D192,0),"L"),ROUND(X$368*$D192,0)))</f>
        <v>89R</v>
      </c>
      <c r="Y192" s="194" t="str">
        <f aca="false">IF(ROUND(Y$368*$D192,0)=ROUND(Y$368*$D191,0),CONCATENATE(ROUND(Y$368*$D192,0),(IF(Y193=CONCATENATE(ROUND(Y$368*$D192,0),"R"),"C","R"))),IF(ROUND(Y$368*$D192,0)=ROUND(Y$368*$D193,0),CONCATENATE(ROUND(Y$368*$D192,0),"L"),ROUND(Y$368*$D192,0)))</f>
        <v>94R</v>
      </c>
      <c r="Z192" s="195" t="str">
        <f aca="false">IF(ROUND(Z$368*$D192,0)=ROUND(Z$368*$D191,0),CONCATENATE(ROUND(Z$368*$D192,0),(IF(Z193=CONCATENATE(ROUND(Z$368*$D192,0),"R"),"C","R"))),IF(ROUND(Z$368*$D192,0)=ROUND(Z$368*$D193,0),CONCATENATE(ROUND(Z$368*$D192,0),"L"),ROUND(Z$368*$D192,0)))</f>
        <v>73R</v>
      </c>
      <c r="AA192" s="195" t="str">
        <f aca="false">IF(ROUND(AA$368*$D192,0)=ROUND(AA$368*$D191,0),CONCATENATE(ROUND(AA$368*$D192,0),(IF(AA193=CONCATENATE(ROUND(AA$368*$D192,0),"R"),"C","R"))),IF(ROUND(AA$368*$D192,0)=ROUND(AA$368*$D193,0),CONCATENATE(ROUND(AA$368*$D192,0),"L"),ROUND(AA$368*$D192,0)))</f>
        <v>84C</v>
      </c>
      <c r="AB192" s="195" t="str">
        <f aca="false">IF(ROUND(AB$368*$D192,0)=ROUND(AB$368*$D191,0),CONCATENATE(ROUND(AB$368*$D192,0),(IF(AB193=CONCATENATE(ROUND(AB$368*$D192,0),"R"),"C","R"))),IF(ROUND(AB$368*$D192,0)=ROUND(AB$368*$D193,0),CONCATENATE(ROUND(AB$368*$D192,0),"L"),ROUND(AB$368*$D192,0)))</f>
        <v>89R</v>
      </c>
      <c r="AC192" s="196" t="str">
        <f aca="false">IF(ROUND(AC$368*$D192,0)=ROUND(AC$368*$D191,0),CONCATENATE(ROUND(AC$368*$D192,0),(IF(AC193=CONCATENATE(ROUND(AC$368*$D192,0),"R"),"C","R"))),IF(ROUND(AC$368*$D192,0)=ROUND(AC$368*$D193,0),CONCATENATE(ROUND(AC$368*$D192,0),"L"),ROUND(AC$368*$D192,0)))</f>
        <v>68R</v>
      </c>
      <c r="AD192" s="196" t="str">
        <f aca="false">IF(ROUND(AD$368*$D192,0)=ROUND(AD$368*$D191,0),CONCATENATE(ROUND(AD$368*$D192,0),(IF(AD193=CONCATENATE(ROUND(AD$368*$D192,0),"R"),"C","R"))),IF(ROUND(AD$368*$D192,0)=ROUND(AD$368*$D193,0),CONCATENATE(ROUND(AD$368*$D192,0),"L"),ROUND(AD$368*$D192,0)))</f>
        <v>79L</v>
      </c>
      <c r="AE192" s="196" t="str">
        <f aca="false">IF(ROUND(AE$368*$D192,0)=ROUND(AE$368*$D191,0),CONCATENATE(ROUND(AE$368*$D192,0),(IF(AE193=CONCATENATE(ROUND(AE$368*$D192,0),"R"),"C","R"))),IF(ROUND(AE$368*$D192,0)=ROUND(AE$368*$D193,0),CONCATENATE(ROUND(AE$368*$D192,0),"L"),ROUND(AE$368*$D192,0)))</f>
        <v>84C</v>
      </c>
      <c r="AF192" s="197" t="str">
        <f aca="false">IF(ROUND(AF$368*$D192,0)=ROUND(AF$368*$D191,0),CONCATENATE(ROUND(AF$368*$D192,0),(IF(AF193=CONCATENATE(ROUND(AF$368*$D192,0),"R"),"C","R"))),IF(ROUND(AF$368*$D192,0)=ROUND(AF$368*$D193,0),CONCATENATE(ROUND(AF$368*$D192,0),"L"),ROUND(AF$368*$D192,0)))</f>
        <v>63C</v>
      </c>
      <c r="AG192" s="197" t="str">
        <f aca="false">IF(ROUND(AG$368*$D192,0)=ROUND(AG$368*$D191,0),CONCATENATE(ROUND(AG$368*$D192,0),(IF(AG193=CONCATENATE(ROUND(AG$368*$D192,0),"R"),"C","R"))),IF(ROUND(AG$368*$D192,0)=ROUND(AG$368*$D193,0),CONCATENATE(ROUND(AG$368*$D192,0),"L"),ROUND(AG$368*$D192,0)))</f>
        <v>73R</v>
      </c>
      <c r="AH192" s="197" t="str">
        <f aca="false">IF(ROUND(AH$368*$D192,0)=ROUND(AH$368*$D191,0),CONCATENATE(ROUND(AH$368*$D192,0),(IF(AH193=CONCATENATE(ROUND(AH$368*$D192,0),"R"),"C","R"))),IF(ROUND(AH$368*$D192,0)=ROUND(AH$368*$D193,0),CONCATENATE(ROUND(AH$368*$D192,0),"L"),ROUND(AH$368*$D192,0)))</f>
        <v>79L</v>
      </c>
      <c r="AI192" s="198" t="str">
        <f aca="false">IF(ROUND(AI$368*$D192,0)=ROUND(AI$368*$D191,0),CONCATENATE(ROUND(AI$368*$D192,0),(IF(AI193=CONCATENATE(ROUND(AI$368*$D192,0),"R"),"C","R"))),IF(ROUND(AI$368*$D192,0)=ROUND(AI$368*$D193,0),CONCATENATE(ROUND(AI$368*$D192,0),"L"),ROUND(AI$368*$D192,0)))</f>
        <v>58L</v>
      </c>
      <c r="AJ192" s="198" t="str">
        <f aca="false">IF(ROUND(AJ$368*$D192,0)=ROUND(AJ$368*$D191,0),CONCATENATE(ROUND(AJ$368*$D192,0),(IF(AJ193=CONCATENATE(ROUND(AJ$368*$D192,0),"R"),"C","R"))),IF(ROUND(AJ$368*$D192,0)=ROUND(AJ$368*$D193,0),CONCATENATE(ROUND(AJ$368*$D192,0),"L"),ROUND(AJ$368*$D192,0)))</f>
        <v>68R</v>
      </c>
      <c r="AK192" s="198" t="str">
        <f aca="false">IF(ROUND(AK$368*$D192,0)=ROUND(AK$368*$D191,0),CONCATENATE(ROUND(AK$368*$D192,0),(IF(AK193=CONCATENATE(ROUND(AK$368*$D192,0),"R"),"C","R"))),IF(ROUND(AK$368*$D192,0)=ROUND(AK$368*$D193,0),CONCATENATE(ROUND(AK$368*$D192,0),"L"),ROUND(AK$368*$D192,0)))</f>
        <v>73R</v>
      </c>
    </row>
    <row r="193" customFormat="false" ht="13.5" hidden="false" customHeight="false" outlineLevel="0" collapsed="false">
      <c r="D193" s="199" t="n">
        <f aca="false">D192+0.2/72</f>
        <v>0.527777777777776</v>
      </c>
      <c r="E193" s="188" t="n">
        <f aca="false">IF(ROUND(E$368*$D193,0)=ROUND(E$368*$D192,0),CONCATENATE(ROUND(E$368*$D193,0),"R"),IF(ROUND(E$368*$D193,0)=ROUND(E$368*$D194,0),CONCATENATE(ROUND(E$368*$D193,0),"L"),ROUND(E$368*$D193,0)))</f>
        <v>196</v>
      </c>
      <c r="F193" s="188" t="n">
        <f aca="false">IF(ROUND(F$368*$D193,0)=ROUND(F$368*$D192,0),CONCATENATE(ROUND(F$368*$D193,0),"R"),IF(ROUND(F$368*$D193,0)=ROUND(F$368*$D194,0),CONCATENATE(ROUND(F$368*$D193,0),"L"),ROUND(F$368*$D193,0)))</f>
        <v>207</v>
      </c>
      <c r="G193" s="188" t="n">
        <f aca="false">IF(ROUND(G$368*$D193,0)=ROUND(G$368*$D192,0),CONCATENATE(ROUND(G$368*$D193,0),"R"),IF(ROUND(G$368*$D193,0)=ROUND(G$368*$D194,0),CONCATENATE(ROUND(G$368*$D193,0),"L"),ROUND(G$368*$D193,0)))</f>
        <v>212</v>
      </c>
      <c r="H193" s="189" t="n">
        <f aca="false">IF(ROUND(H$368*$D193,0)=ROUND(H$368*$D192,0),CONCATENATE(ROUND(H$368*$D193,0),"R"),IF(ROUND(H$368*$D193,0)=ROUND(H$368*$D194,0),CONCATENATE(ROUND(H$368*$D193,0),"L"),ROUND(H$368*$D193,0)))</f>
        <v>186</v>
      </c>
      <c r="I193" s="189" t="n">
        <f aca="false">IF(ROUND(I$368*$D193,0)=ROUND(I$368*$D192,0),CONCATENATE(ROUND(I$368*$D193,0),"R"),IF(ROUND(I$368*$D193,0)=ROUND(I$368*$D194,0),CONCATENATE(ROUND(I$368*$D193,0),"L"),ROUND(I$368*$D193,0)))</f>
        <v>196</v>
      </c>
      <c r="J193" s="189" t="n">
        <f aca="false">IF(ROUND(J$368*$D193,0)=ROUND(J$368*$D192,0),CONCATENATE(ROUND(J$368*$D193,0),"R"),IF(ROUND(J$368*$D193,0)=ROUND(J$368*$D194,0),CONCATENATE(ROUND(J$368*$D193,0),"L"),ROUND(J$368*$D193,0)))</f>
        <v>202</v>
      </c>
      <c r="K193" s="190" t="n">
        <f aca="false">IF(ROUND(K$368*$D193,0)=ROUND(K$368*$D192,0),CONCATENATE(ROUND(K$368*$D193,0),"R"),IF(ROUND(K$368*$D193,0)=ROUND(K$368*$D194,0),CONCATENATE(ROUND(K$368*$D193,0),"L"),ROUND(K$368*$D193,0)))</f>
        <v>175</v>
      </c>
      <c r="L193" s="190" t="n">
        <f aca="false">IF(ROUND(L$368*$D193,0)=ROUND(L$368*$D192,0),CONCATENATE(ROUND(L$368*$D193,0),"R"),IF(ROUND(L$368*$D193,0)=ROUND(L$368*$D194,0),CONCATENATE(ROUND(L$368*$D193,0),"L"),ROUND(L$368*$D193,0)))</f>
        <v>186</v>
      </c>
      <c r="M193" s="190" t="n">
        <f aca="false">IF(ROUND(M$368*$D193,0)=ROUND(M$368*$D192,0),CONCATENATE(ROUND(M$368*$D193,0),"R"),IF(ROUND(M$368*$D193,0)=ROUND(M$368*$D194,0),CONCATENATE(ROUND(M$368*$D193,0),"L"),ROUND(M$368*$D193,0)))</f>
        <v>191</v>
      </c>
      <c r="N193" s="191" t="str">
        <f aca="false">IF(ROUND(N$368*$D193,0)=ROUND(N$368*$D192,0),CONCATENATE(ROUND(N$368*$D193,0),(IF(N194=CONCATENATE(ROUND(N$368*$D193,0),"R"),"C","R"))),IF(ROUND(N$368*$D193,0)=ROUND(N$368*$D194,0),CONCATENATE(ROUND(N$368*$D193,0),"L"),ROUND(N$368*$D193,0)))</f>
        <v>95L</v>
      </c>
      <c r="O193" s="191" t="str">
        <f aca="false">IF(ROUND(O$368*$D193,0)=ROUND(O$368*$D192,0),CONCATENATE(ROUND(O$368*$D193,0),(IF(O194=CONCATENATE(ROUND(O$368*$D193,0),"R"),"C","R"))),IF(ROUND(O$368*$D193,0)=ROUND(O$368*$D194,0),CONCATENATE(ROUND(O$368*$D193,0),"L"),ROUND(O$368*$D193,0)))</f>
        <v>106L</v>
      </c>
      <c r="P193" s="191" t="str">
        <f aca="false">IF(ROUND(P$368*$D193,0)=ROUND(P$368*$D192,0),CONCATENATE(ROUND(P$368*$D193,0),(IF(P194=CONCATENATE(ROUND(P$368*$D193,0),"R"),"C","R"))),IF(ROUND(P$368*$D193,0)=ROUND(P$368*$D194,0),CONCATENATE(ROUND(P$368*$D193,0),"L"),ROUND(P$368*$D193,0)))</f>
        <v>111L</v>
      </c>
      <c r="Q193" s="192" t="str">
        <f aca="false">IF(ROUND(Q$368*$D193,0)=ROUND(Q$368*$D192,0),CONCATENATE(ROUND(Q$368*$D193,0),(IF(Q194=CONCATENATE(ROUND(Q$368*$D193,0),"R"),"C","R"))),IF(ROUND(Q$368*$D193,0)=ROUND(Q$368*$D194,0),CONCATENATE(ROUND(Q$368*$D193,0),"L"),ROUND(Q$368*$D193,0)))</f>
        <v>90L</v>
      </c>
      <c r="R193" s="192" t="str">
        <f aca="false">IF(ROUND(R$368*$D193,0)=ROUND(R$368*$D192,0),CONCATENATE(ROUND(R$368*$D193,0),(IF(R194=CONCATENATE(ROUND(R$368*$D193,0),"R"),"C","R"))),IF(ROUND(R$368*$D193,0)=ROUND(R$368*$D194,0),CONCATENATE(ROUND(R$368*$D193,0),"L"),ROUND(R$368*$D193,0)))</f>
        <v>100R</v>
      </c>
      <c r="S193" s="192" t="str">
        <f aca="false">IF(ROUND(S$368*$D193,0)=ROUND(S$368*$D192,0),CONCATENATE(ROUND(S$368*$D193,0),(IF(S194=CONCATENATE(ROUND(S$368*$D193,0),"R"),"C","R"))),IF(ROUND(S$368*$D193,0)=ROUND(S$368*$D194,0),CONCATENATE(ROUND(S$368*$D193,0),"L"),ROUND(S$368*$D193,0)))</f>
        <v>106L</v>
      </c>
      <c r="T193" s="193" t="str">
        <f aca="false">IF(ROUND(T$368*$D193,0)=ROUND(T$368*$D192,0),CONCATENATE(ROUND(T$368*$D193,0),(IF(T194=CONCATENATE(ROUND(T$368*$D193,0),"R"),"C","R"))),IF(ROUND(T$368*$D193,0)=ROUND(T$368*$D194,0),CONCATENATE(ROUND(T$368*$D193,0),"L"),ROUND(T$368*$D193,0)))</f>
        <v>84R</v>
      </c>
      <c r="U193" s="193" t="str">
        <f aca="false">IF(ROUND(U$368*$D193,0)=ROUND(U$368*$D192,0),CONCATENATE(ROUND(U$368*$D193,0),(IF(U194=CONCATENATE(ROUND(U$368*$D193,0),"R"),"C","R"))),IF(ROUND(U$368*$D193,0)=ROUND(U$368*$D194,0),CONCATENATE(ROUND(U$368*$D193,0),"L"),ROUND(U$368*$D193,0)))</f>
        <v>95L</v>
      </c>
      <c r="V193" s="193" t="str">
        <f aca="false">IF(ROUND(V$368*$D193,0)=ROUND(V$368*$D192,0),CONCATENATE(ROUND(V$368*$D193,0),(IF(V194=CONCATENATE(ROUND(V$368*$D193,0),"R"),"C","R"))),IF(ROUND(V$368*$D193,0)=ROUND(V$368*$D194,0),CONCATENATE(ROUND(V$368*$D193,0),"L"),ROUND(V$368*$D193,0)))</f>
        <v>100R</v>
      </c>
      <c r="W193" s="194" t="str">
        <f aca="false">IF(ROUND(W$368*$D193,0)=ROUND(W$368*$D192,0),CONCATENATE(ROUND(W$368*$D193,0),(IF(W194=CONCATENATE(ROUND(W$368*$D193,0),"R"),"C","R"))),IF(ROUND(W$368*$D193,0)=ROUND(W$368*$D194,0),CONCATENATE(ROUND(W$368*$D193,0),"L"),ROUND(W$368*$D193,0)))</f>
        <v>79R</v>
      </c>
      <c r="X193" s="194" t="str">
        <f aca="false">IF(ROUND(X$368*$D193,0)=ROUND(X$368*$D192,0),CONCATENATE(ROUND(X$368*$D193,0),(IF(X194=CONCATENATE(ROUND(X$368*$D193,0),"R"),"C","R"))),IF(ROUND(X$368*$D193,0)=ROUND(X$368*$D194,0),CONCATENATE(ROUND(X$368*$D193,0),"L"),ROUND(X$368*$D193,0)))</f>
        <v>90L</v>
      </c>
      <c r="Y193" s="194" t="str">
        <f aca="false">IF(ROUND(Y$368*$D193,0)=ROUND(Y$368*$D192,0),CONCATENATE(ROUND(Y$368*$D193,0),(IF(Y194=CONCATENATE(ROUND(Y$368*$D193,0),"R"),"C","R"))),IF(ROUND(Y$368*$D193,0)=ROUND(Y$368*$D194,0),CONCATENATE(ROUND(Y$368*$D193,0),"L"),ROUND(Y$368*$D193,0)))</f>
        <v>95L</v>
      </c>
      <c r="Z193" s="195" t="str">
        <f aca="false">IF(ROUND(Z$368*$D193,0)=ROUND(Z$368*$D192,0),CONCATENATE(ROUND(Z$368*$D193,0),(IF(Z194=CONCATENATE(ROUND(Z$368*$D193,0),"R"),"C","R"))),IF(ROUND(Z$368*$D193,0)=ROUND(Z$368*$D194,0),CONCATENATE(ROUND(Z$368*$D193,0),"L"),ROUND(Z$368*$D193,0)))</f>
        <v>74L</v>
      </c>
      <c r="AA193" s="195" t="str">
        <f aca="false">IF(ROUND(AA$368*$D193,0)=ROUND(AA$368*$D192,0),CONCATENATE(ROUND(AA$368*$D193,0),(IF(AA194=CONCATENATE(ROUND(AA$368*$D193,0),"R"),"C","R"))),IF(ROUND(AA$368*$D193,0)=ROUND(AA$368*$D194,0),CONCATENATE(ROUND(AA$368*$D193,0),"L"),ROUND(AA$368*$D193,0)))</f>
        <v>84R</v>
      </c>
      <c r="AB193" s="195" t="str">
        <f aca="false">IF(ROUND(AB$368*$D193,0)=ROUND(AB$368*$D192,0),CONCATENATE(ROUND(AB$368*$D193,0),(IF(AB194=CONCATENATE(ROUND(AB$368*$D193,0),"R"),"C","R"))),IF(ROUND(AB$368*$D193,0)=ROUND(AB$368*$D194,0),CONCATENATE(ROUND(AB$368*$D193,0),"L"),ROUND(AB$368*$D193,0)))</f>
        <v>90L</v>
      </c>
      <c r="AC193" s="196" t="str">
        <f aca="false">IF(ROUND(AC$368*$D193,0)=ROUND(AC$368*$D192,0),CONCATENATE(ROUND(AC$368*$D193,0),(IF(AC194=CONCATENATE(ROUND(AC$368*$D193,0),"R"),"C","R"))),IF(ROUND(AC$368*$D193,0)=ROUND(AC$368*$D194,0),CONCATENATE(ROUND(AC$368*$D193,0),"L"),ROUND(AC$368*$D193,0)))</f>
        <v>69L</v>
      </c>
      <c r="AD193" s="196" t="str">
        <f aca="false">IF(ROUND(AD$368*$D193,0)=ROUND(AD$368*$D192,0),CONCATENATE(ROUND(AD$368*$D193,0),(IF(AD194=CONCATENATE(ROUND(AD$368*$D193,0),"R"),"C","R"))),IF(ROUND(AD$368*$D193,0)=ROUND(AD$368*$D194,0),CONCATENATE(ROUND(AD$368*$D193,0),"L"),ROUND(AD$368*$D193,0)))</f>
        <v>79R</v>
      </c>
      <c r="AE193" s="196" t="str">
        <f aca="false">IF(ROUND(AE$368*$D193,0)=ROUND(AE$368*$D192,0),CONCATENATE(ROUND(AE$368*$D193,0),(IF(AE194=CONCATENATE(ROUND(AE$368*$D193,0),"R"),"C","R"))),IF(ROUND(AE$368*$D193,0)=ROUND(AE$368*$D194,0),CONCATENATE(ROUND(AE$368*$D193,0),"L"),ROUND(AE$368*$D193,0)))</f>
        <v>84R</v>
      </c>
      <c r="AF193" s="197" t="str">
        <f aca="false">IF(ROUND(AF$368*$D193,0)=ROUND(AF$368*$D192,0),CONCATENATE(ROUND(AF$368*$D193,0),(IF(AF194=CONCATENATE(ROUND(AF$368*$D193,0),"R"),"C","R"))),IF(ROUND(AF$368*$D193,0)=ROUND(AF$368*$D194,0),CONCATENATE(ROUND(AF$368*$D193,0),"L"),ROUND(AF$368*$D193,0)))</f>
        <v>63R</v>
      </c>
      <c r="AG193" s="197" t="str">
        <f aca="false">IF(ROUND(AG$368*$D193,0)=ROUND(AG$368*$D192,0),CONCATENATE(ROUND(AG$368*$D193,0),(IF(AG194=CONCATENATE(ROUND(AG$368*$D193,0),"R"),"C","R"))),IF(ROUND(AG$368*$D193,0)=ROUND(AG$368*$D194,0),CONCATENATE(ROUND(AG$368*$D193,0),"L"),ROUND(AG$368*$D193,0)))</f>
        <v>74L</v>
      </c>
      <c r="AH193" s="197" t="str">
        <f aca="false">IF(ROUND(AH$368*$D193,0)=ROUND(AH$368*$D192,0),CONCATENATE(ROUND(AH$368*$D193,0),(IF(AH194=CONCATENATE(ROUND(AH$368*$D193,0),"R"),"C","R"))),IF(ROUND(AH$368*$D193,0)=ROUND(AH$368*$D194,0),CONCATENATE(ROUND(AH$368*$D193,0),"L"),ROUND(AH$368*$D193,0)))</f>
        <v>79R</v>
      </c>
      <c r="AI193" s="198" t="str">
        <f aca="false">IF(ROUND(AI$368*$D193,0)=ROUND(AI$368*$D192,0),CONCATENATE(ROUND(AI$368*$D193,0),(IF(AI194=CONCATENATE(ROUND(AI$368*$D193,0),"R"),"C","R"))),IF(ROUND(AI$368*$D193,0)=ROUND(AI$368*$D194,0),CONCATENATE(ROUND(AI$368*$D193,0),"L"),ROUND(AI$368*$D193,0)))</f>
        <v>58C</v>
      </c>
      <c r="AJ193" s="198" t="str">
        <f aca="false">IF(ROUND(AJ$368*$D193,0)=ROUND(AJ$368*$D192,0),CONCATENATE(ROUND(AJ$368*$D193,0),(IF(AJ194=CONCATENATE(ROUND(AJ$368*$D193,0),"R"),"C","R"))),IF(ROUND(AJ$368*$D193,0)=ROUND(AJ$368*$D194,0),CONCATENATE(ROUND(AJ$368*$D193,0),"L"),ROUND(AJ$368*$D193,0)))</f>
        <v>69L</v>
      </c>
      <c r="AK193" s="198" t="str">
        <f aca="false">IF(ROUND(AK$368*$D193,0)=ROUND(AK$368*$D192,0),CONCATENATE(ROUND(AK$368*$D193,0),(IF(AK194=CONCATENATE(ROUND(AK$368*$D193,0),"R"),"C","R"))),IF(ROUND(AK$368*$D193,0)=ROUND(AK$368*$D194,0),CONCATENATE(ROUND(AK$368*$D193,0),"L"),ROUND(AK$368*$D193,0)))</f>
        <v>74L</v>
      </c>
    </row>
    <row r="194" customFormat="false" ht="13.5" hidden="false" customHeight="false" outlineLevel="0" collapsed="false">
      <c r="D194" s="199" t="n">
        <f aca="false">D193+0.2/72</f>
        <v>0.530555555555554</v>
      </c>
      <c r="E194" s="188" t="n">
        <f aca="false">IF(ROUND(E$368*$D194,0)=ROUND(E$368*$D193,0),CONCATENATE(ROUND(E$368*$D194,0),"R"),IF(ROUND(E$368*$D194,0)=ROUND(E$368*$D195,0),CONCATENATE(ROUND(E$368*$D194,0),"L"),ROUND(E$368*$D194,0)))</f>
        <v>197</v>
      </c>
      <c r="F194" s="188" t="n">
        <f aca="false">IF(ROUND(F$368*$D194,0)=ROUND(F$368*$D193,0),CONCATENATE(ROUND(F$368*$D194,0),"R"),IF(ROUND(F$368*$D194,0)=ROUND(F$368*$D195,0),CONCATENATE(ROUND(F$368*$D194,0),"L"),ROUND(F$368*$D194,0)))</f>
        <v>208</v>
      </c>
      <c r="G194" s="188" t="n">
        <f aca="false">IF(ROUND(G$368*$D194,0)=ROUND(G$368*$D193,0),CONCATENATE(ROUND(G$368*$D194,0),"R"),IF(ROUND(G$368*$D194,0)=ROUND(G$368*$D195,0),CONCATENATE(ROUND(G$368*$D194,0),"L"),ROUND(G$368*$D194,0)))</f>
        <v>213</v>
      </c>
      <c r="H194" s="189" t="n">
        <f aca="false">IF(ROUND(H$368*$D194,0)=ROUND(H$368*$D193,0),CONCATENATE(ROUND(H$368*$D194,0),"R"),IF(ROUND(H$368*$D194,0)=ROUND(H$368*$D195,0),CONCATENATE(ROUND(H$368*$D194,0),"L"),ROUND(H$368*$D194,0)))</f>
        <v>187</v>
      </c>
      <c r="I194" s="189" t="n">
        <f aca="false">IF(ROUND(I$368*$D194,0)=ROUND(I$368*$D193,0),CONCATENATE(ROUND(I$368*$D194,0),"R"),IF(ROUND(I$368*$D194,0)=ROUND(I$368*$D195,0),CONCATENATE(ROUND(I$368*$D194,0),"L"),ROUND(I$368*$D194,0)))</f>
        <v>197</v>
      </c>
      <c r="J194" s="189" t="n">
        <f aca="false">IF(ROUND(J$368*$D194,0)=ROUND(J$368*$D193,0),CONCATENATE(ROUND(J$368*$D194,0),"R"),IF(ROUND(J$368*$D194,0)=ROUND(J$368*$D195,0),CONCATENATE(ROUND(J$368*$D194,0),"L"),ROUND(J$368*$D194,0)))</f>
        <v>203</v>
      </c>
      <c r="K194" s="190" t="n">
        <f aca="false">IF(ROUND(K$368*$D194,0)=ROUND(K$368*$D193,0),CONCATENATE(ROUND(K$368*$D194,0),"R"),IF(ROUND(K$368*$D194,0)=ROUND(K$368*$D195,0),CONCATENATE(ROUND(K$368*$D194,0),"L"),ROUND(K$368*$D194,0)))</f>
        <v>176</v>
      </c>
      <c r="L194" s="190" t="n">
        <f aca="false">IF(ROUND(L$368*$D194,0)=ROUND(L$368*$D193,0),CONCATENATE(ROUND(L$368*$D194,0),"R"),IF(ROUND(L$368*$D194,0)=ROUND(L$368*$D195,0),CONCATENATE(ROUND(L$368*$D194,0),"L"),ROUND(L$368*$D194,0)))</f>
        <v>187</v>
      </c>
      <c r="M194" s="190" t="n">
        <f aca="false">IF(ROUND(M$368*$D194,0)=ROUND(M$368*$D193,0),CONCATENATE(ROUND(M$368*$D194,0),"R"),IF(ROUND(M$368*$D194,0)=ROUND(M$368*$D195,0),CONCATENATE(ROUND(M$368*$D194,0),"L"),ROUND(M$368*$D194,0)))</f>
        <v>192</v>
      </c>
      <c r="N194" s="191" t="str">
        <f aca="false">IF(ROUND(N$368*$D194,0)=ROUND(N$368*$D193,0),CONCATENATE(ROUND(N$368*$D194,0),(IF(N195=CONCATENATE(ROUND(N$368*$D194,0),"R"),"C","R"))),IF(ROUND(N$368*$D194,0)=ROUND(N$368*$D195,0),CONCATENATE(ROUND(N$368*$D194,0),"L"),ROUND(N$368*$D194,0)))</f>
        <v>95R</v>
      </c>
      <c r="O194" s="191" t="str">
        <f aca="false">IF(ROUND(O$368*$D194,0)=ROUND(O$368*$D193,0),CONCATENATE(ROUND(O$368*$D194,0),(IF(O195=CONCATENATE(ROUND(O$368*$D194,0),"R"),"C","R"))),IF(ROUND(O$368*$D194,0)=ROUND(O$368*$D195,0),CONCATENATE(ROUND(O$368*$D194,0),"L"),ROUND(O$368*$D194,0)))</f>
        <v>106R</v>
      </c>
      <c r="P194" s="191" t="str">
        <f aca="false">IF(ROUND(P$368*$D194,0)=ROUND(P$368*$D193,0),CONCATENATE(ROUND(P$368*$D194,0),(IF(P195=CONCATENATE(ROUND(P$368*$D194,0),"R"),"C","R"))),IF(ROUND(P$368*$D194,0)=ROUND(P$368*$D195,0),CONCATENATE(ROUND(P$368*$D194,0),"L"),ROUND(P$368*$D194,0)))</f>
        <v>111R</v>
      </c>
      <c r="Q194" s="192" t="str">
        <f aca="false">IF(ROUND(Q$368*$D194,0)=ROUND(Q$368*$D193,0),CONCATENATE(ROUND(Q$368*$D194,0),(IF(Q195=CONCATENATE(ROUND(Q$368*$D194,0),"R"),"C","R"))),IF(ROUND(Q$368*$D194,0)=ROUND(Q$368*$D195,0),CONCATENATE(ROUND(Q$368*$D194,0),"L"),ROUND(Q$368*$D194,0)))</f>
        <v>90R</v>
      </c>
      <c r="R194" s="192" t="str">
        <f aca="false">IF(ROUND(R$368*$D194,0)=ROUND(R$368*$D193,0),CONCATENATE(ROUND(R$368*$D194,0),(IF(R195=CONCATENATE(ROUND(R$368*$D194,0),"R"),"C","R"))),IF(ROUND(R$368*$D194,0)=ROUND(R$368*$D195,0),CONCATENATE(ROUND(R$368*$D194,0),"L"),ROUND(R$368*$D194,0)))</f>
        <v>101L</v>
      </c>
      <c r="S194" s="192" t="str">
        <f aca="false">IF(ROUND(S$368*$D194,0)=ROUND(S$368*$D193,0),CONCATENATE(ROUND(S$368*$D194,0),(IF(S195=CONCATENATE(ROUND(S$368*$D194,0),"R"),"C","R"))),IF(ROUND(S$368*$D194,0)=ROUND(S$368*$D195,0),CONCATENATE(ROUND(S$368*$D194,0),"L"),ROUND(S$368*$D194,0)))</f>
        <v>106R</v>
      </c>
      <c r="T194" s="193" t="str">
        <f aca="false">IF(ROUND(T$368*$D194,0)=ROUND(T$368*$D193,0),CONCATENATE(ROUND(T$368*$D194,0),(IF(T195=CONCATENATE(ROUND(T$368*$D194,0),"R"),"C","R"))),IF(ROUND(T$368*$D194,0)=ROUND(T$368*$D195,0),CONCATENATE(ROUND(T$368*$D194,0),"L"),ROUND(T$368*$D194,0)))</f>
        <v>85L</v>
      </c>
      <c r="U194" s="193" t="str">
        <f aca="false">IF(ROUND(U$368*$D194,0)=ROUND(U$368*$D193,0),CONCATENATE(ROUND(U$368*$D194,0),(IF(U195=CONCATENATE(ROUND(U$368*$D194,0),"R"),"C","R"))),IF(ROUND(U$368*$D194,0)=ROUND(U$368*$D195,0),CONCATENATE(ROUND(U$368*$D194,0),"L"),ROUND(U$368*$D194,0)))</f>
        <v>95R</v>
      </c>
      <c r="V194" s="193" t="str">
        <f aca="false">IF(ROUND(V$368*$D194,0)=ROUND(V$368*$D193,0),CONCATENATE(ROUND(V$368*$D194,0),(IF(V195=CONCATENATE(ROUND(V$368*$D194,0),"R"),"C","R"))),IF(ROUND(V$368*$D194,0)=ROUND(V$368*$D195,0),CONCATENATE(ROUND(V$368*$D194,0),"L"),ROUND(V$368*$D194,0)))</f>
        <v>101L</v>
      </c>
      <c r="W194" s="194" t="str">
        <f aca="false">IF(ROUND(W$368*$D194,0)=ROUND(W$368*$D193,0),CONCATENATE(ROUND(W$368*$D194,0),(IF(W195=CONCATENATE(ROUND(W$368*$D194,0),"R"),"C","R"))),IF(ROUND(W$368*$D194,0)=ROUND(W$368*$D195,0),CONCATENATE(ROUND(W$368*$D194,0),"L"),ROUND(W$368*$D194,0)))</f>
        <v>80L</v>
      </c>
      <c r="X194" s="194" t="str">
        <f aca="false">IF(ROUND(X$368*$D194,0)=ROUND(X$368*$D193,0),CONCATENATE(ROUND(X$368*$D194,0),(IF(X195=CONCATENATE(ROUND(X$368*$D194,0),"R"),"C","R"))),IF(ROUND(X$368*$D194,0)=ROUND(X$368*$D195,0),CONCATENATE(ROUND(X$368*$D194,0),"L"),ROUND(X$368*$D194,0)))</f>
        <v>90R</v>
      </c>
      <c r="Y194" s="194" t="str">
        <f aca="false">IF(ROUND(Y$368*$D194,0)=ROUND(Y$368*$D193,0),CONCATENATE(ROUND(Y$368*$D194,0),(IF(Y195=CONCATENATE(ROUND(Y$368*$D194,0),"R"),"C","R"))),IF(ROUND(Y$368*$D194,0)=ROUND(Y$368*$D195,0),CONCATENATE(ROUND(Y$368*$D194,0),"L"),ROUND(Y$368*$D194,0)))</f>
        <v>95R</v>
      </c>
      <c r="Z194" s="195" t="str">
        <f aca="false">IF(ROUND(Z$368*$D194,0)=ROUND(Z$368*$D193,0),CONCATENATE(ROUND(Z$368*$D194,0),(IF(Z195=CONCATENATE(ROUND(Z$368*$D194,0),"R"),"C","R"))),IF(ROUND(Z$368*$D194,0)=ROUND(Z$368*$D195,0),CONCATENATE(ROUND(Z$368*$D194,0),"L"),ROUND(Z$368*$D194,0)))</f>
        <v>74R</v>
      </c>
      <c r="AA194" s="195" t="str">
        <f aca="false">IF(ROUND(AA$368*$D194,0)=ROUND(AA$368*$D193,0),CONCATENATE(ROUND(AA$368*$D194,0),(IF(AA195=CONCATENATE(ROUND(AA$368*$D194,0),"R"),"C","R"))),IF(ROUND(AA$368*$D194,0)=ROUND(AA$368*$D195,0),CONCATENATE(ROUND(AA$368*$D194,0),"L"),ROUND(AA$368*$D194,0)))</f>
        <v>85L</v>
      </c>
      <c r="AB194" s="195" t="str">
        <f aca="false">IF(ROUND(AB$368*$D194,0)=ROUND(AB$368*$D193,0),CONCATENATE(ROUND(AB$368*$D194,0),(IF(AB195=CONCATENATE(ROUND(AB$368*$D194,0),"R"),"C","R"))),IF(ROUND(AB$368*$D194,0)=ROUND(AB$368*$D195,0),CONCATENATE(ROUND(AB$368*$D194,0),"L"),ROUND(AB$368*$D194,0)))</f>
        <v>90R</v>
      </c>
      <c r="AC194" s="196" t="str">
        <f aca="false">IF(ROUND(AC$368*$D194,0)=ROUND(AC$368*$D193,0),CONCATENATE(ROUND(AC$368*$D194,0),(IF(AC195=CONCATENATE(ROUND(AC$368*$D194,0),"R"),"C","R"))),IF(ROUND(AC$368*$D194,0)=ROUND(AC$368*$D195,0),CONCATENATE(ROUND(AC$368*$D194,0),"L"),ROUND(AC$368*$D194,0)))</f>
        <v>69C</v>
      </c>
      <c r="AD194" s="196" t="str">
        <f aca="false">IF(ROUND(AD$368*$D194,0)=ROUND(AD$368*$D193,0),CONCATENATE(ROUND(AD$368*$D194,0),(IF(AD195=CONCATENATE(ROUND(AD$368*$D194,0),"R"),"C","R"))),IF(ROUND(AD$368*$D194,0)=ROUND(AD$368*$D195,0),CONCATENATE(ROUND(AD$368*$D194,0),"L"),ROUND(AD$368*$D194,0)))</f>
        <v>80L</v>
      </c>
      <c r="AE194" s="196" t="str">
        <f aca="false">IF(ROUND(AE$368*$D194,0)=ROUND(AE$368*$D193,0),CONCATENATE(ROUND(AE$368*$D194,0),(IF(AE195=CONCATENATE(ROUND(AE$368*$D194,0),"R"),"C","R"))),IF(ROUND(AE$368*$D194,0)=ROUND(AE$368*$D195,0),CONCATENATE(ROUND(AE$368*$D194,0),"L"),ROUND(AE$368*$D194,0)))</f>
        <v>85L</v>
      </c>
      <c r="AF194" s="197" t="str">
        <f aca="false">IF(ROUND(AF$368*$D194,0)=ROUND(AF$368*$D193,0),CONCATENATE(ROUND(AF$368*$D194,0),(IF(AF195=CONCATENATE(ROUND(AF$368*$D194,0),"R"),"C","R"))),IF(ROUND(AF$368*$D194,0)=ROUND(AF$368*$D195,0),CONCATENATE(ROUND(AF$368*$D194,0),"L"),ROUND(AF$368*$D194,0)))</f>
        <v>64L</v>
      </c>
      <c r="AG194" s="197" t="str">
        <f aca="false">IF(ROUND(AG$368*$D194,0)=ROUND(AG$368*$D193,0),CONCATENATE(ROUND(AG$368*$D194,0),(IF(AG195=CONCATENATE(ROUND(AG$368*$D194,0),"R"),"C","R"))),IF(ROUND(AG$368*$D194,0)=ROUND(AG$368*$D195,0),CONCATENATE(ROUND(AG$368*$D194,0),"L"),ROUND(AG$368*$D194,0)))</f>
        <v>74R</v>
      </c>
      <c r="AH194" s="197" t="str">
        <f aca="false">IF(ROUND(AH$368*$D194,0)=ROUND(AH$368*$D193,0),CONCATENATE(ROUND(AH$368*$D194,0),(IF(AH195=CONCATENATE(ROUND(AH$368*$D194,0),"R"),"C","R"))),IF(ROUND(AH$368*$D194,0)=ROUND(AH$368*$D195,0),CONCATENATE(ROUND(AH$368*$D194,0),"L"),ROUND(AH$368*$D194,0)))</f>
        <v>80L</v>
      </c>
      <c r="AI194" s="198" t="str">
        <f aca="false">IF(ROUND(AI$368*$D194,0)=ROUND(AI$368*$D193,0),CONCATENATE(ROUND(AI$368*$D194,0),(IF(AI195=CONCATENATE(ROUND(AI$368*$D194,0),"R"),"C","R"))),IF(ROUND(AI$368*$D194,0)=ROUND(AI$368*$D195,0),CONCATENATE(ROUND(AI$368*$D194,0),"L"),ROUND(AI$368*$D194,0)))</f>
        <v>58R</v>
      </c>
      <c r="AJ194" s="198" t="str">
        <f aca="false">IF(ROUND(AJ$368*$D194,0)=ROUND(AJ$368*$D193,0),CONCATENATE(ROUND(AJ$368*$D194,0),(IF(AJ195=CONCATENATE(ROUND(AJ$368*$D194,0),"R"),"C","R"))),IF(ROUND(AJ$368*$D194,0)=ROUND(AJ$368*$D195,0),CONCATENATE(ROUND(AJ$368*$D194,0),"L"),ROUND(AJ$368*$D194,0)))</f>
        <v>69C</v>
      </c>
      <c r="AK194" s="198" t="str">
        <f aca="false">IF(ROUND(AK$368*$D194,0)=ROUND(AK$368*$D193,0),CONCATENATE(ROUND(AK$368*$D194,0),(IF(AK195=CONCATENATE(ROUND(AK$368*$D194,0),"R"),"C","R"))),IF(ROUND(AK$368*$D194,0)=ROUND(AK$368*$D195,0),CONCATENATE(ROUND(AK$368*$D194,0),"L"),ROUND(AK$368*$D194,0)))</f>
        <v>74R</v>
      </c>
    </row>
    <row r="195" customFormat="false" ht="13.5" hidden="false" customHeight="false" outlineLevel="0" collapsed="false">
      <c r="D195" s="199" t="n">
        <f aca="false">D194+0.2/72</f>
        <v>0.533333333333332</v>
      </c>
      <c r="E195" s="188" t="n">
        <f aca="false">IF(ROUND(E$368*$D195,0)=ROUND(E$368*$D194,0),CONCATENATE(ROUND(E$368*$D195,0),"R"),IF(ROUND(E$368*$D195,0)=ROUND(E$368*$D196,0),CONCATENATE(ROUND(E$368*$D195,0),"L"),ROUND(E$368*$D195,0)))</f>
        <v>198</v>
      </c>
      <c r="F195" s="188" t="n">
        <f aca="false">IF(ROUND(F$368*$D195,0)=ROUND(F$368*$D194,0),CONCATENATE(ROUND(F$368*$D195,0),"R"),IF(ROUND(F$368*$D195,0)=ROUND(F$368*$D196,0),CONCATENATE(ROUND(F$368*$D195,0),"L"),ROUND(F$368*$D195,0)))</f>
        <v>209</v>
      </c>
      <c r="G195" s="188" t="n">
        <f aca="false">IF(ROUND(G$368*$D195,0)=ROUND(G$368*$D194,0),CONCATENATE(ROUND(G$368*$D195,0),"R"),IF(ROUND(G$368*$D195,0)=ROUND(G$368*$D196,0),CONCATENATE(ROUND(G$368*$D195,0),"L"),ROUND(G$368*$D195,0)))</f>
        <v>214</v>
      </c>
      <c r="H195" s="189" t="n">
        <f aca="false">IF(ROUND(H$368*$D195,0)=ROUND(H$368*$D194,0),CONCATENATE(ROUND(H$368*$D195,0),"R"),IF(ROUND(H$368*$D195,0)=ROUND(H$368*$D196,0),CONCATENATE(ROUND(H$368*$D195,0),"L"),ROUND(H$368*$D195,0)))</f>
        <v>188</v>
      </c>
      <c r="I195" s="189" t="n">
        <f aca="false">IF(ROUND(I$368*$D195,0)=ROUND(I$368*$D194,0),CONCATENATE(ROUND(I$368*$D195,0),"R"),IF(ROUND(I$368*$D195,0)=ROUND(I$368*$D196,0),CONCATENATE(ROUND(I$368*$D195,0),"L"),ROUND(I$368*$D195,0)))</f>
        <v>198</v>
      </c>
      <c r="J195" s="189" t="n">
        <f aca="false">IF(ROUND(J$368*$D195,0)=ROUND(J$368*$D194,0),CONCATENATE(ROUND(J$368*$D195,0),"R"),IF(ROUND(J$368*$D195,0)=ROUND(J$368*$D196,0),CONCATENATE(ROUND(J$368*$D195,0),"L"),ROUND(J$368*$D195,0)))</f>
        <v>204</v>
      </c>
      <c r="K195" s="190" t="n">
        <f aca="false">IF(ROUND(K$368*$D195,0)=ROUND(K$368*$D194,0),CONCATENATE(ROUND(K$368*$D195,0),"R"),IF(ROUND(K$368*$D195,0)=ROUND(K$368*$D196,0),CONCATENATE(ROUND(K$368*$D195,0),"L"),ROUND(K$368*$D195,0)))</f>
        <v>177</v>
      </c>
      <c r="L195" s="190" t="n">
        <f aca="false">IF(ROUND(L$368*$D195,0)=ROUND(L$368*$D194,0),CONCATENATE(ROUND(L$368*$D195,0),"R"),IF(ROUND(L$368*$D195,0)=ROUND(L$368*$D196,0),CONCATENATE(ROUND(L$368*$D195,0),"L"),ROUND(L$368*$D195,0)))</f>
        <v>188</v>
      </c>
      <c r="M195" s="190" t="n">
        <f aca="false">IF(ROUND(M$368*$D195,0)=ROUND(M$368*$D194,0),CONCATENATE(ROUND(M$368*$D195,0),"R"),IF(ROUND(M$368*$D195,0)=ROUND(M$368*$D196,0),CONCATENATE(ROUND(M$368*$D195,0),"L"),ROUND(M$368*$D195,0)))</f>
        <v>193</v>
      </c>
      <c r="N195" s="191" t="str">
        <f aca="false">IF(ROUND(N$368*$D195,0)=ROUND(N$368*$D194,0),CONCATENATE(ROUND(N$368*$D195,0),(IF(N196=CONCATENATE(ROUND(N$368*$D195,0),"R"),"C","R"))),IF(ROUND(N$368*$D195,0)=ROUND(N$368*$D196,0),CONCATENATE(ROUND(N$368*$D195,0),"L"),ROUND(N$368*$D195,0)))</f>
        <v>96L</v>
      </c>
      <c r="O195" s="191" t="str">
        <f aca="false">IF(ROUND(O$368*$D195,0)=ROUND(O$368*$D194,0),CONCATENATE(ROUND(O$368*$D195,0),(IF(O196=CONCATENATE(ROUND(O$368*$D195,0),"R"),"C","R"))),IF(ROUND(O$368*$D195,0)=ROUND(O$368*$D196,0),CONCATENATE(ROUND(O$368*$D195,0),"L"),ROUND(O$368*$D195,0)))</f>
        <v>107L</v>
      </c>
      <c r="P195" s="191" t="n">
        <f aca="false">IF(ROUND(P$368*$D195,0)=ROUND(P$368*$D194,0),CONCATENATE(ROUND(P$368*$D195,0),(IF(P196=CONCATENATE(ROUND(P$368*$D195,0),"R"),"C","R"))),IF(ROUND(P$368*$D195,0)=ROUND(P$368*$D196,0),CONCATENATE(ROUND(P$368*$D195,0),"L"),ROUND(P$368*$D195,0)))</f>
        <v>112</v>
      </c>
      <c r="Q195" s="192" t="str">
        <f aca="false">IF(ROUND(Q$368*$D195,0)=ROUND(Q$368*$D194,0),CONCATENATE(ROUND(Q$368*$D195,0),(IF(Q196=CONCATENATE(ROUND(Q$368*$D195,0),"R"),"C","R"))),IF(ROUND(Q$368*$D195,0)=ROUND(Q$368*$D196,0),CONCATENATE(ROUND(Q$368*$D195,0),"L"),ROUND(Q$368*$D195,0)))</f>
        <v>91L</v>
      </c>
      <c r="R195" s="192" t="str">
        <f aca="false">IF(ROUND(R$368*$D195,0)=ROUND(R$368*$D194,0),CONCATENATE(ROUND(R$368*$D195,0),(IF(R196=CONCATENATE(ROUND(R$368*$D195,0),"R"),"C","R"))),IF(ROUND(R$368*$D195,0)=ROUND(R$368*$D196,0),CONCATENATE(ROUND(R$368*$D195,0),"L"),ROUND(R$368*$D195,0)))</f>
        <v>101R</v>
      </c>
      <c r="S195" s="192" t="str">
        <f aca="false">IF(ROUND(S$368*$D195,0)=ROUND(S$368*$D194,0),CONCATENATE(ROUND(S$368*$D195,0),(IF(S196=CONCATENATE(ROUND(S$368*$D195,0),"R"),"C","R"))),IF(ROUND(S$368*$D195,0)=ROUND(S$368*$D196,0),CONCATENATE(ROUND(S$368*$D195,0),"L"),ROUND(S$368*$D195,0)))</f>
        <v>107L</v>
      </c>
      <c r="T195" s="193" t="str">
        <f aca="false">IF(ROUND(T$368*$D195,0)=ROUND(T$368*$D194,0),CONCATENATE(ROUND(T$368*$D195,0),(IF(T196=CONCATENATE(ROUND(T$368*$D195,0),"R"),"C","R"))),IF(ROUND(T$368*$D195,0)=ROUND(T$368*$D196,0),CONCATENATE(ROUND(T$368*$D195,0),"L"),ROUND(T$368*$D195,0)))</f>
        <v>85R</v>
      </c>
      <c r="U195" s="193" t="str">
        <f aca="false">IF(ROUND(U$368*$D195,0)=ROUND(U$368*$D194,0),CONCATENATE(ROUND(U$368*$D195,0),(IF(U196=CONCATENATE(ROUND(U$368*$D195,0),"R"),"C","R"))),IF(ROUND(U$368*$D195,0)=ROUND(U$368*$D196,0),CONCATENATE(ROUND(U$368*$D195,0),"L"),ROUND(U$368*$D195,0)))</f>
        <v>96L</v>
      </c>
      <c r="V195" s="193" t="str">
        <f aca="false">IF(ROUND(V$368*$D195,0)=ROUND(V$368*$D194,0),CONCATENATE(ROUND(V$368*$D195,0),(IF(V196=CONCATENATE(ROUND(V$368*$D195,0),"R"),"C","R"))),IF(ROUND(V$368*$D195,0)=ROUND(V$368*$D196,0),CONCATENATE(ROUND(V$368*$D195,0),"L"),ROUND(V$368*$D195,0)))</f>
        <v>101R</v>
      </c>
      <c r="W195" s="194" t="str">
        <f aca="false">IF(ROUND(W$368*$D195,0)=ROUND(W$368*$D194,0),CONCATENATE(ROUND(W$368*$D195,0),(IF(W196=CONCATENATE(ROUND(W$368*$D195,0),"R"),"C","R"))),IF(ROUND(W$368*$D195,0)=ROUND(W$368*$D196,0),CONCATENATE(ROUND(W$368*$D195,0),"L"),ROUND(W$368*$D195,0)))</f>
        <v>80C</v>
      </c>
      <c r="X195" s="194" t="str">
        <f aca="false">IF(ROUND(X$368*$D195,0)=ROUND(X$368*$D194,0),CONCATENATE(ROUND(X$368*$D195,0),(IF(X196=CONCATENATE(ROUND(X$368*$D195,0),"R"),"C","R"))),IF(ROUND(X$368*$D195,0)=ROUND(X$368*$D196,0),CONCATENATE(ROUND(X$368*$D195,0),"L"),ROUND(X$368*$D195,0)))</f>
        <v>91L</v>
      </c>
      <c r="Y195" s="194" t="str">
        <f aca="false">IF(ROUND(Y$368*$D195,0)=ROUND(Y$368*$D194,0),CONCATENATE(ROUND(Y$368*$D195,0),(IF(Y196=CONCATENATE(ROUND(Y$368*$D195,0),"R"),"C","R"))),IF(ROUND(Y$368*$D195,0)=ROUND(Y$368*$D196,0),CONCATENATE(ROUND(Y$368*$D195,0),"L"),ROUND(Y$368*$D195,0)))</f>
        <v>96L</v>
      </c>
      <c r="Z195" s="195" t="str">
        <f aca="false">IF(ROUND(Z$368*$D195,0)=ROUND(Z$368*$D194,0),CONCATENATE(ROUND(Z$368*$D195,0),(IF(Z196=CONCATENATE(ROUND(Z$368*$D195,0),"R"),"C","R"))),IF(ROUND(Z$368*$D195,0)=ROUND(Z$368*$D196,0),CONCATENATE(ROUND(Z$368*$D195,0),"L"),ROUND(Z$368*$D195,0)))</f>
        <v>75L</v>
      </c>
      <c r="AA195" s="195" t="str">
        <f aca="false">IF(ROUND(AA$368*$D195,0)=ROUND(AA$368*$D194,0),CONCATENATE(ROUND(AA$368*$D195,0),(IF(AA196=CONCATENATE(ROUND(AA$368*$D195,0),"R"),"C","R"))),IF(ROUND(AA$368*$D195,0)=ROUND(AA$368*$D196,0),CONCATENATE(ROUND(AA$368*$D195,0),"L"),ROUND(AA$368*$D195,0)))</f>
        <v>85R</v>
      </c>
      <c r="AB195" s="195" t="str">
        <f aca="false">IF(ROUND(AB$368*$D195,0)=ROUND(AB$368*$D194,0),CONCATENATE(ROUND(AB$368*$D195,0),(IF(AB196=CONCATENATE(ROUND(AB$368*$D195,0),"R"),"C","R"))),IF(ROUND(AB$368*$D195,0)=ROUND(AB$368*$D196,0),CONCATENATE(ROUND(AB$368*$D195,0),"L"),ROUND(AB$368*$D195,0)))</f>
        <v>91L</v>
      </c>
      <c r="AC195" s="196" t="str">
        <f aca="false">IF(ROUND(AC$368*$D195,0)=ROUND(AC$368*$D194,0),CONCATENATE(ROUND(AC$368*$D195,0),(IF(AC196=CONCATENATE(ROUND(AC$368*$D195,0),"R"),"C","R"))),IF(ROUND(AC$368*$D195,0)=ROUND(AC$368*$D196,0),CONCATENATE(ROUND(AC$368*$D195,0),"L"),ROUND(AC$368*$D195,0)))</f>
        <v>69R</v>
      </c>
      <c r="AD195" s="196" t="str">
        <f aca="false">IF(ROUND(AD$368*$D195,0)=ROUND(AD$368*$D194,0),CONCATENATE(ROUND(AD$368*$D195,0),(IF(AD196=CONCATENATE(ROUND(AD$368*$D195,0),"R"),"C","R"))),IF(ROUND(AD$368*$D195,0)=ROUND(AD$368*$D196,0),CONCATENATE(ROUND(AD$368*$D195,0),"L"),ROUND(AD$368*$D195,0)))</f>
        <v>80C</v>
      </c>
      <c r="AE195" s="196" t="str">
        <f aca="false">IF(ROUND(AE$368*$D195,0)=ROUND(AE$368*$D194,0),CONCATENATE(ROUND(AE$368*$D195,0),(IF(AE196=CONCATENATE(ROUND(AE$368*$D195,0),"R"),"C","R"))),IF(ROUND(AE$368*$D195,0)=ROUND(AE$368*$D196,0),CONCATENATE(ROUND(AE$368*$D195,0),"L"),ROUND(AE$368*$D195,0)))</f>
        <v>85R</v>
      </c>
      <c r="AF195" s="197" t="str">
        <f aca="false">IF(ROUND(AF$368*$D195,0)=ROUND(AF$368*$D194,0),CONCATENATE(ROUND(AF$368*$D195,0),(IF(AF196=CONCATENATE(ROUND(AF$368*$D195,0),"R"),"C","R"))),IF(ROUND(AF$368*$D195,0)=ROUND(AF$368*$D196,0),CONCATENATE(ROUND(AF$368*$D195,0),"L"),ROUND(AF$368*$D195,0)))</f>
        <v>64C</v>
      </c>
      <c r="AG195" s="197" t="str">
        <f aca="false">IF(ROUND(AG$368*$D195,0)=ROUND(AG$368*$D194,0),CONCATENATE(ROUND(AG$368*$D195,0),(IF(AG196=CONCATENATE(ROUND(AG$368*$D195,0),"R"),"C","R"))),IF(ROUND(AG$368*$D195,0)=ROUND(AG$368*$D196,0),CONCATENATE(ROUND(AG$368*$D195,0),"L"),ROUND(AG$368*$D195,0)))</f>
        <v>75L</v>
      </c>
      <c r="AH195" s="197" t="str">
        <f aca="false">IF(ROUND(AH$368*$D195,0)=ROUND(AH$368*$D194,0),CONCATENATE(ROUND(AH$368*$D195,0),(IF(AH196=CONCATENATE(ROUND(AH$368*$D195,0),"R"),"C","R"))),IF(ROUND(AH$368*$D195,0)=ROUND(AH$368*$D196,0),CONCATENATE(ROUND(AH$368*$D195,0),"L"),ROUND(AH$368*$D195,0)))</f>
        <v>80C</v>
      </c>
      <c r="AI195" s="198" t="str">
        <f aca="false">IF(ROUND(AI$368*$D195,0)=ROUND(AI$368*$D194,0),CONCATENATE(ROUND(AI$368*$D195,0),(IF(AI196=CONCATENATE(ROUND(AI$368*$D195,0),"R"),"C","R"))),IF(ROUND(AI$368*$D195,0)=ROUND(AI$368*$D196,0),CONCATENATE(ROUND(AI$368*$D195,0),"L"),ROUND(AI$368*$D195,0)))</f>
        <v>59L</v>
      </c>
      <c r="AJ195" s="198" t="str">
        <f aca="false">IF(ROUND(AJ$368*$D195,0)=ROUND(AJ$368*$D194,0),CONCATENATE(ROUND(AJ$368*$D195,0),(IF(AJ196=CONCATENATE(ROUND(AJ$368*$D195,0),"R"),"C","R"))),IF(ROUND(AJ$368*$D195,0)=ROUND(AJ$368*$D196,0),CONCATENATE(ROUND(AJ$368*$D195,0),"L"),ROUND(AJ$368*$D195,0)))</f>
        <v>69R</v>
      </c>
      <c r="AK195" s="198" t="str">
        <f aca="false">IF(ROUND(AK$368*$D195,0)=ROUND(AK$368*$D194,0),CONCATENATE(ROUND(AK$368*$D195,0),(IF(AK196=CONCATENATE(ROUND(AK$368*$D195,0),"R"),"C","R"))),IF(ROUND(AK$368*$D195,0)=ROUND(AK$368*$D196,0),CONCATENATE(ROUND(AK$368*$D195,0),"L"),ROUND(AK$368*$D195,0)))</f>
        <v>75L</v>
      </c>
    </row>
    <row r="196" customFormat="false" ht="13.5" hidden="false" customHeight="false" outlineLevel="0" collapsed="false">
      <c r="D196" s="199" t="n">
        <f aca="false">D195+0.2/72</f>
        <v>0.53611111111111</v>
      </c>
      <c r="E196" s="188" t="n">
        <f aca="false">IF(ROUND(E$368*$D196,0)=ROUND(E$368*$D195,0),CONCATENATE(ROUND(E$368*$D196,0),"R"),IF(ROUND(E$368*$D196,0)=ROUND(E$368*$D197,0),CONCATENATE(ROUND(E$368*$D196,0),"L"),ROUND(E$368*$D196,0)))</f>
        <v>199</v>
      </c>
      <c r="F196" s="188" t="n">
        <f aca="false">IF(ROUND(F$368*$D196,0)=ROUND(F$368*$D195,0),CONCATENATE(ROUND(F$368*$D196,0),"R"),IF(ROUND(F$368*$D196,0)=ROUND(F$368*$D197,0),CONCATENATE(ROUND(F$368*$D196,0),"L"),ROUND(F$368*$D196,0)))</f>
        <v>210</v>
      </c>
      <c r="G196" s="188" t="n">
        <f aca="false">IF(ROUND(G$368*$D196,0)=ROUND(G$368*$D195,0),CONCATENATE(ROUND(G$368*$D196,0),"R"),IF(ROUND(G$368*$D196,0)=ROUND(G$368*$D197,0),CONCATENATE(ROUND(G$368*$D196,0),"L"),ROUND(G$368*$D196,0)))</f>
        <v>216</v>
      </c>
      <c r="H196" s="189" t="n">
        <f aca="false">IF(ROUND(H$368*$D196,0)=ROUND(H$368*$D195,0),CONCATENATE(ROUND(H$368*$D196,0),"R"),IF(ROUND(H$368*$D196,0)=ROUND(H$368*$D197,0),CONCATENATE(ROUND(H$368*$D196,0),"L"),ROUND(H$368*$D196,0)))</f>
        <v>189</v>
      </c>
      <c r="I196" s="189" t="n">
        <f aca="false">IF(ROUND(I$368*$D196,0)=ROUND(I$368*$D195,0),CONCATENATE(ROUND(I$368*$D196,0),"R"),IF(ROUND(I$368*$D196,0)=ROUND(I$368*$D197,0),CONCATENATE(ROUND(I$368*$D196,0),"L"),ROUND(I$368*$D196,0)))</f>
        <v>199</v>
      </c>
      <c r="J196" s="189" t="n">
        <f aca="false">IF(ROUND(J$368*$D196,0)=ROUND(J$368*$D195,0),CONCATENATE(ROUND(J$368*$D196,0),"R"),IF(ROUND(J$368*$D196,0)=ROUND(J$368*$D197,0),CONCATENATE(ROUND(J$368*$D196,0),"L"),ROUND(J$368*$D196,0)))</f>
        <v>205</v>
      </c>
      <c r="K196" s="190" t="n">
        <f aca="false">IF(ROUND(K$368*$D196,0)=ROUND(K$368*$D195,0),CONCATENATE(ROUND(K$368*$D196,0),"R"),IF(ROUND(K$368*$D196,0)=ROUND(K$368*$D197,0),CONCATENATE(ROUND(K$368*$D196,0),"L"),ROUND(K$368*$D196,0)))</f>
        <v>178</v>
      </c>
      <c r="L196" s="190" t="n">
        <f aca="false">IF(ROUND(L$368*$D196,0)=ROUND(L$368*$D195,0),CONCATENATE(ROUND(L$368*$D196,0),"R"),IF(ROUND(L$368*$D196,0)=ROUND(L$368*$D197,0),CONCATENATE(ROUND(L$368*$D196,0),"L"),ROUND(L$368*$D196,0)))</f>
        <v>189</v>
      </c>
      <c r="M196" s="190" t="n">
        <f aca="false">IF(ROUND(M$368*$D196,0)=ROUND(M$368*$D195,0),CONCATENATE(ROUND(M$368*$D196,0),"R"),IF(ROUND(M$368*$D196,0)=ROUND(M$368*$D197,0),CONCATENATE(ROUND(M$368*$D196,0),"L"),ROUND(M$368*$D196,0)))</f>
        <v>194</v>
      </c>
      <c r="N196" s="191" t="str">
        <f aca="false">IF(ROUND(N$368*$D196,0)=ROUND(N$368*$D195,0),CONCATENATE(ROUND(N$368*$D196,0),(IF(N197=CONCATENATE(ROUND(N$368*$D196,0),"R"),"C","R"))),IF(ROUND(N$368*$D196,0)=ROUND(N$368*$D197,0),CONCATENATE(ROUND(N$368*$D196,0),"L"),ROUND(N$368*$D196,0)))</f>
        <v>96R</v>
      </c>
      <c r="O196" s="191" t="str">
        <f aca="false">IF(ROUND(O$368*$D196,0)=ROUND(O$368*$D195,0),CONCATENATE(ROUND(O$368*$D196,0),(IF(O197=CONCATENATE(ROUND(O$368*$D196,0),"R"),"C","R"))),IF(ROUND(O$368*$D196,0)=ROUND(O$368*$D197,0),CONCATENATE(ROUND(O$368*$D196,0),"L"),ROUND(O$368*$D196,0)))</f>
        <v>107R</v>
      </c>
      <c r="P196" s="191" t="str">
        <f aca="false">IF(ROUND(P$368*$D196,0)=ROUND(P$368*$D195,0),CONCATENATE(ROUND(P$368*$D196,0),(IF(P197=CONCATENATE(ROUND(P$368*$D196,0),"R"),"C","R"))),IF(ROUND(P$368*$D196,0)=ROUND(P$368*$D197,0),CONCATENATE(ROUND(P$368*$D196,0),"L"),ROUND(P$368*$D196,0)))</f>
        <v>113L</v>
      </c>
      <c r="Q196" s="192" t="str">
        <f aca="false">IF(ROUND(Q$368*$D196,0)=ROUND(Q$368*$D195,0),CONCATENATE(ROUND(Q$368*$D196,0),(IF(Q197=CONCATENATE(ROUND(Q$368*$D196,0),"R"),"C","R"))),IF(ROUND(Q$368*$D196,0)=ROUND(Q$368*$D197,0),CONCATENATE(ROUND(Q$368*$D196,0),"L"),ROUND(Q$368*$D196,0)))</f>
        <v>91R</v>
      </c>
      <c r="R196" s="192" t="str">
        <f aca="false">IF(ROUND(R$368*$D196,0)=ROUND(R$368*$D195,0),CONCATENATE(ROUND(R$368*$D196,0),(IF(R197=CONCATENATE(ROUND(R$368*$D196,0),"R"),"C","R"))),IF(ROUND(R$368*$D196,0)=ROUND(R$368*$D197,0),CONCATENATE(ROUND(R$368*$D196,0),"L"),ROUND(R$368*$D196,0)))</f>
        <v>102L</v>
      </c>
      <c r="S196" s="192" t="str">
        <f aca="false">IF(ROUND(S$368*$D196,0)=ROUND(S$368*$D195,0),CONCATENATE(ROUND(S$368*$D196,0),(IF(S197=CONCATENATE(ROUND(S$368*$D196,0),"R"),"C","R"))),IF(ROUND(S$368*$D196,0)=ROUND(S$368*$D197,0),CONCATENATE(ROUND(S$368*$D196,0),"L"),ROUND(S$368*$D196,0)))</f>
        <v>107R</v>
      </c>
      <c r="T196" s="193" t="str">
        <f aca="false">IF(ROUND(T$368*$D196,0)=ROUND(T$368*$D195,0),CONCATENATE(ROUND(T$368*$D196,0),(IF(T197=CONCATENATE(ROUND(T$368*$D196,0),"R"),"C","R"))),IF(ROUND(T$368*$D196,0)=ROUND(T$368*$D197,0),CONCATENATE(ROUND(T$368*$D196,0),"L"),ROUND(T$368*$D196,0)))</f>
        <v>86L</v>
      </c>
      <c r="U196" s="193" t="str">
        <f aca="false">IF(ROUND(U$368*$D196,0)=ROUND(U$368*$D195,0),CONCATENATE(ROUND(U$368*$D196,0),(IF(U197=CONCATENATE(ROUND(U$368*$D196,0),"R"),"C","R"))),IF(ROUND(U$368*$D196,0)=ROUND(U$368*$D197,0),CONCATENATE(ROUND(U$368*$D196,0),"L"),ROUND(U$368*$D196,0)))</f>
        <v>96R</v>
      </c>
      <c r="V196" s="193" t="str">
        <f aca="false">IF(ROUND(V$368*$D196,0)=ROUND(V$368*$D195,0),CONCATENATE(ROUND(V$368*$D196,0),(IF(V197=CONCATENATE(ROUND(V$368*$D196,0),"R"),"C","R"))),IF(ROUND(V$368*$D196,0)=ROUND(V$368*$D197,0),CONCATENATE(ROUND(V$368*$D196,0),"L"),ROUND(V$368*$D196,0)))</f>
        <v>102L</v>
      </c>
      <c r="W196" s="194" t="str">
        <f aca="false">IF(ROUND(W$368*$D196,0)=ROUND(W$368*$D195,0),CONCATENATE(ROUND(W$368*$D196,0),(IF(W197=CONCATENATE(ROUND(W$368*$D196,0),"R"),"C","R"))),IF(ROUND(W$368*$D196,0)=ROUND(W$368*$D197,0),CONCATENATE(ROUND(W$368*$D196,0),"L"),ROUND(W$368*$D196,0)))</f>
        <v>80R</v>
      </c>
      <c r="X196" s="194" t="str">
        <f aca="false">IF(ROUND(X$368*$D196,0)=ROUND(X$368*$D195,0),CONCATENATE(ROUND(X$368*$D196,0),(IF(X197=CONCATENATE(ROUND(X$368*$D196,0),"R"),"C","R"))),IF(ROUND(X$368*$D196,0)=ROUND(X$368*$D197,0),CONCATENATE(ROUND(X$368*$D196,0),"L"),ROUND(X$368*$D196,0)))</f>
        <v>91R</v>
      </c>
      <c r="Y196" s="194" t="str">
        <f aca="false">IF(ROUND(Y$368*$D196,0)=ROUND(Y$368*$D195,0),CONCATENATE(ROUND(Y$368*$D196,0),(IF(Y197=CONCATENATE(ROUND(Y$368*$D196,0),"R"),"C","R"))),IF(ROUND(Y$368*$D196,0)=ROUND(Y$368*$D197,0),CONCATENATE(ROUND(Y$368*$D196,0),"L"),ROUND(Y$368*$D196,0)))</f>
        <v>96R</v>
      </c>
      <c r="Z196" s="195" t="str">
        <f aca="false">IF(ROUND(Z$368*$D196,0)=ROUND(Z$368*$D195,0),CONCATENATE(ROUND(Z$368*$D196,0),(IF(Z197=CONCATENATE(ROUND(Z$368*$D196,0),"R"),"C","R"))),IF(ROUND(Z$368*$D196,0)=ROUND(Z$368*$D197,0),CONCATENATE(ROUND(Z$368*$D196,0),"L"),ROUND(Z$368*$D196,0)))</f>
        <v>75C</v>
      </c>
      <c r="AA196" s="195" t="str">
        <f aca="false">IF(ROUND(AA$368*$D196,0)=ROUND(AA$368*$D195,0),CONCATENATE(ROUND(AA$368*$D196,0),(IF(AA197=CONCATENATE(ROUND(AA$368*$D196,0),"R"),"C","R"))),IF(ROUND(AA$368*$D196,0)=ROUND(AA$368*$D197,0),CONCATENATE(ROUND(AA$368*$D196,0),"L"),ROUND(AA$368*$D196,0)))</f>
        <v>86L</v>
      </c>
      <c r="AB196" s="195" t="str">
        <f aca="false">IF(ROUND(AB$368*$D196,0)=ROUND(AB$368*$D195,0),CONCATENATE(ROUND(AB$368*$D196,0),(IF(AB197=CONCATENATE(ROUND(AB$368*$D196,0),"R"),"C","R"))),IF(ROUND(AB$368*$D196,0)=ROUND(AB$368*$D197,0),CONCATENATE(ROUND(AB$368*$D196,0),"L"),ROUND(AB$368*$D196,0)))</f>
        <v>91R</v>
      </c>
      <c r="AC196" s="196" t="str">
        <f aca="false">IF(ROUND(AC$368*$D196,0)=ROUND(AC$368*$D195,0),CONCATENATE(ROUND(AC$368*$D196,0),(IF(AC197=CONCATENATE(ROUND(AC$368*$D196,0),"R"),"C","R"))),IF(ROUND(AC$368*$D196,0)=ROUND(AC$368*$D197,0),CONCATENATE(ROUND(AC$368*$D196,0),"L"),ROUND(AC$368*$D196,0)))</f>
        <v>70L</v>
      </c>
      <c r="AD196" s="196" t="str">
        <f aca="false">IF(ROUND(AD$368*$D196,0)=ROUND(AD$368*$D195,0),CONCATENATE(ROUND(AD$368*$D196,0),(IF(AD197=CONCATENATE(ROUND(AD$368*$D196,0),"R"),"C","R"))),IF(ROUND(AD$368*$D196,0)=ROUND(AD$368*$D197,0),CONCATENATE(ROUND(AD$368*$D196,0),"L"),ROUND(AD$368*$D196,0)))</f>
        <v>80R</v>
      </c>
      <c r="AE196" s="196" t="str">
        <f aca="false">IF(ROUND(AE$368*$D196,0)=ROUND(AE$368*$D195,0),CONCATENATE(ROUND(AE$368*$D196,0),(IF(AE197=CONCATENATE(ROUND(AE$368*$D196,0),"R"),"C","R"))),IF(ROUND(AE$368*$D196,0)=ROUND(AE$368*$D197,0),CONCATENATE(ROUND(AE$368*$D196,0),"L"),ROUND(AE$368*$D196,0)))</f>
        <v>86L</v>
      </c>
      <c r="AF196" s="197" t="str">
        <f aca="false">IF(ROUND(AF$368*$D196,0)=ROUND(AF$368*$D195,0),CONCATENATE(ROUND(AF$368*$D196,0),(IF(AF197=CONCATENATE(ROUND(AF$368*$D196,0),"R"),"C","R"))),IF(ROUND(AF$368*$D196,0)=ROUND(AF$368*$D197,0),CONCATENATE(ROUND(AF$368*$D196,0),"L"),ROUND(AF$368*$D196,0)))</f>
        <v>64R</v>
      </c>
      <c r="AG196" s="197" t="str">
        <f aca="false">IF(ROUND(AG$368*$D196,0)=ROUND(AG$368*$D195,0),CONCATENATE(ROUND(AG$368*$D196,0),(IF(AG197=CONCATENATE(ROUND(AG$368*$D196,0),"R"),"C","R"))),IF(ROUND(AG$368*$D196,0)=ROUND(AG$368*$D197,0),CONCATENATE(ROUND(AG$368*$D196,0),"L"),ROUND(AG$368*$D196,0)))</f>
        <v>75C</v>
      </c>
      <c r="AH196" s="197" t="str">
        <f aca="false">IF(ROUND(AH$368*$D196,0)=ROUND(AH$368*$D195,0),CONCATENATE(ROUND(AH$368*$D196,0),(IF(AH197=CONCATENATE(ROUND(AH$368*$D196,0),"R"),"C","R"))),IF(ROUND(AH$368*$D196,0)=ROUND(AH$368*$D197,0),CONCATENATE(ROUND(AH$368*$D196,0),"L"),ROUND(AH$368*$D196,0)))</f>
        <v>80R</v>
      </c>
      <c r="AI196" s="198" t="str">
        <f aca="false">IF(ROUND(AI$368*$D196,0)=ROUND(AI$368*$D195,0),CONCATENATE(ROUND(AI$368*$D196,0),(IF(AI197=CONCATENATE(ROUND(AI$368*$D196,0),"R"),"C","R"))),IF(ROUND(AI$368*$D196,0)=ROUND(AI$368*$D197,0),CONCATENATE(ROUND(AI$368*$D196,0),"L"),ROUND(AI$368*$D196,0)))</f>
        <v>59C</v>
      </c>
      <c r="AJ196" s="198" t="str">
        <f aca="false">IF(ROUND(AJ$368*$D196,0)=ROUND(AJ$368*$D195,0),CONCATENATE(ROUND(AJ$368*$D196,0),(IF(AJ197=CONCATENATE(ROUND(AJ$368*$D196,0),"R"),"C","R"))),IF(ROUND(AJ$368*$D196,0)=ROUND(AJ$368*$D197,0),CONCATENATE(ROUND(AJ$368*$D196,0),"L"),ROUND(AJ$368*$D196,0)))</f>
        <v>70L</v>
      </c>
      <c r="AK196" s="198" t="str">
        <f aca="false">IF(ROUND(AK$368*$D196,0)=ROUND(AK$368*$D195,0),CONCATENATE(ROUND(AK$368*$D196,0),(IF(AK197=CONCATENATE(ROUND(AK$368*$D196,0),"R"),"C","R"))),IF(ROUND(AK$368*$D196,0)=ROUND(AK$368*$D197,0),CONCATENATE(ROUND(AK$368*$D196,0),"L"),ROUND(AK$368*$D196,0)))</f>
        <v>75C</v>
      </c>
    </row>
    <row r="197" customFormat="false" ht="13.5" hidden="false" customHeight="false" outlineLevel="0" collapsed="false">
      <c r="D197" s="199" t="n">
        <f aca="false">D196+0.2/72</f>
        <v>0.538888888888888</v>
      </c>
      <c r="E197" s="188" t="n">
        <f aca="false">IF(ROUND(E$368*$D197,0)=ROUND(E$368*$D196,0),CONCATENATE(ROUND(E$368*$D197,0),"R"),IF(ROUND(E$368*$D197,0)=ROUND(E$368*$D198,0),CONCATENATE(ROUND(E$368*$D197,0),"L"),ROUND(E$368*$D197,0)))</f>
        <v>200</v>
      </c>
      <c r="F197" s="188" t="n">
        <f aca="false">IF(ROUND(F$368*$D197,0)=ROUND(F$368*$D196,0),CONCATENATE(ROUND(F$368*$D197,0),"R"),IF(ROUND(F$368*$D197,0)=ROUND(F$368*$D198,0),CONCATENATE(ROUND(F$368*$D197,0),"L"),ROUND(F$368*$D197,0)))</f>
        <v>211</v>
      </c>
      <c r="G197" s="188" t="n">
        <f aca="false">IF(ROUND(G$368*$D197,0)=ROUND(G$368*$D196,0),CONCATENATE(ROUND(G$368*$D197,0),"R"),IF(ROUND(G$368*$D197,0)=ROUND(G$368*$D198,0),CONCATENATE(ROUND(G$368*$D197,0),"L"),ROUND(G$368*$D197,0)))</f>
        <v>217</v>
      </c>
      <c r="H197" s="189" t="n">
        <f aca="false">IF(ROUND(H$368*$D197,0)=ROUND(H$368*$D196,0),CONCATENATE(ROUND(H$368*$D197,0),"R"),IF(ROUND(H$368*$D197,0)=ROUND(H$368*$D198,0),CONCATENATE(ROUND(H$368*$D197,0),"L"),ROUND(H$368*$D197,0)))</f>
        <v>190</v>
      </c>
      <c r="I197" s="189" t="n">
        <f aca="false">IF(ROUND(I$368*$D197,0)=ROUND(I$368*$D196,0),CONCATENATE(ROUND(I$368*$D197,0),"R"),IF(ROUND(I$368*$D197,0)=ROUND(I$368*$D198,0),CONCATENATE(ROUND(I$368*$D197,0),"L"),ROUND(I$368*$D197,0)))</f>
        <v>200</v>
      </c>
      <c r="J197" s="189" t="n">
        <f aca="false">IF(ROUND(J$368*$D197,0)=ROUND(J$368*$D196,0),CONCATENATE(ROUND(J$368*$D197,0),"R"),IF(ROUND(J$368*$D197,0)=ROUND(J$368*$D198,0),CONCATENATE(ROUND(J$368*$D197,0),"L"),ROUND(J$368*$D197,0)))</f>
        <v>206</v>
      </c>
      <c r="K197" s="190" t="n">
        <f aca="false">IF(ROUND(K$368*$D197,0)=ROUND(K$368*$D196,0),CONCATENATE(ROUND(K$368*$D197,0),"R"),IF(ROUND(K$368*$D197,0)=ROUND(K$368*$D198,0),CONCATENATE(ROUND(K$368*$D197,0),"L"),ROUND(K$368*$D197,0)))</f>
        <v>179</v>
      </c>
      <c r="L197" s="190" t="n">
        <f aca="false">IF(ROUND(L$368*$D197,0)=ROUND(L$368*$D196,0),CONCATENATE(ROUND(L$368*$D197,0),"R"),IF(ROUND(L$368*$D197,0)=ROUND(L$368*$D198,0),CONCATENATE(ROUND(L$368*$D197,0),"L"),ROUND(L$368*$D197,0)))</f>
        <v>190</v>
      </c>
      <c r="M197" s="190" t="n">
        <f aca="false">IF(ROUND(M$368*$D197,0)=ROUND(M$368*$D196,0),CONCATENATE(ROUND(M$368*$D197,0),"R"),IF(ROUND(M$368*$D197,0)=ROUND(M$368*$D198,0),CONCATENATE(ROUND(M$368*$D197,0),"L"),ROUND(M$368*$D197,0)))</f>
        <v>195</v>
      </c>
      <c r="N197" s="191" t="str">
        <f aca="false">IF(ROUND(N$368*$D197,0)=ROUND(N$368*$D196,0),CONCATENATE(ROUND(N$368*$D197,0),(IF(N198=CONCATENATE(ROUND(N$368*$D197,0),"R"),"C","R"))),IF(ROUND(N$368*$D197,0)=ROUND(N$368*$D198,0),CONCATENATE(ROUND(N$368*$D197,0),"L"),ROUND(N$368*$D197,0)))</f>
        <v>97L</v>
      </c>
      <c r="O197" s="191" t="str">
        <f aca="false">IF(ROUND(O$368*$D197,0)=ROUND(O$368*$D196,0),CONCATENATE(ROUND(O$368*$D197,0),(IF(O198=CONCATENATE(ROUND(O$368*$D197,0),"R"),"C","R"))),IF(ROUND(O$368*$D197,0)=ROUND(O$368*$D198,0),CONCATENATE(ROUND(O$368*$D197,0),"L"),ROUND(O$368*$D197,0)))</f>
        <v>108L</v>
      </c>
      <c r="P197" s="191" t="str">
        <f aca="false">IF(ROUND(P$368*$D197,0)=ROUND(P$368*$D196,0),CONCATENATE(ROUND(P$368*$D197,0),(IF(P198=CONCATENATE(ROUND(P$368*$D197,0),"R"),"C","R"))),IF(ROUND(P$368*$D197,0)=ROUND(P$368*$D198,0),CONCATENATE(ROUND(P$368*$D197,0),"L"),ROUND(P$368*$D197,0)))</f>
        <v>113R</v>
      </c>
      <c r="Q197" s="192" t="str">
        <f aca="false">IF(ROUND(Q$368*$D197,0)=ROUND(Q$368*$D196,0),CONCATENATE(ROUND(Q$368*$D197,0),(IF(Q198=CONCATENATE(ROUND(Q$368*$D197,0),"R"),"C","R"))),IF(ROUND(Q$368*$D197,0)=ROUND(Q$368*$D198,0),CONCATENATE(ROUND(Q$368*$D197,0),"L"),ROUND(Q$368*$D197,0)))</f>
        <v>92L</v>
      </c>
      <c r="R197" s="192" t="str">
        <f aca="false">IF(ROUND(R$368*$D197,0)=ROUND(R$368*$D196,0),CONCATENATE(ROUND(R$368*$D197,0),(IF(R198=CONCATENATE(ROUND(R$368*$D197,0),"R"),"C","R"))),IF(ROUND(R$368*$D197,0)=ROUND(R$368*$D198,0),CONCATENATE(ROUND(R$368*$D197,0),"L"),ROUND(R$368*$D197,0)))</f>
        <v>102R</v>
      </c>
      <c r="S197" s="192" t="str">
        <f aca="false">IF(ROUND(S$368*$D197,0)=ROUND(S$368*$D196,0),CONCATENATE(ROUND(S$368*$D197,0),(IF(S198=CONCATENATE(ROUND(S$368*$D197,0),"R"),"C","R"))),IF(ROUND(S$368*$D197,0)=ROUND(S$368*$D198,0),CONCATENATE(ROUND(S$368*$D197,0),"L"),ROUND(S$368*$D197,0)))</f>
        <v>108L</v>
      </c>
      <c r="T197" s="193" t="str">
        <f aca="false">IF(ROUND(T$368*$D197,0)=ROUND(T$368*$D196,0),CONCATENATE(ROUND(T$368*$D197,0),(IF(T198=CONCATENATE(ROUND(T$368*$D197,0),"R"),"C","R"))),IF(ROUND(T$368*$D197,0)=ROUND(T$368*$D198,0),CONCATENATE(ROUND(T$368*$D197,0),"L"),ROUND(T$368*$D197,0)))</f>
        <v>86R</v>
      </c>
      <c r="U197" s="193" t="str">
        <f aca="false">IF(ROUND(U$368*$D197,0)=ROUND(U$368*$D196,0),CONCATENATE(ROUND(U$368*$D197,0),(IF(U198=CONCATENATE(ROUND(U$368*$D197,0),"R"),"C","R"))),IF(ROUND(U$368*$D197,0)=ROUND(U$368*$D198,0),CONCATENATE(ROUND(U$368*$D197,0),"L"),ROUND(U$368*$D197,0)))</f>
        <v>97L</v>
      </c>
      <c r="V197" s="193" t="str">
        <f aca="false">IF(ROUND(V$368*$D197,0)=ROUND(V$368*$D196,0),CONCATENATE(ROUND(V$368*$D197,0),(IF(V198=CONCATENATE(ROUND(V$368*$D197,0),"R"),"C","R"))),IF(ROUND(V$368*$D197,0)=ROUND(V$368*$D198,0),CONCATENATE(ROUND(V$368*$D197,0),"L"),ROUND(V$368*$D197,0)))</f>
        <v>102R</v>
      </c>
      <c r="W197" s="194" t="str">
        <f aca="false">IF(ROUND(W$368*$D197,0)=ROUND(W$368*$D196,0),CONCATENATE(ROUND(W$368*$D197,0),(IF(W198=CONCATENATE(ROUND(W$368*$D197,0),"R"),"C","R"))),IF(ROUND(W$368*$D197,0)=ROUND(W$368*$D198,0),CONCATENATE(ROUND(W$368*$D197,0),"L"),ROUND(W$368*$D197,0)))</f>
        <v>81L</v>
      </c>
      <c r="X197" s="194" t="str">
        <f aca="false">IF(ROUND(X$368*$D197,0)=ROUND(X$368*$D196,0),CONCATENATE(ROUND(X$368*$D197,0),(IF(X198=CONCATENATE(ROUND(X$368*$D197,0),"R"),"C","R"))),IF(ROUND(X$368*$D197,0)=ROUND(X$368*$D198,0),CONCATENATE(ROUND(X$368*$D197,0),"L"),ROUND(X$368*$D197,0)))</f>
        <v>92L</v>
      </c>
      <c r="Y197" s="194" t="str">
        <f aca="false">IF(ROUND(Y$368*$D197,0)=ROUND(Y$368*$D196,0),CONCATENATE(ROUND(Y$368*$D197,0),(IF(Y198=CONCATENATE(ROUND(Y$368*$D197,0),"R"),"C","R"))),IF(ROUND(Y$368*$D197,0)=ROUND(Y$368*$D198,0),CONCATENATE(ROUND(Y$368*$D197,0),"L"),ROUND(Y$368*$D197,0)))</f>
        <v>97L</v>
      </c>
      <c r="Z197" s="195" t="str">
        <f aca="false">IF(ROUND(Z$368*$D197,0)=ROUND(Z$368*$D196,0),CONCATENATE(ROUND(Z$368*$D197,0),(IF(Z198=CONCATENATE(ROUND(Z$368*$D197,0),"R"),"C","R"))),IF(ROUND(Z$368*$D197,0)=ROUND(Z$368*$D198,0),CONCATENATE(ROUND(Z$368*$D197,0),"L"),ROUND(Z$368*$D197,0)))</f>
        <v>75R</v>
      </c>
      <c r="AA197" s="195" t="str">
        <f aca="false">IF(ROUND(AA$368*$D197,0)=ROUND(AA$368*$D196,0),CONCATENATE(ROUND(AA$368*$D197,0),(IF(AA198=CONCATENATE(ROUND(AA$368*$D197,0),"R"),"C","R"))),IF(ROUND(AA$368*$D197,0)=ROUND(AA$368*$D198,0),CONCATENATE(ROUND(AA$368*$D197,0),"L"),ROUND(AA$368*$D197,0)))</f>
        <v>86R</v>
      </c>
      <c r="AB197" s="195" t="str">
        <f aca="false">IF(ROUND(AB$368*$D197,0)=ROUND(AB$368*$D196,0),CONCATENATE(ROUND(AB$368*$D197,0),(IF(AB198=CONCATENATE(ROUND(AB$368*$D197,0),"R"),"C","R"))),IF(ROUND(AB$368*$D197,0)=ROUND(AB$368*$D198,0),CONCATENATE(ROUND(AB$368*$D197,0),"L"),ROUND(AB$368*$D197,0)))</f>
        <v>92L</v>
      </c>
      <c r="AC197" s="196" t="str">
        <f aca="false">IF(ROUND(AC$368*$D197,0)=ROUND(AC$368*$D196,0),CONCATENATE(ROUND(AC$368*$D197,0),(IF(AC198=CONCATENATE(ROUND(AC$368*$D197,0),"R"),"C","R"))),IF(ROUND(AC$368*$D197,0)=ROUND(AC$368*$D198,0),CONCATENATE(ROUND(AC$368*$D197,0),"L"),ROUND(AC$368*$D197,0)))</f>
        <v>70C</v>
      </c>
      <c r="AD197" s="196" t="str">
        <f aca="false">IF(ROUND(AD$368*$D197,0)=ROUND(AD$368*$D196,0),CONCATENATE(ROUND(AD$368*$D197,0),(IF(AD198=CONCATENATE(ROUND(AD$368*$D197,0),"R"),"C","R"))),IF(ROUND(AD$368*$D197,0)=ROUND(AD$368*$D198,0),CONCATENATE(ROUND(AD$368*$D197,0),"L"),ROUND(AD$368*$D197,0)))</f>
        <v>81L</v>
      </c>
      <c r="AE197" s="196" t="str">
        <f aca="false">IF(ROUND(AE$368*$D197,0)=ROUND(AE$368*$D196,0),CONCATENATE(ROUND(AE$368*$D197,0),(IF(AE198=CONCATENATE(ROUND(AE$368*$D197,0),"R"),"C","R"))),IF(ROUND(AE$368*$D197,0)=ROUND(AE$368*$D198,0),CONCATENATE(ROUND(AE$368*$D197,0),"L"),ROUND(AE$368*$D197,0)))</f>
        <v>86R</v>
      </c>
      <c r="AF197" s="197" t="str">
        <f aca="false">IF(ROUND(AF$368*$D197,0)=ROUND(AF$368*$D196,0),CONCATENATE(ROUND(AF$368*$D197,0),(IF(AF198=CONCATENATE(ROUND(AF$368*$D197,0),"R"),"C","R"))),IF(ROUND(AF$368*$D197,0)=ROUND(AF$368*$D198,0),CONCATENATE(ROUND(AF$368*$D197,0),"L"),ROUND(AF$368*$D197,0)))</f>
        <v>65L</v>
      </c>
      <c r="AG197" s="197" t="str">
        <f aca="false">IF(ROUND(AG$368*$D197,0)=ROUND(AG$368*$D196,0),CONCATENATE(ROUND(AG$368*$D197,0),(IF(AG198=CONCATENATE(ROUND(AG$368*$D197,0),"R"),"C","R"))),IF(ROUND(AG$368*$D197,0)=ROUND(AG$368*$D198,0),CONCATENATE(ROUND(AG$368*$D197,0),"L"),ROUND(AG$368*$D197,0)))</f>
        <v>75R</v>
      </c>
      <c r="AH197" s="197" t="str">
        <f aca="false">IF(ROUND(AH$368*$D197,0)=ROUND(AH$368*$D196,0),CONCATENATE(ROUND(AH$368*$D197,0),(IF(AH198=CONCATENATE(ROUND(AH$368*$D197,0),"R"),"C","R"))),IF(ROUND(AH$368*$D197,0)=ROUND(AH$368*$D198,0),CONCATENATE(ROUND(AH$368*$D197,0),"L"),ROUND(AH$368*$D197,0)))</f>
        <v>81L</v>
      </c>
      <c r="AI197" s="198" t="str">
        <f aca="false">IF(ROUND(AI$368*$D197,0)=ROUND(AI$368*$D196,0),CONCATENATE(ROUND(AI$368*$D197,0),(IF(AI198=CONCATENATE(ROUND(AI$368*$D197,0),"R"),"C","R"))),IF(ROUND(AI$368*$D197,0)=ROUND(AI$368*$D198,0),CONCATENATE(ROUND(AI$368*$D197,0),"L"),ROUND(AI$368*$D197,0)))</f>
        <v>59R</v>
      </c>
      <c r="AJ197" s="198" t="str">
        <f aca="false">IF(ROUND(AJ$368*$D197,0)=ROUND(AJ$368*$D196,0),CONCATENATE(ROUND(AJ$368*$D197,0),(IF(AJ198=CONCATENATE(ROUND(AJ$368*$D197,0),"R"),"C","R"))),IF(ROUND(AJ$368*$D197,0)=ROUND(AJ$368*$D198,0),CONCATENATE(ROUND(AJ$368*$D197,0),"L"),ROUND(AJ$368*$D197,0)))</f>
        <v>70C</v>
      </c>
      <c r="AK197" s="198" t="str">
        <f aca="false">IF(ROUND(AK$368*$D197,0)=ROUND(AK$368*$D196,0),CONCATENATE(ROUND(AK$368*$D197,0),(IF(AK198=CONCATENATE(ROUND(AK$368*$D197,0),"R"),"C","R"))),IF(ROUND(AK$368*$D197,0)=ROUND(AK$368*$D198,0),CONCATENATE(ROUND(AK$368*$D197,0),"L"),ROUND(AK$368*$D197,0)))</f>
        <v>75R</v>
      </c>
    </row>
    <row r="198" customFormat="false" ht="13.5" hidden="false" customHeight="false" outlineLevel="0" collapsed="false">
      <c r="D198" s="199" t="n">
        <f aca="false">D197+0.2/72</f>
        <v>0.541666666666665</v>
      </c>
      <c r="E198" s="188" t="n">
        <v>202</v>
      </c>
      <c r="F198" s="188" t="n">
        <f aca="false">IF(ROUND(F$368*$D198,0)=ROUND(F$368*$D197,0),CONCATENATE(ROUND(F$368*$D198,0),"R"),IF(ROUND(F$368*$D198,0)=ROUND(F$368*$D199,0),CONCATENATE(ROUND(F$368*$D198,0),"L"),ROUND(F$368*$D198,0)))</f>
        <v>212</v>
      </c>
      <c r="G198" s="188" t="n">
        <f aca="false">IF(ROUND(G$368*$D198,0)=ROUND(G$368*$D197,0),CONCATENATE(ROUND(G$368*$D198,0),"R"),IF(ROUND(G$368*$D198,0)=ROUND(G$368*$D199,0),CONCATENATE(ROUND(G$368*$D198,0),"L"),ROUND(G$368*$D198,0)))</f>
        <v>218</v>
      </c>
      <c r="H198" s="189" t="n">
        <f aca="false">IF(ROUND(H$368*$D198,0)=ROUND(H$368*$D197,0),CONCATENATE(ROUND(H$368*$D198,0),"R"),IF(ROUND(H$368*$D198,0)=ROUND(H$368*$D199,0),CONCATENATE(ROUND(H$368*$D198,0),"L"),ROUND(H$368*$D198,0)))</f>
        <v>191</v>
      </c>
      <c r="I198" s="189" t="n">
        <f aca="false">IF(ROUND(I$368*$D198,0)=ROUND(I$368*$D197,0),CONCATENATE(ROUND(I$368*$D198,0),"R"),IF(ROUND(I$368*$D198,0)=ROUND(I$368*$D199,0),CONCATENATE(ROUND(I$368*$D198,0),"L"),ROUND(I$368*$D198,0)))</f>
        <v>202</v>
      </c>
      <c r="J198" s="189" t="n">
        <f aca="false">IF(ROUND(J$368*$D198,0)=ROUND(J$368*$D197,0),CONCATENATE(ROUND(J$368*$D198,0),"R"),IF(ROUND(J$368*$D198,0)=ROUND(J$368*$D199,0),CONCATENATE(ROUND(J$368*$D198,0),"L"),ROUND(J$368*$D198,0)))</f>
        <v>207</v>
      </c>
      <c r="K198" s="190" t="n">
        <f aca="false">IF(ROUND(K$368*$D198,0)=ROUND(K$368*$D197,0),CONCATENATE(ROUND(K$368*$D198,0),"R"),IF(ROUND(K$368*$D198,0)=ROUND(K$368*$D199,0),CONCATENATE(ROUND(K$368*$D198,0),"L"),ROUND(K$368*$D198,0)))</f>
        <v>180</v>
      </c>
      <c r="L198" s="190" t="n">
        <f aca="false">IF(ROUND(L$368*$D198,0)=ROUND(L$368*$D197,0),CONCATENATE(ROUND(L$368*$D198,0),"R"),IF(ROUND(L$368*$D198,0)=ROUND(L$368*$D199,0),CONCATENATE(ROUND(L$368*$D198,0),"L"),ROUND(L$368*$D198,0)))</f>
        <v>191</v>
      </c>
      <c r="M198" s="190" t="n">
        <f aca="false">IF(ROUND(M$368*$D198,0)=ROUND(M$368*$D197,0),CONCATENATE(ROUND(M$368*$D198,0),"R"),IF(ROUND(M$368*$D198,0)=ROUND(M$368*$D199,0),CONCATENATE(ROUND(M$368*$D198,0),"L"),ROUND(M$368*$D198,0)))</f>
        <v>196</v>
      </c>
      <c r="N198" s="191" t="str">
        <f aca="false">IF(ROUND(N$368*$D198,0)=ROUND(N$368*$D197,0),CONCATENATE(ROUND(N$368*$D198,0),(IF(N199=CONCATENATE(ROUND(N$368*$D198,0),"R"),"C","R"))),IF(ROUND(N$368*$D198,0)=ROUND(N$368*$D199,0),CONCATENATE(ROUND(N$368*$D198,0),"L"),ROUND(N$368*$D198,0)))</f>
        <v>97R</v>
      </c>
      <c r="O198" s="191" t="str">
        <f aca="false">IF(ROUND(O$368*$D198,0)=ROUND(O$368*$D197,0),CONCATENATE(ROUND(O$368*$D198,0),(IF(O199=CONCATENATE(ROUND(O$368*$D198,0),"R"),"C","R"))),IF(ROUND(O$368*$D198,0)=ROUND(O$368*$D199,0),CONCATENATE(ROUND(O$368*$D198,0),"L"),ROUND(O$368*$D198,0)))</f>
        <v>108R</v>
      </c>
      <c r="P198" s="191" t="str">
        <f aca="false">IF(ROUND(P$368*$D198,0)=ROUND(P$368*$D197,0),CONCATENATE(ROUND(P$368*$D198,0),(IF(P199=CONCATENATE(ROUND(P$368*$D198,0),"R"),"C","R"))),IF(ROUND(P$368*$D198,0)=ROUND(P$368*$D199,0),CONCATENATE(ROUND(P$368*$D198,0),"L"),ROUND(P$368*$D198,0)))</f>
        <v>114L</v>
      </c>
      <c r="Q198" s="192" t="str">
        <f aca="false">IF(ROUND(Q$368*$D198,0)=ROUND(Q$368*$D197,0),CONCATENATE(ROUND(Q$368*$D198,0),(IF(Q199=CONCATENATE(ROUND(Q$368*$D198,0),"R"),"C","R"))),IF(ROUND(Q$368*$D198,0)=ROUND(Q$368*$D199,0),CONCATENATE(ROUND(Q$368*$D198,0),"L"),ROUND(Q$368*$D198,0)))</f>
        <v>92R</v>
      </c>
      <c r="R198" s="192" t="str">
        <f aca="false">IF(ROUND(R$368*$D198,0)=ROUND(R$368*$D197,0),CONCATENATE(ROUND(R$368*$D198,0),(IF(R199=CONCATENATE(ROUND(R$368*$D198,0),"R"),"C","R"))),IF(ROUND(R$368*$D198,0)=ROUND(R$368*$D199,0),CONCATENATE(ROUND(R$368*$D198,0),"L"),ROUND(R$368*$D198,0)))</f>
        <v>103L</v>
      </c>
      <c r="S198" s="192" t="str">
        <f aca="false">IF(ROUND(S$368*$D198,0)=ROUND(S$368*$D197,0),CONCATENATE(ROUND(S$368*$D198,0),(IF(S199=CONCATENATE(ROUND(S$368*$D198,0),"R"),"C","R"))),IF(ROUND(S$368*$D198,0)=ROUND(S$368*$D199,0),CONCATENATE(ROUND(S$368*$D198,0),"L"),ROUND(S$368*$D198,0)))</f>
        <v>108R</v>
      </c>
      <c r="T198" s="193" t="str">
        <f aca="false">IF(ROUND(T$368*$D198,0)=ROUND(T$368*$D197,0),CONCATENATE(ROUND(T$368*$D198,0),(IF(T199=CONCATENATE(ROUND(T$368*$D198,0),"R"),"C","R"))),IF(ROUND(T$368*$D198,0)=ROUND(T$368*$D199,0),CONCATENATE(ROUND(T$368*$D198,0),"L"),ROUND(T$368*$D198,0)))</f>
        <v>87L</v>
      </c>
      <c r="U198" s="193" t="str">
        <f aca="false">IF(ROUND(U$368*$D198,0)=ROUND(U$368*$D197,0),CONCATENATE(ROUND(U$368*$D198,0),(IF(U199=CONCATENATE(ROUND(U$368*$D198,0),"R"),"C","R"))),IF(ROUND(U$368*$D198,0)=ROUND(U$368*$D199,0),CONCATENATE(ROUND(U$368*$D198,0),"L"),ROUND(U$368*$D198,0)))</f>
        <v>97R</v>
      </c>
      <c r="V198" s="193" t="str">
        <f aca="false">IF(ROUND(V$368*$D198,0)=ROUND(V$368*$D197,0),CONCATENATE(ROUND(V$368*$D198,0),(IF(V199=CONCATENATE(ROUND(V$368*$D198,0),"R"),"C","R"))),IF(ROUND(V$368*$D198,0)=ROUND(V$368*$D199,0),CONCATENATE(ROUND(V$368*$D198,0),"L"),ROUND(V$368*$D198,0)))</f>
        <v>103L</v>
      </c>
      <c r="W198" s="194" t="str">
        <f aca="false">IF(ROUND(W$368*$D198,0)=ROUND(W$368*$D197,0),CONCATENATE(ROUND(W$368*$D198,0),(IF(W199=CONCATENATE(ROUND(W$368*$D198,0),"R"),"C","R"))),IF(ROUND(W$368*$D198,0)=ROUND(W$368*$D199,0),CONCATENATE(ROUND(W$368*$D198,0),"L"),ROUND(W$368*$D198,0)))</f>
        <v>81R</v>
      </c>
      <c r="X198" s="194" t="str">
        <f aca="false">IF(ROUND(X$368*$D198,0)=ROUND(X$368*$D197,0),CONCATENATE(ROUND(X$368*$D198,0),(IF(X199=CONCATENATE(ROUND(X$368*$D198,0),"R"),"C","R"))),IF(ROUND(X$368*$D198,0)=ROUND(X$368*$D199,0),CONCATENATE(ROUND(X$368*$D198,0),"L"),ROUND(X$368*$D198,0)))</f>
        <v>92R</v>
      </c>
      <c r="Y198" s="194" t="str">
        <f aca="false">IF(ROUND(Y$368*$D198,0)=ROUND(Y$368*$D197,0),CONCATENATE(ROUND(Y$368*$D198,0),(IF(Y199=CONCATENATE(ROUND(Y$368*$D198,0),"R"),"C","R"))),IF(ROUND(Y$368*$D198,0)=ROUND(Y$368*$D199,0),CONCATENATE(ROUND(Y$368*$D198,0),"L"),ROUND(Y$368*$D198,0)))</f>
        <v>97R</v>
      </c>
      <c r="Z198" s="195" t="str">
        <f aca="false">IF(ROUND(Z$368*$D198,0)=ROUND(Z$368*$D197,0),CONCATENATE(ROUND(Z$368*$D198,0),(IF(Z199=CONCATENATE(ROUND(Z$368*$D198,0),"R"),"C","R"))),IF(ROUND(Z$368*$D198,0)=ROUND(Z$368*$D199,0),CONCATENATE(ROUND(Z$368*$D198,0),"L"),ROUND(Z$368*$D198,0)))</f>
        <v>76L</v>
      </c>
      <c r="AA198" s="195" t="str">
        <f aca="false">IF(ROUND(AA$368*$D198,0)=ROUND(AA$368*$D197,0),CONCATENATE(ROUND(AA$368*$D198,0),(IF(AA199=CONCATENATE(ROUND(AA$368*$D198,0),"R"),"C","R"))),IF(ROUND(AA$368*$D198,0)=ROUND(AA$368*$D199,0),CONCATENATE(ROUND(AA$368*$D198,0),"L"),ROUND(AA$368*$D198,0)))</f>
        <v>87L</v>
      </c>
      <c r="AB198" s="195" t="str">
        <f aca="false">IF(ROUND(AB$368*$D198,0)=ROUND(AB$368*$D197,0),CONCATENATE(ROUND(AB$368*$D198,0),(IF(AB199=CONCATENATE(ROUND(AB$368*$D198,0),"R"),"C","R"))),IF(ROUND(AB$368*$D198,0)=ROUND(AB$368*$D199,0),CONCATENATE(ROUND(AB$368*$D198,0),"L"),ROUND(AB$368*$D198,0)))</f>
        <v>92R</v>
      </c>
      <c r="AC198" s="196" t="str">
        <f aca="false">IF(ROUND(AC$368*$D198,0)=ROUND(AC$368*$D197,0),CONCATENATE(ROUND(AC$368*$D198,0),(IF(AC199=CONCATENATE(ROUND(AC$368*$D198,0),"R"),"C","R"))),IF(ROUND(AC$368*$D198,0)=ROUND(AC$368*$D199,0),CONCATENATE(ROUND(AC$368*$D198,0),"L"),ROUND(AC$368*$D198,0)))</f>
        <v>70R</v>
      </c>
      <c r="AD198" s="196" t="str">
        <f aca="false">IF(ROUND(AD$368*$D198,0)=ROUND(AD$368*$D197,0),CONCATENATE(ROUND(AD$368*$D198,0),(IF(AD199=CONCATENATE(ROUND(AD$368*$D198,0),"R"),"C","R"))),IF(ROUND(AD$368*$D198,0)=ROUND(AD$368*$D199,0),CONCATENATE(ROUND(AD$368*$D198,0),"L"),ROUND(AD$368*$D198,0)))</f>
        <v>81R</v>
      </c>
      <c r="AE198" s="196" t="str">
        <f aca="false">IF(ROUND(AE$368*$D198,0)=ROUND(AE$368*$D197,0),CONCATENATE(ROUND(AE$368*$D198,0),(IF(AE199=CONCATENATE(ROUND(AE$368*$D198,0),"R"),"C","R"))),IF(ROUND(AE$368*$D198,0)=ROUND(AE$368*$D199,0),CONCATENATE(ROUND(AE$368*$D198,0),"L"),ROUND(AE$368*$D198,0)))</f>
        <v>87L</v>
      </c>
      <c r="AF198" s="197" t="str">
        <f aca="false">IF(ROUND(AF$368*$D198,0)=ROUND(AF$368*$D197,0),CONCATENATE(ROUND(AF$368*$D198,0),(IF(AF199=CONCATENATE(ROUND(AF$368*$D198,0),"R"),"C","R"))),IF(ROUND(AF$368*$D198,0)=ROUND(AF$368*$D199,0),CONCATENATE(ROUND(AF$368*$D198,0),"L"),ROUND(AF$368*$D198,0)))</f>
        <v>65C</v>
      </c>
      <c r="AG198" s="197" t="str">
        <f aca="false">IF(ROUND(AG$368*$D198,0)=ROUND(AG$368*$D197,0),CONCATENATE(ROUND(AG$368*$D198,0),(IF(AG199=CONCATENATE(ROUND(AG$368*$D198,0),"R"),"C","R"))),IF(ROUND(AG$368*$D198,0)=ROUND(AG$368*$D199,0),CONCATENATE(ROUND(AG$368*$D198,0),"L"),ROUND(AG$368*$D198,0)))</f>
        <v>76L</v>
      </c>
      <c r="AH198" s="197" t="str">
        <f aca="false">IF(ROUND(AH$368*$D198,0)=ROUND(AH$368*$D197,0),CONCATENATE(ROUND(AH$368*$D198,0),(IF(AH199=CONCATENATE(ROUND(AH$368*$D198,0),"R"),"C","R"))),IF(ROUND(AH$368*$D198,0)=ROUND(AH$368*$D199,0),CONCATENATE(ROUND(AH$368*$D198,0),"L"),ROUND(AH$368*$D198,0)))</f>
        <v>81R</v>
      </c>
      <c r="AI198" s="198" t="str">
        <f aca="false">IF(ROUND(AI$368*$D198,0)=ROUND(AI$368*$D197,0),CONCATENATE(ROUND(AI$368*$D198,0),(IF(AI199=CONCATENATE(ROUND(AI$368*$D198,0),"R"),"C","R"))),IF(ROUND(AI$368*$D198,0)=ROUND(AI$368*$D199,0),CONCATENATE(ROUND(AI$368*$D198,0),"L"),ROUND(AI$368*$D198,0)))</f>
        <v>60L</v>
      </c>
      <c r="AJ198" s="198" t="str">
        <f aca="false">IF(ROUND(AJ$368*$D198,0)=ROUND(AJ$368*$D197,0),CONCATENATE(ROUND(AJ$368*$D198,0),(IF(AJ199=CONCATENATE(ROUND(AJ$368*$D198,0),"R"),"C","R"))),IF(ROUND(AJ$368*$D198,0)=ROUND(AJ$368*$D199,0),CONCATENATE(ROUND(AJ$368*$D198,0),"L"),ROUND(AJ$368*$D198,0)))</f>
        <v>70R</v>
      </c>
      <c r="AK198" s="198" t="str">
        <f aca="false">IF(ROUND(AK$368*$D198,0)=ROUND(AK$368*$D197,0),CONCATENATE(ROUND(AK$368*$D198,0),(IF(AK199=CONCATENATE(ROUND(AK$368*$D198,0),"R"),"C","R"))),IF(ROUND(AK$368*$D198,0)=ROUND(AK$368*$D199,0),CONCATENATE(ROUND(AK$368*$D198,0),"L"),ROUND(AK$368*$D198,0)))</f>
        <v>76L</v>
      </c>
    </row>
    <row r="199" customFormat="false" ht="13.5" hidden="false" customHeight="false" outlineLevel="0" collapsed="false">
      <c r="D199" s="199" t="n">
        <f aca="false">D198+0.2/72</f>
        <v>0.544444444444443</v>
      </c>
      <c r="E199" s="188" t="n">
        <f aca="false">IF(ROUND(E$368*$D199,0)=ROUND(E$368*$D198,0),CONCATENATE(ROUND(E$368*$D199,0),"R"),IF(ROUND(E$368*$D199,0)=ROUND(E$368*$D200,0),CONCATENATE(ROUND(E$368*$D199,0),"L"),ROUND(E$368*$D199,0)))</f>
        <v>203</v>
      </c>
      <c r="F199" s="188" t="n">
        <f aca="false">IF(ROUND(F$368*$D199,0)=ROUND(F$368*$D198,0),CONCATENATE(ROUND(F$368*$D199,0),"R"),IF(ROUND(F$368*$D199,0)=ROUND(F$368*$D200,0),CONCATENATE(ROUND(F$368*$D199,0),"L"),ROUND(F$368*$D199,0)))</f>
        <v>213</v>
      </c>
      <c r="G199" s="188" t="n">
        <f aca="false">IF(ROUND(G$368*$D199,0)=ROUND(G$368*$D198,0),CONCATENATE(ROUND(G$368*$D199,0),"R"),IF(ROUND(G$368*$D199,0)=ROUND(G$368*$D200,0),CONCATENATE(ROUND(G$368*$D199,0),"L"),ROUND(G$368*$D199,0)))</f>
        <v>219</v>
      </c>
      <c r="H199" s="189" t="n">
        <f aca="false">IF(ROUND(H$368*$D199,0)=ROUND(H$368*$D198,0),CONCATENATE(ROUND(H$368*$D199,0),"R"),IF(ROUND(H$368*$D199,0)=ROUND(H$368*$D200,0),CONCATENATE(ROUND(H$368*$D199,0),"L"),ROUND(H$368*$D199,0)))</f>
        <v>192</v>
      </c>
      <c r="I199" s="189" t="n">
        <f aca="false">IF(ROUND(I$368*$D199,0)=ROUND(I$368*$D198,0),CONCATENATE(ROUND(I$368*$D199,0),"R"),IF(ROUND(I$368*$D199,0)=ROUND(I$368*$D200,0),CONCATENATE(ROUND(I$368*$D199,0),"L"),ROUND(I$368*$D199,0)))</f>
        <v>203</v>
      </c>
      <c r="J199" s="189" t="n">
        <f aca="false">IF(ROUND(J$368*$D199,0)=ROUND(J$368*$D198,0),CONCATENATE(ROUND(J$368*$D199,0),"R"),IF(ROUND(J$368*$D199,0)=ROUND(J$368*$D200,0),CONCATENATE(ROUND(J$368*$D199,0),"L"),ROUND(J$368*$D199,0)))</f>
        <v>208</v>
      </c>
      <c r="K199" s="190" t="n">
        <f aca="false">IF(ROUND(K$368*$D199,0)=ROUND(K$368*$D198,0),CONCATENATE(ROUND(K$368*$D199,0),"R"),IF(ROUND(K$368*$D199,0)=ROUND(K$368*$D200,0),CONCATENATE(ROUND(K$368*$D199,0),"L"),ROUND(K$368*$D199,0)))</f>
        <v>181</v>
      </c>
      <c r="L199" s="190" t="n">
        <f aca="false">IF(ROUND(L$368*$D199,0)=ROUND(L$368*$D198,0),CONCATENATE(ROUND(L$368*$D199,0),"R"),IF(ROUND(L$368*$D199,0)=ROUND(L$368*$D200,0),CONCATENATE(ROUND(L$368*$D199,0),"L"),ROUND(L$368*$D199,0)))</f>
        <v>192</v>
      </c>
      <c r="M199" s="190" t="n">
        <f aca="false">IF(ROUND(M$368*$D199,0)=ROUND(M$368*$D198,0),CONCATENATE(ROUND(M$368*$D199,0),"R"),IF(ROUND(M$368*$D199,0)=ROUND(M$368*$D200,0),CONCATENATE(ROUND(M$368*$D199,0),"L"),ROUND(M$368*$D199,0)))</f>
        <v>197</v>
      </c>
      <c r="N199" s="191" t="str">
        <f aca="false">IF(ROUND(N$368*$D199,0)=ROUND(N$368*$D198,0),CONCATENATE(ROUND(N$368*$D199,0),(IF(N200=CONCATENATE(ROUND(N$368*$D199,0),"R"),"C","R"))),IF(ROUND(N$368*$D199,0)=ROUND(N$368*$D200,0),CONCATENATE(ROUND(N$368*$D199,0),"L"),ROUND(N$368*$D199,0)))</f>
        <v>98L</v>
      </c>
      <c r="O199" s="191" t="str">
        <f aca="false">IF(ROUND(O$368*$D199,0)=ROUND(O$368*$D198,0),CONCATENATE(ROUND(O$368*$D199,0),(IF(O200=CONCATENATE(ROUND(O$368*$D199,0),"R"),"C","R"))),IF(ROUND(O$368*$D199,0)=ROUND(O$368*$D200,0),CONCATENATE(ROUND(O$368*$D199,0),"L"),ROUND(O$368*$D199,0)))</f>
        <v>109L</v>
      </c>
      <c r="P199" s="191" t="str">
        <f aca="false">IF(ROUND(P$368*$D199,0)=ROUND(P$368*$D198,0),CONCATENATE(ROUND(P$368*$D199,0),(IF(P200=CONCATENATE(ROUND(P$368*$D199,0),"R"),"C","R"))),IF(ROUND(P$368*$D199,0)=ROUND(P$368*$D200,0),CONCATENATE(ROUND(P$368*$D199,0),"L"),ROUND(P$368*$D199,0)))</f>
        <v>114R</v>
      </c>
      <c r="Q199" s="192" t="str">
        <f aca="false">IF(ROUND(Q$368*$D199,0)=ROUND(Q$368*$D198,0),CONCATENATE(ROUND(Q$368*$D199,0),(IF(Q200=CONCATENATE(ROUND(Q$368*$D199,0),"R"),"C","R"))),IF(ROUND(Q$368*$D199,0)=ROUND(Q$368*$D200,0),CONCATENATE(ROUND(Q$368*$D199,0),"L"),ROUND(Q$368*$D199,0)))</f>
        <v>93L</v>
      </c>
      <c r="R199" s="192" t="str">
        <f aca="false">IF(ROUND(R$368*$D199,0)=ROUND(R$368*$D198,0),CONCATENATE(ROUND(R$368*$D199,0),(IF(R200=CONCATENATE(ROUND(R$368*$D199,0),"R"),"C","R"))),IF(ROUND(R$368*$D199,0)=ROUND(R$368*$D200,0),CONCATENATE(ROUND(R$368*$D199,0),"L"),ROUND(R$368*$D199,0)))</f>
        <v>103R</v>
      </c>
      <c r="S199" s="192" t="str">
        <f aca="false">IF(ROUND(S$368*$D199,0)=ROUND(S$368*$D198,0),CONCATENATE(ROUND(S$368*$D199,0),(IF(S200=CONCATENATE(ROUND(S$368*$D199,0),"R"),"C","R"))),IF(ROUND(S$368*$D199,0)=ROUND(S$368*$D200,0),CONCATENATE(ROUND(S$368*$D199,0),"L"),ROUND(S$368*$D199,0)))</f>
        <v>109L</v>
      </c>
      <c r="T199" s="193" t="str">
        <f aca="false">IF(ROUND(T$368*$D199,0)=ROUND(T$368*$D198,0),CONCATENATE(ROUND(T$368*$D199,0),(IF(T200=CONCATENATE(ROUND(T$368*$D199,0),"R"),"C","R"))),IF(ROUND(T$368*$D199,0)=ROUND(T$368*$D200,0),CONCATENATE(ROUND(T$368*$D199,0),"L"),ROUND(T$368*$D199,0)))</f>
        <v>87R</v>
      </c>
      <c r="U199" s="193" t="str">
        <f aca="false">IF(ROUND(U$368*$D199,0)=ROUND(U$368*$D198,0),CONCATENATE(ROUND(U$368*$D199,0),(IF(U200=CONCATENATE(ROUND(U$368*$D199,0),"R"),"C","R"))),IF(ROUND(U$368*$D199,0)=ROUND(U$368*$D200,0),CONCATENATE(ROUND(U$368*$D199,0),"L"),ROUND(U$368*$D199,0)))</f>
        <v>98L</v>
      </c>
      <c r="V199" s="193" t="str">
        <f aca="false">IF(ROUND(V$368*$D199,0)=ROUND(V$368*$D198,0),CONCATENATE(ROUND(V$368*$D199,0),(IF(V200=CONCATENATE(ROUND(V$368*$D199,0),"R"),"C","R"))),IF(ROUND(V$368*$D199,0)=ROUND(V$368*$D200,0),CONCATENATE(ROUND(V$368*$D199,0),"L"),ROUND(V$368*$D199,0)))</f>
        <v>103R</v>
      </c>
      <c r="W199" s="194" t="str">
        <f aca="false">IF(ROUND(W$368*$D199,0)=ROUND(W$368*$D198,0),CONCATENATE(ROUND(W$368*$D199,0),(IF(W200=CONCATENATE(ROUND(W$368*$D199,0),"R"),"C","R"))),IF(ROUND(W$368*$D199,0)=ROUND(W$368*$D200,0),CONCATENATE(ROUND(W$368*$D199,0),"L"),ROUND(W$368*$D199,0)))</f>
        <v>82L</v>
      </c>
      <c r="X199" s="194" t="str">
        <f aca="false">IF(ROUND(X$368*$D199,0)=ROUND(X$368*$D198,0),CONCATENATE(ROUND(X$368*$D199,0),(IF(X200=CONCATENATE(ROUND(X$368*$D199,0),"R"),"C","R"))),IF(ROUND(X$368*$D199,0)=ROUND(X$368*$D200,0),CONCATENATE(ROUND(X$368*$D199,0),"L"),ROUND(X$368*$D199,0)))</f>
        <v>93L</v>
      </c>
      <c r="Y199" s="194" t="str">
        <f aca="false">IF(ROUND(Y$368*$D199,0)=ROUND(Y$368*$D198,0),CONCATENATE(ROUND(Y$368*$D199,0),(IF(Y200=CONCATENATE(ROUND(Y$368*$D199,0),"R"),"C","R"))),IF(ROUND(Y$368*$D199,0)=ROUND(Y$368*$D200,0),CONCATENATE(ROUND(Y$368*$D199,0),"L"),ROUND(Y$368*$D199,0)))</f>
        <v>98L</v>
      </c>
      <c r="Z199" s="195" t="str">
        <f aca="false">IF(ROUND(Z$368*$D199,0)=ROUND(Z$368*$D198,0),CONCATENATE(ROUND(Z$368*$D199,0),(IF(Z200=CONCATENATE(ROUND(Z$368*$D199,0),"R"),"C","R"))),IF(ROUND(Z$368*$D199,0)=ROUND(Z$368*$D200,0),CONCATENATE(ROUND(Z$368*$D199,0),"L"),ROUND(Z$368*$D199,0)))</f>
        <v>76R</v>
      </c>
      <c r="AA199" s="195" t="str">
        <f aca="false">IF(ROUND(AA$368*$D199,0)=ROUND(AA$368*$D198,0),CONCATENATE(ROUND(AA$368*$D199,0),(IF(AA200=CONCATENATE(ROUND(AA$368*$D199,0),"R"),"C","R"))),IF(ROUND(AA$368*$D199,0)=ROUND(AA$368*$D200,0),CONCATENATE(ROUND(AA$368*$D199,0),"L"),ROUND(AA$368*$D199,0)))</f>
        <v>87R</v>
      </c>
      <c r="AB199" s="195" t="str">
        <f aca="false">IF(ROUND(AB$368*$D199,0)=ROUND(AB$368*$D198,0),CONCATENATE(ROUND(AB$368*$D199,0),(IF(AB200=CONCATENATE(ROUND(AB$368*$D199,0),"R"),"C","R"))),IF(ROUND(AB$368*$D199,0)=ROUND(AB$368*$D200,0),CONCATENATE(ROUND(AB$368*$D199,0),"L"),ROUND(AB$368*$D199,0)))</f>
        <v>93L</v>
      </c>
      <c r="AC199" s="196" t="str">
        <f aca="false">IF(ROUND(AC$368*$D199,0)=ROUND(AC$368*$D198,0),CONCATENATE(ROUND(AC$368*$D199,0),(IF(AC200=CONCATENATE(ROUND(AC$368*$D199,0),"R"),"C","R"))),IF(ROUND(AC$368*$D199,0)=ROUND(AC$368*$D200,0),CONCATENATE(ROUND(AC$368*$D199,0),"L"),ROUND(AC$368*$D199,0)))</f>
        <v>71L</v>
      </c>
      <c r="AD199" s="196" t="str">
        <f aca="false">IF(ROUND(AD$368*$D199,0)=ROUND(AD$368*$D198,0),CONCATENATE(ROUND(AD$368*$D199,0),(IF(AD200=CONCATENATE(ROUND(AD$368*$D199,0),"R"),"C","R"))),IF(ROUND(AD$368*$D199,0)=ROUND(AD$368*$D200,0),CONCATENATE(ROUND(AD$368*$D199,0),"L"),ROUND(AD$368*$D199,0)))</f>
        <v>82L</v>
      </c>
      <c r="AE199" s="196" t="str">
        <f aca="false">IF(ROUND(AE$368*$D199,0)=ROUND(AE$368*$D198,0),CONCATENATE(ROUND(AE$368*$D199,0),(IF(AE200=CONCATENATE(ROUND(AE$368*$D199,0),"R"),"C","R"))),IF(ROUND(AE$368*$D199,0)=ROUND(AE$368*$D200,0),CONCATENATE(ROUND(AE$368*$D199,0),"L"),ROUND(AE$368*$D199,0)))</f>
        <v>87R</v>
      </c>
      <c r="AF199" s="197" t="str">
        <f aca="false">IF(ROUND(AF$368*$D199,0)=ROUND(AF$368*$D198,0),CONCATENATE(ROUND(AF$368*$D199,0),(IF(AF200=CONCATENATE(ROUND(AF$368*$D199,0),"R"),"C","R"))),IF(ROUND(AF$368*$D199,0)=ROUND(AF$368*$D200,0),CONCATENATE(ROUND(AF$368*$D199,0),"L"),ROUND(AF$368*$D199,0)))</f>
        <v>65R</v>
      </c>
      <c r="AG199" s="197" t="str">
        <f aca="false">IF(ROUND(AG$368*$D199,0)=ROUND(AG$368*$D198,0),CONCATENATE(ROUND(AG$368*$D199,0),(IF(AG200=CONCATENATE(ROUND(AG$368*$D199,0),"R"),"C","R"))),IF(ROUND(AG$368*$D199,0)=ROUND(AG$368*$D200,0),CONCATENATE(ROUND(AG$368*$D199,0),"L"),ROUND(AG$368*$D199,0)))</f>
        <v>76R</v>
      </c>
      <c r="AH199" s="197" t="str">
        <f aca="false">IF(ROUND(AH$368*$D199,0)=ROUND(AH$368*$D198,0),CONCATENATE(ROUND(AH$368*$D199,0),(IF(AH200=CONCATENATE(ROUND(AH$368*$D199,0),"R"),"C","R"))),IF(ROUND(AH$368*$D199,0)=ROUND(AH$368*$D200,0),CONCATENATE(ROUND(AH$368*$D199,0),"L"),ROUND(AH$368*$D199,0)))</f>
        <v>82L</v>
      </c>
      <c r="AI199" s="198" t="str">
        <f aca="false">IF(ROUND(AI$368*$D199,0)=ROUND(AI$368*$D198,0),CONCATENATE(ROUND(AI$368*$D199,0),(IF(AI200=CONCATENATE(ROUND(AI$368*$D199,0),"R"),"C","R"))),IF(ROUND(AI$368*$D199,0)=ROUND(AI$368*$D200,0),CONCATENATE(ROUND(AI$368*$D199,0),"L"),ROUND(AI$368*$D199,0)))</f>
        <v>60R</v>
      </c>
      <c r="AJ199" s="198" t="str">
        <f aca="false">IF(ROUND(AJ$368*$D199,0)=ROUND(AJ$368*$D198,0),CONCATENATE(ROUND(AJ$368*$D199,0),(IF(AJ200=CONCATENATE(ROUND(AJ$368*$D199,0),"R"),"C","R"))),IF(ROUND(AJ$368*$D199,0)=ROUND(AJ$368*$D200,0),CONCATENATE(ROUND(AJ$368*$D199,0),"L"),ROUND(AJ$368*$D199,0)))</f>
        <v>71L</v>
      </c>
      <c r="AK199" s="198" t="str">
        <f aca="false">IF(ROUND(AK$368*$D199,0)=ROUND(AK$368*$D198,0),CONCATENATE(ROUND(AK$368*$D199,0),(IF(AK200=CONCATENATE(ROUND(AK$368*$D199,0),"R"),"C","R"))),IF(ROUND(AK$368*$D199,0)=ROUND(AK$368*$D200,0),CONCATENATE(ROUND(AK$368*$D199,0),"L"),ROUND(AK$368*$D199,0)))</f>
        <v>76R</v>
      </c>
    </row>
    <row r="200" customFormat="false" ht="13.5" hidden="false" customHeight="false" outlineLevel="0" collapsed="false">
      <c r="D200" s="199" t="n">
        <f aca="false">D199+0.2/72</f>
        <v>0.547222222222221</v>
      </c>
      <c r="E200" s="188" t="n">
        <f aca="false">IF(ROUND(E$368*$D200,0)=ROUND(E$368*$D199,0),CONCATENATE(ROUND(E$368*$D200,0),"R"),IF(ROUND(E$368*$D200,0)=ROUND(E$368*$D201,0),CONCATENATE(ROUND(E$368*$D200,0),"L"),ROUND(E$368*$D200,0)))</f>
        <v>204</v>
      </c>
      <c r="F200" s="188" t="n">
        <f aca="false">IF(ROUND(F$368*$D200,0)=ROUND(F$368*$D199,0),CONCATENATE(ROUND(F$368*$D200,0),"R"),IF(ROUND(F$368*$D200,0)=ROUND(F$368*$D201,0),CONCATENATE(ROUND(F$368*$D200,0),"L"),ROUND(F$368*$D200,0)))</f>
        <v>215</v>
      </c>
      <c r="G200" s="188" t="n">
        <f aca="false">IF(ROUND(G$368*$D200,0)=ROUND(G$368*$D199,0),CONCATENATE(ROUND(G$368*$D200,0),"R"),IF(ROUND(G$368*$D200,0)=ROUND(G$368*$D201,0),CONCATENATE(ROUND(G$368*$D200,0),"L"),ROUND(G$368*$D200,0)))</f>
        <v>220</v>
      </c>
      <c r="H200" s="189" t="n">
        <f aca="false">IF(ROUND(H$368*$D200,0)=ROUND(H$368*$D199,0),CONCATENATE(ROUND(H$368*$D200,0),"R"),IF(ROUND(H$368*$D200,0)=ROUND(H$368*$D201,0),CONCATENATE(ROUND(H$368*$D200,0),"L"),ROUND(H$368*$D200,0)))</f>
        <v>193</v>
      </c>
      <c r="I200" s="189" t="n">
        <f aca="false">IF(ROUND(I$368*$D200,0)=ROUND(I$368*$D199,0),CONCATENATE(ROUND(I$368*$D200,0),"R"),IF(ROUND(I$368*$D200,0)=ROUND(I$368*$D201,0),CONCATENATE(ROUND(I$368*$D200,0),"L"),ROUND(I$368*$D200,0)))</f>
        <v>204</v>
      </c>
      <c r="J200" s="189" t="n">
        <f aca="false">IF(ROUND(J$368*$D200,0)=ROUND(J$368*$D199,0),CONCATENATE(ROUND(J$368*$D200,0),"R"),IF(ROUND(J$368*$D200,0)=ROUND(J$368*$D201,0),CONCATENATE(ROUND(J$368*$D200,0),"L"),ROUND(J$368*$D200,0)))</f>
        <v>209</v>
      </c>
      <c r="K200" s="190" t="n">
        <f aca="false">IF(ROUND(K$368*$D200,0)=ROUND(K$368*$D199,0),CONCATENATE(ROUND(K$368*$D200,0),"R"),IF(ROUND(K$368*$D200,0)=ROUND(K$368*$D201,0),CONCATENATE(ROUND(K$368*$D200,0),"L"),ROUND(K$368*$D200,0)))</f>
        <v>182</v>
      </c>
      <c r="L200" s="190" t="n">
        <f aca="false">IF(ROUND(L$368*$D200,0)=ROUND(L$368*$D199,0),CONCATENATE(ROUND(L$368*$D200,0),"R"),IF(ROUND(L$368*$D200,0)=ROUND(L$368*$D201,0),CONCATENATE(ROUND(L$368*$D200,0),"L"),ROUND(L$368*$D200,0)))</f>
        <v>193</v>
      </c>
      <c r="M200" s="190" t="n">
        <f aca="false">IF(ROUND(M$368*$D200,0)=ROUND(M$368*$D199,0),CONCATENATE(ROUND(M$368*$D200,0),"R"),IF(ROUND(M$368*$D200,0)=ROUND(M$368*$D201,0),CONCATENATE(ROUND(M$368*$D200,0),"L"),ROUND(M$368*$D200,0)))</f>
        <v>198</v>
      </c>
      <c r="N200" s="191" t="str">
        <f aca="false">IF(ROUND(N$368*$D200,0)=ROUND(N$368*$D199,0),CONCATENATE(ROUND(N$368*$D200,0),(IF(N201=CONCATENATE(ROUND(N$368*$D200,0),"R"),"C","R"))),IF(ROUND(N$368*$D200,0)=ROUND(N$368*$D201,0),CONCATENATE(ROUND(N$368*$D200,0),"L"),ROUND(N$368*$D200,0)))</f>
        <v>98R</v>
      </c>
      <c r="O200" s="191" t="str">
        <f aca="false">IF(ROUND(O$368*$D200,0)=ROUND(O$368*$D199,0),CONCATENATE(ROUND(O$368*$D200,0),(IF(O201=CONCATENATE(ROUND(O$368*$D200,0),"R"),"C","R"))),IF(ROUND(O$368*$D200,0)=ROUND(O$368*$D201,0),CONCATENATE(ROUND(O$368*$D200,0),"L"),ROUND(O$368*$D200,0)))</f>
        <v>109R</v>
      </c>
      <c r="P200" s="191" t="n">
        <f aca="false">IF(ROUND(P$368*$D200,0)=ROUND(P$368*$D199,0),CONCATENATE(ROUND(P$368*$D200,0),(IF(P201=CONCATENATE(ROUND(P$368*$D200,0),"R"),"C","R"))),IF(ROUND(P$368*$D200,0)=ROUND(P$368*$D201,0),CONCATENATE(ROUND(P$368*$D200,0),"L"),ROUND(P$368*$D200,0)))</f>
        <v>115</v>
      </c>
      <c r="Q200" s="192" t="str">
        <f aca="false">IF(ROUND(Q$368*$D200,0)=ROUND(Q$368*$D199,0),CONCATENATE(ROUND(Q$368*$D200,0),(IF(Q201=CONCATENATE(ROUND(Q$368*$D200,0),"R"),"C","R"))),IF(ROUND(Q$368*$D200,0)=ROUND(Q$368*$D201,0),CONCATENATE(ROUND(Q$368*$D200,0),"L"),ROUND(Q$368*$D200,0)))</f>
        <v>93C</v>
      </c>
      <c r="R200" s="192" t="n">
        <f aca="false">IF(ROUND(R$368*$D200,0)=ROUND(R$368*$D199,0),CONCATENATE(ROUND(R$368*$D200,0),(IF(R201=CONCATENATE(ROUND(R$368*$D200,0),"R"),"C","R"))),IF(ROUND(R$368*$D200,0)=ROUND(R$368*$D201,0),CONCATENATE(ROUND(R$368*$D200,0),"L"),ROUND(R$368*$D200,0)))</f>
        <v>104</v>
      </c>
      <c r="S200" s="192" t="str">
        <f aca="false">IF(ROUND(S$368*$D200,0)=ROUND(S$368*$D199,0),CONCATENATE(ROUND(S$368*$D200,0),(IF(S201=CONCATENATE(ROUND(S$368*$D200,0),"R"),"C","R"))),IF(ROUND(S$368*$D200,0)=ROUND(S$368*$D201,0),CONCATENATE(ROUND(S$368*$D200,0),"L"),ROUND(S$368*$D200,0)))</f>
        <v>109R</v>
      </c>
      <c r="T200" s="193" t="str">
        <f aca="false">IF(ROUND(T$368*$D200,0)=ROUND(T$368*$D199,0),CONCATENATE(ROUND(T$368*$D200,0),(IF(T201=CONCATENATE(ROUND(T$368*$D200,0),"R"),"C","R"))),IF(ROUND(T$368*$D200,0)=ROUND(T$368*$D201,0),CONCATENATE(ROUND(T$368*$D200,0),"L"),ROUND(T$368*$D200,0)))</f>
        <v>88L</v>
      </c>
      <c r="U200" s="193" t="str">
        <f aca="false">IF(ROUND(U$368*$D200,0)=ROUND(U$368*$D199,0),CONCATENATE(ROUND(U$368*$D200,0),(IF(U201=CONCATENATE(ROUND(U$368*$D200,0),"R"),"C","R"))),IF(ROUND(U$368*$D200,0)=ROUND(U$368*$D201,0),CONCATENATE(ROUND(U$368*$D200,0),"L"),ROUND(U$368*$D200,0)))</f>
        <v>98R</v>
      </c>
      <c r="V200" s="193" t="n">
        <f aca="false">IF(ROUND(V$368*$D200,0)=ROUND(V$368*$D199,0),CONCATENATE(ROUND(V$368*$D200,0),(IF(V201=CONCATENATE(ROUND(V$368*$D200,0),"R"),"C","R"))),IF(ROUND(V$368*$D200,0)=ROUND(V$368*$D201,0),CONCATENATE(ROUND(V$368*$D200,0),"L"),ROUND(V$368*$D200,0)))</f>
        <v>104</v>
      </c>
      <c r="W200" s="194" t="str">
        <f aca="false">IF(ROUND(W$368*$D200,0)=ROUND(W$368*$D199,0),CONCATENATE(ROUND(W$368*$D200,0),(IF(W201=CONCATENATE(ROUND(W$368*$D200,0),"R"),"C","R"))),IF(ROUND(W$368*$D200,0)=ROUND(W$368*$D201,0),CONCATENATE(ROUND(W$368*$D200,0),"L"),ROUND(W$368*$D200,0)))</f>
        <v>82C</v>
      </c>
      <c r="X200" s="194" t="str">
        <f aca="false">IF(ROUND(X$368*$D200,0)=ROUND(X$368*$D199,0),CONCATENATE(ROUND(X$368*$D200,0),(IF(X201=CONCATENATE(ROUND(X$368*$D200,0),"R"),"C","R"))),IF(ROUND(X$368*$D200,0)=ROUND(X$368*$D201,0),CONCATENATE(ROUND(X$368*$D200,0),"L"),ROUND(X$368*$D200,0)))</f>
        <v>93C</v>
      </c>
      <c r="Y200" s="194" t="str">
        <f aca="false">IF(ROUND(Y$368*$D200,0)=ROUND(Y$368*$D199,0),CONCATENATE(ROUND(Y$368*$D200,0),(IF(Y201=CONCATENATE(ROUND(Y$368*$D200,0),"R"),"C","R"))),IF(ROUND(Y$368*$D200,0)=ROUND(Y$368*$D201,0),CONCATENATE(ROUND(Y$368*$D200,0),"L"),ROUND(Y$368*$D200,0)))</f>
        <v>98R</v>
      </c>
      <c r="Z200" s="195" t="str">
        <f aca="false">IF(ROUND(Z$368*$D200,0)=ROUND(Z$368*$D199,0),CONCATENATE(ROUND(Z$368*$D200,0),(IF(Z201=CONCATENATE(ROUND(Z$368*$D200,0),"R"),"C","R"))),IF(ROUND(Z$368*$D200,0)=ROUND(Z$368*$D201,0),CONCATENATE(ROUND(Z$368*$D200,0),"L"),ROUND(Z$368*$D200,0)))</f>
        <v>77L</v>
      </c>
      <c r="AA200" s="195" t="str">
        <f aca="false">IF(ROUND(AA$368*$D200,0)=ROUND(AA$368*$D199,0),CONCATENATE(ROUND(AA$368*$D200,0),(IF(AA201=CONCATENATE(ROUND(AA$368*$D200,0),"R"),"C","R"))),IF(ROUND(AA$368*$D200,0)=ROUND(AA$368*$D201,0),CONCATENATE(ROUND(AA$368*$D200,0),"L"),ROUND(AA$368*$D200,0)))</f>
        <v>88L</v>
      </c>
      <c r="AB200" s="195" t="str">
        <f aca="false">IF(ROUND(AB$368*$D200,0)=ROUND(AB$368*$D199,0),CONCATENATE(ROUND(AB$368*$D200,0),(IF(AB201=CONCATENATE(ROUND(AB$368*$D200,0),"R"),"C","R"))),IF(ROUND(AB$368*$D200,0)=ROUND(AB$368*$D201,0),CONCATENATE(ROUND(AB$368*$D200,0),"L"),ROUND(AB$368*$D200,0)))</f>
        <v>93C</v>
      </c>
      <c r="AC200" s="196" t="str">
        <f aca="false">IF(ROUND(AC$368*$D200,0)=ROUND(AC$368*$D199,0),CONCATENATE(ROUND(AC$368*$D200,0),(IF(AC201=CONCATENATE(ROUND(AC$368*$D200,0),"R"),"C","R"))),IF(ROUND(AC$368*$D200,0)=ROUND(AC$368*$D201,0),CONCATENATE(ROUND(AC$368*$D200,0),"L"),ROUND(AC$368*$D200,0)))</f>
        <v>71C</v>
      </c>
      <c r="AD200" s="196" t="str">
        <f aca="false">IF(ROUND(AD$368*$D200,0)=ROUND(AD$368*$D199,0),CONCATENATE(ROUND(AD$368*$D200,0),(IF(AD201=CONCATENATE(ROUND(AD$368*$D200,0),"R"),"C","R"))),IF(ROUND(AD$368*$D200,0)=ROUND(AD$368*$D201,0),CONCATENATE(ROUND(AD$368*$D200,0),"L"),ROUND(AD$368*$D200,0)))</f>
        <v>82C</v>
      </c>
      <c r="AE200" s="196" t="str">
        <f aca="false">IF(ROUND(AE$368*$D200,0)=ROUND(AE$368*$D199,0),CONCATENATE(ROUND(AE$368*$D200,0),(IF(AE201=CONCATENATE(ROUND(AE$368*$D200,0),"R"),"C","R"))),IF(ROUND(AE$368*$D200,0)=ROUND(AE$368*$D201,0),CONCATENATE(ROUND(AE$368*$D200,0),"L"),ROUND(AE$368*$D200,0)))</f>
        <v>88L</v>
      </c>
      <c r="AF200" s="197" t="str">
        <f aca="false">IF(ROUND(AF$368*$D200,0)=ROUND(AF$368*$D199,0),CONCATENATE(ROUND(AF$368*$D200,0),(IF(AF201=CONCATENATE(ROUND(AF$368*$D200,0),"R"),"C","R"))),IF(ROUND(AF$368*$D200,0)=ROUND(AF$368*$D201,0),CONCATENATE(ROUND(AF$368*$D200,0),"L"),ROUND(AF$368*$D200,0)))</f>
        <v>66L</v>
      </c>
      <c r="AG200" s="197" t="str">
        <f aca="false">IF(ROUND(AG$368*$D200,0)=ROUND(AG$368*$D199,0),CONCATENATE(ROUND(AG$368*$D200,0),(IF(AG201=CONCATENATE(ROUND(AG$368*$D200,0),"R"),"C","R"))),IF(ROUND(AG$368*$D200,0)=ROUND(AG$368*$D201,0),CONCATENATE(ROUND(AG$368*$D200,0),"L"),ROUND(AG$368*$D200,0)))</f>
        <v>77L</v>
      </c>
      <c r="AH200" s="197" t="str">
        <f aca="false">IF(ROUND(AH$368*$D200,0)=ROUND(AH$368*$D199,0),CONCATENATE(ROUND(AH$368*$D200,0),(IF(AH201=CONCATENATE(ROUND(AH$368*$D200,0),"R"),"C","R"))),IF(ROUND(AH$368*$D200,0)=ROUND(AH$368*$D201,0),CONCATENATE(ROUND(AH$368*$D200,0),"L"),ROUND(AH$368*$D200,0)))</f>
        <v>82C</v>
      </c>
      <c r="AI200" s="198" t="str">
        <f aca="false">IF(ROUND(AI$368*$D200,0)=ROUND(AI$368*$D199,0),CONCATENATE(ROUND(AI$368*$D200,0),(IF(AI201=CONCATENATE(ROUND(AI$368*$D200,0),"R"),"C","R"))),IF(ROUND(AI$368*$D200,0)=ROUND(AI$368*$D201,0),CONCATENATE(ROUND(AI$368*$D200,0),"L"),ROUND(AI$368*$D200,0)))</f>
        <v>60C</v>
      </c>
      <c r="AJ200" s="198" t="str">
        <f aca="false">IF(ROUND(AJ$368*$D200,0)=ROUND(AJ$368*$D199,0),CONCATENATE(ROUND(AJ$368*$D200,0),(IF(AJ201=CONCATENATE(ROUND(AJ$368*$D200,0),"R"),"C","R"))),IF(ROUND(AJ$368*$D200,0)=ROUND(AJ$368*$D201,0),CONCATENATE(ROUND(AJ$368*$D200,0),"L"),ROUND(AJ$368*$D200,0)))</f>
        <v>71C</v>
      </c>
      <c r="AK200" s="198" t="str">
        <f aca="false">IF(ROUND(AK$368*$D200,0)=ROUND(AK$368*$D199,0),CONCATENATE(ROUND(AK$368*$D200,0),(IF(AK201=CONCATENATE(ROUND(AK$368*$D200,0),"R"),"C","R"))),IF(ROUND(AK$368*$D200,0)=ROUND(AK$368*$D201,0),CONCATENATE(ROUND(AK$368*$D200,0),"L"),ROUND(AK$368*$D200,0)))</f>
        <v>77L</v>
      </c>
    </row>
    <row r="201" customFormat="false" ht="13.5" hidden="false" customHeight="false" outlineLevel="0" collapsed="false">
      <c r="D201" s="199" t="n">
        <f aca="false">D200+0.2/72</f>
        <v>0.549999999999999</v>
      </c>
      <c r="E201" s="188" t="n">
        <f aca="false">IF(ROUND(E$368*$D201,0)=ROUND(E$368*$D200,0),CONCATENATE(ROUND(E$368*$D201,0),"R"),IF(ROUND(E$368*$D201,0)=ROUND(E$368*$D202,0),CONCATENATE(ROUND(E$368*$D201,0),"L"),ROUND(E$368*$D201,0)))</f>
        <v>205</v>
      </c>
      <c r="F201" s="188" t="n">
        <f aca="false">IF(ROUND(F$368*$D201,0)=ROUND(F$368*$D200,0),CONCATENATE(ROUND(F$368*$D201,0),"R"),IF(ROUND(F$368*$D201,0)=ROUND(F$368*$D202,0),CONCATENATE(ROUND(F$368*$D201,0),"L"),ROUND(F$368*$D201,0)))</f>
        <v>216</v>
      </c>
      <c r="G201" s="188" t="n">
        <f aca="false">IF(ROUND(G$368*$D201,0)=ROUND(G$368*$D200,0),CONCATENATE(ROUND(G$368*$D201,0),"R"),IF(ROUND(G$368*$D201,0)=ROUND(G$368*$D202,0),CONCATENATE(ROUND(G$368*$D201,0),"L"),ROUND(G$368*$D201,0)))</f>
        <v>221</v>
      </c>
      <c r="H201" s="189" t="n">
        <f aca="false">IF(ROUND(H$368*$D201,0)=ROUND(H$368*$D200,0),CONCATENATE(ROUND(H$368*$D201,0),"R"),IF(ROUND(H$368*$D201,0)=ROUND(H$368*$D202,0),CONCATENATE(ROUND(H$368*$D201,0),"L"),ROUND(H$368*$D201,0)))</f>
        <v>194</v>
      </c>
      <c r="I201" s="189" t="n">
        <f aca="false">IF(ROUND(I$368*$D201,0)=ROUND(I$368*$D200,0),CONCATENATE(ROUND(I$368*$D201,0),"R"),IF(ROUND(I$368*$D201,0)=ROUND(I$368*$D202,0),CONCATENATE(ROUND(I$368*$D201,0),"L"),ROUND(I$368*$D201,0)))</f>
        <v>205</v>
      </c>
      <c r="J201" s="189" t="n">
        <f aca="false">IF(ROUND(J$368*$D201,0)=ROUND(J$368*$D200,0),CONCATENATE(ROUND(J$368*$D201,0),"R"),IF(ROUND(J$368*$D201,0)=ROUND(J$368*$D202,0),CONCATENATE(ROUND(J$368*$D201,0),"L"),ROUND(J$368*$D201,0)))</f>
        <v>210</v>
      </c>
      <c r="K201" s="190" t="n">
        <f aca="false">IF(ROUND(K$368*$D201,0)=ROUND(K$368*$D200,0),CONCATENATE(ROUND(K$368*$D201,0),"R"),IF(ROUND(K$368*$D201,0)=ROUND(K$368*$D202,0),CONCATENATE(ROUND(K$368*$D201,0),"L"),ROUND(K$368*$D201,0)))</f>
        <v>183</v>
      </c>
      <c r="L201" s="190" t="n">
        <f aca="false">IF(ROUND(L$368*$D201,0)=ROUND(L$368*$D200,0),CONCATENATE(ROUND(L$368*$D201,0),"R"),IF(ROUND(L$368*$D201,0)=ROUND(L$368*$D202,0),CONCATENATE(ROUND(L$368*$D201,0),"L"),ROUND(L$368*$D201,0)))</f>
        <v>194</v>
      </c>
      <c r="M201" s="190" t="n">
        <f aca="false">IF(ROUND(M$368*$D201,0)=ROUND(M$368*$D200,0),CONCATENATE(ROUND(M$368*$D201,0),"R"),IF(ROUND(M$368*$D201,0)=ROUND(M$368*$D202,0),CONCATENATE(ROUND(M$368*$D201,0),"L"),ROUND(M$368*$D201,0)))</f>
        <v>199</v>
      </c>
      <c r="N201" s="191" t="str">
        <f aca="false">IF(ROUND(N$368*$D201,0)=ROUND(N$368*$D200,0),CONCATENATE(ROUND(N$368*$D201,0),(IF(N202=CONCATENATE(ROUND(N$368*$D201,0),"R"),"C","R"))),IF(ROUND(N$368*$D201,0)=ROUND(N$368*$D202,0),CONCATENATE(ROUND(N$368*$D201,0),"L"),ROUND(N$368*$D201,0)))</f>
        <v>99L</v>
      </c>
      <c r="O201" s="191" t="n">
        <f aca="false">IF(ROUND(O$368*$D201,0)=ROUND(O$368*$D200,0),CONCATENATE(ROUND(O$368*$D201,0),(IF(O202=CONCATENATE(ROUND(O$368*$D201,0),"R"),"C","R"))),IF(ROUND(O$368*$D201,0)=ROUND(O$368*$D202,0),CONCATENATE(ROUND(O$368*$D201,0),"L"),ROUND(O$368*$D201,0)))</f>
        <v>110</v>
      </c>
      <c r="P201" s="191" t="str">
        <f aca="false">IF(ROUND(P$368*$D201,0)=ROUND(P$368*$D200,0),CONCATENATE(ROUND(P$368*$D201,0),(IF(P202=CONCATENATE(ROUND(P$368*$D201,0),"R"),"C","R"))),IF(ROUND(P$368*$D201,0)=ROUND(P$368*$D202,0),CONCATENATE(ROUND(P$368*$D201,0),"L"),ROUND(P$368*$D201,0)))</f>
        <v>116L</v>
      </c>
      <c r="Q201" s="192" t="str">
        <f aca="false">IF(ROUND(Q$368*$D201,0)=ROUND(Q$368*$D200,0),CONCATENATE(ROUND(Q$368*$D201,0),(IF(Q202=CONCATENATE(ROUND(Q$368*$D201,0),"R"),"C","R"))),IF(ROUND(Q$368*$D201,0)=ROUND(Q$368*$D202,0),CONCATENATE(ROUND(Q$368*$D201,0),"L"),ROUND(Q$368*$D201,0)))</f>
        <v>93R</v>
      </c>
      <c r="R201" s="192" t="str">
        <f aca="false">IF(ROUND(R$368*$D201,0)=ROUND(R$368*$D200,0),CONCATENATE(ROUND(R$368*$D201,0),(IF(R202=CONCATENATE(ROUND(R$368*$D201,0),"R"),"C","R"))),IF(ROUND(R$368*$D201,0)=ROUND(R$368*$D202,0),CONCATENATE(ROUND(R$368*$D201,0),"L"),ROUND(R$368*$D201,0)))</f>
        <v>105L</v>
      </c>
      <c r="S201" s="192" t="n">
        <f aca="false">IF(ROUND(S$368*$D201,0)=ROUND(S$368*$D200,0),CONCATENATE(ROUND(S$368*$D201,0),(IF(S202=CONCATENATE(ROUND(S$368*$D201,0),"R"),"C","R"))),IF(ROUND(S$368*$D201,0)=ROUND(S$368*$D202,0),CONCATENATE(ROUND(S$368*$D201,0),"L"),ROUND(S$368*$D201,0)))</f>
        <v>110</v>
      </c>
      <c r="T201" s="193" t="str">
        <f aca="false">IF(ROUND(T$368*$D201,0)=ROUND(T$368*$D200,0),CONCATENATE(ROUND(T$368*$D201,0),(IF(T202=CONCATENATE(ROUND(T$368*$D201,0),"R"),"C","R"))),IF(ROUND(T$368*$D201,0)=ROUND(T$368*$D202,0),CONCATENATE(ROUND(T$368*$D201,0),"L"),ROUND(T$368*$D201,0)))</f>
        <v>88C</v>
      </c>
      <c r="U201" s="193" t="str">
        <f aca="false">IF(ROUND(U$368*$D201,0)=ROUND(U$368*$D200,0),CONCATENATE(ROUND(U$368*$D201,0),(IF(U202=CONCATENATE(ROUND(U$368*$D201,0),"R"),"C","R"))),IF(ROUND(U$368*$D201,0)=ROUND(U$368*$D202,0),CONCATENATE(ROUND(U$368*$D201,0),"L"),ROUND(U$368*$D201,0)))</f>
        <v>99L</v>
      </c>
      <c r="V201" s="193" t="str">
        <f aca="false">IF(ROUND(V$368*$D201,0)=ROUND(V$368*$D200,0),CONCATENATE(ROUND(V$368*$D201,0),(IF(V202=CONCATENATE(ROUND(V$368*$D201,0),"R"),"C","R"))),IF(ROUND(V$368*$D201,0)=ROUND(V$368*$D202,0),CONCATENATE(ROUND(V$368*$D201,0),"L"),ROUND(V$368*$D201,0)))</f>
        <v>105L</v>
      </c>
      <c r="W201" s="194" t="str">
        <f aca="false">IF(ROUND(W$368*$D201,0)=ROUND(W$368*$D200,0),CONCATENATE(ROUND(W$368*$D201,0),(IF(W202=CONCATENATE(ROUND(W$368*$D201,0),"R"),"C","R"))),IF(ROUND(W$368*$D201,0)=ROUND(W$368*$D202,0),CONCATENATE(ROUND(W$368*$D201,0),"L"),ROUND(W$368*$D201,0)))</f>
        <v>82R</v>
      </c>
      <c r="X201" s="194" t="str">
        <f aca="false">IF(ROUND(X$368*$D201,0)=ROUND(X$368*$D200,0),CONCATENATE(ROUND(X$368*$D201,0),(IF(X202=CONCATENATE(ROUND(X$368*$D201,0),"R"),"C","R"))),IF(ROUND(X$368*$D201,0)=ROUND(X$368*$D202,0),CONCATENATE(ROUND(X$368*$D201,0),"L"),ROUND(X$368*$D201,0)))</f>
        <v>93R</v>
      </c>
      <c r="Y201" s="194" t="str">
        <f aca="false">IF(ROUND(Y$368*$D201,0)=ROUND(Y$368*$D200,0),CONCATENATE(ROUND(Y$368*$D201,0),(IF(Y202=CONCATENATE(ROUND(Y$368*$D201,0),"R"),"C","R"))),IF(ROUND(Y$368*$D201,0)=ROUND(Y$368*$D202,0),CONCATENATE(ROUND(Y$368*$D201,0),"L"),ROUND(Y$368*$D201,0)))</f>
        <v>99L</v>
      </c>
      <c r="Z201" s="195" t="str">
        <f aca="false">IF(ROUND(Z$368*$D201,0)=ROUND(Z$368*$D200,0),CONCATENATE(ROUND(Z$368*$D201,0),(IF(Z202=CONCATENATE(ROUND(Z$368*$D201,0),"R"),"C","R"))),IF(ROUND(Z$368*$D201,0)=ROUND(Z$368*$D202,0),CONCATENATE(ROUND(Z$368*$D201,0),"L"),ROUND(Z$368*$D201,0)))</f>
        <v>77C</v>
      </c>
      <c r="AA201" s="195" t="str">
        <f aca="false">IF(ROUND(AA$368*$D201,0)=ROUND(AA$368*$D200,0),CONCATENATE(ROUND(AA$368*$D201,0),(IF(AA202=CONCATENATE(ROUND(AA$368*$D201,0),"R"),"C","R"))),IF(ROUND(AA$368*$D201,0)=ROUND(AA$368*$D202,0),CONCATENATE(ROUND(AA$368*$D201,0),"L"),ROUND(AA$368*$D201,0)))</f>
        <v>88C</v>
      </c>
      <c r="AB201" s="195" t="str">
        <f aca="false">IF(ROUND(AB$368*$D201,0)=ROUND(AB$368*$D200,0),CONCATENATE(ROUND(AB$368*$D201,0),(IF(AB202=CONCATENATE(ROUND(AB$368*$D201,0),"R"),"C","R"))),IF(ROUND(AB$368*$D201,0)=ROUND(AB$368*$D202,0),CONCATENATE(ROUND(AB$368*$D201,0),"L"),ROUND(AB$368*$D201,0)))</f>
        <v>93R</v>
      </c>
      <c r="AC201" s="196" t="str">
        <f aca="false">IF(ROUND(AC$368*$D201,0)=ROUND(AC$368*$D200,0),CONCATENATE(ROUND(AC$368*$D201,0),(IF(AC202=CONCATENATE(ROUND(AC$368*$D201,0),"R"),"C","R"))),IF(ROUND(AC$368*$D201,0)=ROUND(AC$368*$D202,0),CONCATENATE(ROUND(AC$368*$D201,0),"L"),ROUND(AC$368*$D201,0)))</f>
        <v>71R</v>
      </c>
      <c r="AD201" s="196" t="str">
        <f aca="false">IF(ROUND(AD$368*$D201,0)=ROUND(AD$368*$D200,0),CONCATENATE(ROUND(AD$368*$D201,0),(IF(AD202=CONCATENATE(ROUND(AD$368*$D201,0),"R"),"C","R"))),IF(ROUND(AD$368*$D201,0)=ROUND(AD$368*$D202,0),CONCATENATE(ROUND(AD$368*$D201,0),"L"),ROUND(AD$368*$D201,0)))</f>
        <v>82R</v>
      </c>
      <c r="AE201" s="196" t="str">
        <f aca="false">IF(ROUND(AE$368*$D201,0)=ROUND(AE$368*$D200,0),CONCATENATE(ROUND(AE$368*$D201,0),(IF(AE202=CONCATENATE(ROUND(AE$368*$D201,0),"R"),"C","R"))),IF(ROUND(AE$368*$D201,0)=ROUND(AE$368*$D202,0),CONCATENATE(ROUND(AE$368*$D201,0),"L"),ROUND(AE$368*$D201,0)))</f>
        <v>88C</v>
      </c>
      <c r="AF201" s="197" t="str">
        <f aca="false">IF(ROUND(AF$368*$D201,0)=ROUND(AF$368*$D200,0),CONCATENATE(ROUND(AF$368*$D201,0),(IF(AF202=CONCATENATE(ROUND(AF$368*$D201,0),"R"),"C","R"))),IF(ROUND(AF$368*$D201,0)=ROUND(AF$368*$D202,0),CONCATENATE(ROUND(AF$368*$D201,0),"L"),ROUND(AF$368*$D201,0)))</f>
        <v>66C</v>
      </c>
      <c r="AG201" s="197" t="str">
        <f aca="false">IF(ROUND(AG$368*$D201,0)=ROUND(AG$368*$D200,0),CONCATENATE(ROUND(AG$368*$D201,0),(IF(AG202=CONCATENATE(ROUND(AG$368*$D201,0),"R"),"C","R"))),IF(ROUND(AG$368*$D201,0)=ROUND(AG$368*$D202,0),CONCATENATE(ROUND(AG$368*$D201,0),"L"),ROUND(AG$368*$D201,0)))</f>
        <v>77C</v>
      </c>
      <c r="AH201" s="197" t="str">
        <f aca="false">IF(ROUND(AH$368*$D201,0)=ROUND(AH$368*$D200,0),CONCATENATE(ROUND(AH$368*$D201,0),(IF(AH202=CONCATENATE(ROUND(AH$368*$D201,0),"R"),"C","R"))),IF(ROUND(AH$368*$D201,0)=ROUND(AH$368*$D202,0),CONCATENATE(ROUND(AH$368*$D201,0),"L"),ROUND(AH$368*$D201,0)))</f>
        <v>82R</v>
      </c>
      <c r="AI201" s="198" t="str">
        <f aca="false">IF(ROUND(AI$368*$D201,0)=ROUND(AI$368*$D200,0),CONCATENATE(ROUND(AI$368*$D201,0),(IF(AI202=CONCATENATE(ROUND(AI$368*$D201,0),"R"),"C","R"))),IF(ROUND(AI$368*$D201,0)=ROUND(AI$368*$D202,0),CONCATENATE(ROUND(AI$368*$D201,0),"L"),ROUND(AI$368*$D201,0)))</f>
        <v>60R</v>
      </c>
      <c r="AJ201" s="198" t="str">
        <f aca="false">IF(ROUND(AJ$368*$D201,0)=ROUND(AJ$368*$D200,0),CONCATENATE(ROUND(AJ$368*$D201,0),(IF(AJ202=CONCATENATE(ROUND(AJ$368*$D201,0),"R"),"C","R"))),IF(ROUND(AJ$368*$D201,0)=ROUND(AJ$368*$D202,0),CONCATENATE(ROUND(AJ$368*$D201,0),"L"),ROUND(AJ$368*$D201,0)))</f>
        <v>71R</v>
      </c>
      <c r="AK201" s="198" t="str">
        <f aca="false">IF(ROUND(AK$368*$D201,0)=ROUND(AK$368*$D200,0),CONCATENATE(ROUND(AK$368*$D201,0),(IF(AK202=CONCATENATE(ROUND(AK$368*$D201,0),"R"),"C","R"))),IF(ROUND(AK$368*$D201,0)=ROUND(AK$368*$D202,0),CONCATENATE(ROUND(AK$368*$D201,0),"L"),ROUND(AK$368*$D201,0)))</f>
        <v>77C</v>
      </c>
    </row>
    <row r="202" customFormat="false" ht="13.5" hidden="false" customHeight="false" outlineLevel="0" collapsed="false">
      <c r="D202" s="199" t="n">
        <f aca="false">D201+0.2/72</f>
        <v>0.552777777777776</v>
      </c>
      <c r="E202" s="188" t="n">
        <f aca="false">IF(ROUND(E$368*$D202,0)=ROUND(E$368*$D201,0),CONCATENATE(ROUND(E$368*$D202,0),"R"),IF(ROUND(E$368*$D202,0)=ROUND(E$368*$D203,0),CONCATENATE(ROUND(E$368*$D202,0),"L"),ROUND(E$368*$D202,0)))</f>
        <v>206</v>
      </c>
      <c r="F202" s="188" t="n">
        <f aca="false">IF(ROUND(F$368*$D202,0)=ROUND(F$368*$D201,0),CONCATENATE(ROUND(F$368*$D202,0),"R"),IF(ROUND(F$368*$D202,0)=ROUND(F$368*$D203,0),CONCATENATE(ROUND(F$368*$D202,0),"L"),ROUND(F$368*$D202,0)))</f>
        <v>217</v>
      </c>
      <c r="G202" s="188" t="n">
        <f aca="false">IF(ROUND(G$368*$D202,0)=ROUND(G$368*$D201,0),CONCATENATE(ROUND(G$368*$D202,0),"R"),IF(ROUND(G$368*$D202,0)=ROUND(G$368*$D203,0),CONCATENATE(ROUND(G$368*$D202,0),"L"),ROUND(G$368*$D202,0)))</f>
        <v>222</v>
      </c>
      <c r="H202" s="189" t="n">
        <f aca="false">IF(ROUND(H$368*$D202,0)=ROUND(H$368*$D201,0),CONCATENATE(ROUND(H$368*$D202,0),"R"),IF(ROUND(H$368*$D202,0)=ROUND(H$368*$D203,0),CONCATENATE(ROUND(H$368*$D202,0),"L"),ROUND(H$368*$D202,0)))</f>
        <v>195</v>
      </c>
      <c r="I202" s="189" t="n">
        <f aca="false">IF(ROUND(I$368*$D202,0)=ROUND(I$368*$D201,0),CONCATENATE(ROUND(I$368*$D202,0),"R"),IF(ROUND(I$368*$D202,0)=ROUND(I$368*$D203,0),CONCATENATE(ROUND(I$368*$D202,0),"L"),ROUND(I$368*$D202,0)))</f>
        <v>206</v>
      </c>
      <c r="J202" s="189" t="n">
        <f aca="false">IF(ROUND(J$368*$D202,0)=ROUND(J$368*$D201,0),CONCATENATE(ROUND(J$368*$D202,0),"R"),IF(ROUND(J$368*$D202,0)=ROUND(J$368*$D203,0),CONCATENATE(ROUND(J$368*$D202,0),"L"),ROUND(J$368*$D202,0)))</f>
        <v>211</v>
      </c>
      <c r="K202" s="190" t="str">
        <f aca="false">IF(ROUND(K$368*$D202,0)=ROUND(K$368*$D201,0),CONCATENATE(ROUND(K$368*$D202,0),"R"),IF(ROUND(K$368*$D202,0)=ROUND(K$368*$D203,0),CONCATENATE(ROUND(K$368*$D202,0),"L"),ROUND(K$368*$D202,0)))</f>
        <v>184L</v>
      </c>
      <c r="L202" s="190" t="n">
        <f aca="false">IF(ROUND(L$368*$D202,0)=ROUND(L$368*$D201,0),CONCATENATE(ROUND(L$368*$D202,0),"R"),IF(ROUND(L$368*$D202,0)=ROUND(L$368*$D203,0),CONCATENATE(ROUND(L$368*$D202,0),"L"),ROUND(L$368*$D202,0)))</f>
        <v>195</v>
      </c>
      <c r="M202" s="190" t="n">
        <f aca="false">IF(ROUND(M$368*$D202,0)=ROUND(M$368*$D201,0),CONCATENATE(ROUND(M$368*$D202,0),"R"),IF(ROUND(M$368*$D202,0)=ROUND(M$368*$D203,0),CONCATENATE(ROUND(M$368*$D202,0),"L"),ROUND(M$368*$D202,0)))</f>
        <v>200</v>
      </c>
      <c r="N202" s="191" t="str">
        <f aca="false">IF(ROUND(N$368*$D202,0)=ROUND(N$368*$D201,0),CONCATENATE(ROUND(N$368*$D202,0),(IF(N203=CONCATENATE(ROUND(N$368*$D202,0),"R"),"C","R"))),IF(ROUND(N$368*$D202,0)=ROUND(N$368*$D203,0),CONCATENATE(ROUND(N$368*$D202,0),"L"),ROUND(N$368*$D202,0)))</f>
        <v>99R</v>
      </c>
      <c r="O202" s="191" t="str">
        <f aca="false">IF(ROUND(O$368*$D202,0)=ROUND(O$368*$D201,0),CONCATENATE(ROUND(O$368*$D202,0),(IF(O203=CONCATENATE(ROUND(O$368*$D202,0),"R"),"C","R"))),IF(ROUND(O$368*$D202,0)=ROUND(O$368*$D203,0),CONCATENATE(ROUND(O$368*$D202,0),"L"),ROUND(O$368*$D202,0)))</f>
        <v>111L</v>
      </c>
      <c r="P202" s="191" t="str">
        <f aca="false">IF(ROUND(P$368*$D202,0)=ROUND(P$368*$D201,0),CONCATENATE(ROUND(P$368*$D202,0),(IF(P203=CONCATENATE(ROUND(P$368*$D202,0),"R"),"C","R"))),IF(ROUND(P$368*$D202,0)=ROUND(P$368*$D203,0),CONCATENATE(ROUND(P$368*$D202,0),"L"),ROUND(P$368*$D202,0)))</f>
        <v>116R</v>
      </c>
      <c r="Q202" s="192" t="str">
        <f aca="false">IF(ROUND(Q$368*$D202,0)=ROUND(Q$368*$D201,0),CONCATENATE(ROUND(Q$368*$D202,0),(IF(Q203=CONCATENATE(ROUND(Q$368*$D202,0),"R"),"C","R"))),IF(ROUND(Q$368*$D202,0)=ROUND(Q$368*$D203,0),CONCATENATE(ROUND(Q$368*$D202,0),"L"),ROUND(Q$368*$D202,0)))</f>
        <v>94L</v>
      </c>
      <c r="R202" s="192" t="str">
        <f aca="false">IF(ROUND(R$368*$D202,0)=ROUND(R$368*$D201,0),CONCATENATE(ROUND(R$368*$D202,0),(IF(R203=CONCATENATE(ROUND(R$368*$D202,0),"R"),"C","R"))),IF(ROUND(R$368*$D202,0)=ROUND(R$368*$D203,0),CONCATENATE(ROUND(R$368*$D202,0),"L"),ROUND(R$368*$D202,0)))</f>
        <v>105R</v>
      </c>
      <c r="S202" s="192" t="str">
        <f aca="false">IF(ROUND(S$368*$D202,0)=ROUND(S$368*$D201,0),CONCATENATE(ROUND(S$368*$D202,0),(IF(S203=CONCATENATE(ROUND(S$368*$D202,0),"R"),"C","R"))),IF(ROUND(S$368*$D202,0)=ROUND(S$368*$D203,0),CONCATENATE(ROUND(S$368*$D202,0),"L"),ROUND(S$368*$D202,0)))</f>
        <v>111L</v>
      </c>
      <c r="T202" s="193" t="str">
        <f aca="false">IF(ROUND(T$368*$D202,0)=ROUND(T$368*$D201,0),CONCATENATE(ROUND(T$368*$D202,0),(IF(T203=CONCATENATE(ROUND(T$368*$D202,0),"R"),"C","R"))),IF(ROUND(T$368*$D202,0)=ROUND(T$368*$D203,0),CONCATENATE(ROUND(T$368*$D202,0),"L"),ROUND(T$368*$D202,0)))</f>
        <v>88R</v>
      </c>
      <c r="U202" s="193" t="str">
        <f aca="false">IF(ROUND(U$368*$D202,0)=ROUND(U$368*$D201,0),CONCATENATE(ROUND(U$368*$D202,0),(IF(U203=CONCATENATE(ROUND(U$368*$D202,0),"R"),"C","R"))),IF(ROUND(U$368*$D202,0)=ROUND(U$368*$D203,0),CONCATENATE(ROUND(U$368*$D202,0),"L"),ROUND(U$368*$D202,0)))</f>
        <v>99R</v>
      </c>
      <c r="V202" s="193" t="str">
        <f aca="false">IF(ROUND(V$368*$D202,0)=ROUND(V$368*$D201,0),CONCATENATE(ROUND(V$368*$D202,0),(IF(V203=CONCATENATE(ROUND(V$368*$D202,0),"R"),"C","R"))),IF(ROUND(V$368*$D202,0)=ROUND(V$368*$D203,0),CONCATENATE(ROUND(V$368*$D202,0),"L"),ROUND(V$368*$D202,0)))</f>
        <v>105R</v>
      </c>
      <c r="W202" s="194" t="str">
        <f aca="false">IF(ROUND(W$368*$D202,0)=ROUND(W$368*$D201,0),CONCATENATE(ROUND(W$368*$D202,0),(IF(W203=CONCATENATE(ROUND(W$368*$D202,0),"R"),"C","R"))),IF(ROUND(W$368*$D202,0)=ROUND(W$368*$D203,0),CONCATENATE(ROUND(W$368*$D202,0),"L"),ROUND(W$368*$D202,0)))</f>
        <v>83L</v>
      </c>
      <c r="X202" s="194" t="str">
        <f aca="false">IF(ROUND(X$368*$D202,0)=ROUND(X$368*$D201,0),CONCATENATE(ROUND(X$368*$D202,0),(IF(X203=CONCATENATE(ROUND(X$368*$D202,0),"R"),"C","R"))),IF(ROUND(X$368*$D202,0)=ROUND(X$368*$D203,0),CONCATENATE(ROUND(X$368*$D202,0),"L"),ROUND(X$368*$D202,0)))</f>
        <v>94L</v>
      </c>
      <c r="Y202" s="194" t="str">
        <f aca="false">IF(ROUND(Y$368*$D202,0)=ROUND(Y$368*$D201,0),CONCATENATE(ROUND(Y$368*$D202,0),(IF(Y203=CONCATENATE(ROUND(Y$368*$D202,0),"R"),"C","R"))),IF(ROUND(Y$368*$D202,0)=ROUND(Y$368*$D203,0),CONCATENATE(ROUND(Y$368*$D202,0),"L"),ROUND(Y$368*$D202,0)))</f>
        <v>99R</v>
      </c>
      <c r="Z202" s="195" t="str">
        <f aca="false">IF(ROUND(Z$368*$D202,0)=ROUND(Z$368*$D201,0),CONCATENATE(ROUND(Z$368*$D202,0),(IF(Z203=CONCATENATE(ROUND(Z$368*$D202,0),"R"),"C","R"))),IF(ROUND(Z$368*$D202,0)=ROUND(Z$368*$D203,0),CONCATENATE(ROUND(Z$368*$D202,0),"L"),ROUND(Z$368*$D202,0)))</f>
        <v>77R</v>
      </c>
      <c r="AA202" s="195" t="str">
        <f aca="false">IF(ROUND(AA$368*$D202,0)=ROUND(AA$368*$D201,0),CONCATENATE(ROUND(AA$368*$D202,0),(IF(AA203=CONCATENATE(ROUND(AA$368*$D202,0),"R"),"C","R"))),IF(ROUND(AA$368*$D202,0)=ROUND(AA$368*$D203,0),CONCATENATE(ROUND(AA$368*$D202,0),"L"),ROUND(AA$368*$D202,0)))</f>
        <v>88R</v>
      </c>
      <c r="AB202" s="195" t="str">
        <f aca="false">IF(ROUND(AB$368*$D202,0)=ROUND(AB$368*$D201,0),CONCATENATE(ROUND(AB$368*$D202,0),(IF(AB203=CONCATENATE(ROUND(AB$368*$D202,0),"R"),"C","R"))),IF(ROUND(AB$368*$D202,0)=ROUND(AB$368*$D203,0),CONCATENATE(ROUND(AB$368*$D202,0),"L"),ROUND(AB$368*$D202,0)))</f>
        <v>94L</v>
      </c>
      <c r="AC202" s="196" t="str">
        <f aca="false">IF(ROUND(AC$368*$D202,0)=ROUND(AC$368*$D201,0),CONCATENATE(ROUND(AC$368*$D202,0),(IF(AC203=CONCATENATE(ROUND(AC$368*$D202,0),"R"),"C","R"))),IF(ROUND(AC$368*$D202,0)=ROUND(AC$368*$D203,0),CONCATENATE(ROUND(AC$368*$D202,0),"L"),ROUND(AC$368*$D202,0)))</f>
        <v>72L</v>
      </c>
      <c r="AD202" s="196" t="str">
        <f aca="false">IF(ROUND(AD$368*$D202,0)=ROUND(AD$368*$D201,0),CONCATENATE(ROUND(AD$368*$D202,0),(IF(AD203=CONCATENATE(ROUND(AD$368*$D202,0),"R"),"C","R"))),IF(ROUND(AD$368*$D202,0)=ROUND(AD$368*$D203,0),CONCATENATE(ROUND(AD$368*$D202,0),"L"),ROUND(AD$368*$D202,0)))</f>
        <v>83L</v>
      </c>
      <c r="AE202" s="196" t="str">
        <f aca="false">IF(ROUND(AE$368*$D202,0)=ROUND(AE$368*$D201,0),CONCATENATE(ROUND(AE$368*$D202,0),(IF(AE203=CONCATENATE(ROUND(AE$368*$D202,0),"R"),"C","R"))),IF(ROUND(AE$368*$D202,0)=ROUND(AE$368*$D203,0),CONCATENATE(ROUND(AE$368*$D202,0),"L"),ROUND(AE$368*$D202,0)))</f>
        <v>88R</v>
      </c>
      <c r="AF202" s="197" t="str">
        <f aca="false">IF(ROUND(AF$368*$D202,0)=ROUND(AF$368*$D201,0),CONCATENATE(ROUND(AF$368*$D202,0),(IF(AF203=CONCATENATE(ROUND(AF$368*$D202,0),"R"),"C","R"))),IF(ROUND(AF$368*$D202,0)=ROUND(AF$368*$D203,0),CONCATENATE(ROUND(AF$368*$D202,0),"L"),ROUND(AF$368*$D202,0)))</f>
        <v>66R</v>
      </c>
      <c r="AG202" s="197" t="str">
        <f aca="false">IF(ROUND(AG$368*$D202,0)=ROUND(AG$368*$D201,0),CONCATENATE(ROUND(AG$368*$D202,0),(IF(AG203=CONCATENATE(ROUND(AG$368*$D202,0),"R"),"C","R"))),IF(ROUND(AG$368*$D202,0)=ROUND(AG$368*$D203,0),CONCATENATE(ROUND(AG$368*$D202,0),"L"),ROUND(AG$368*$D202,0)))</f>
        <v>77R</v>
      </c>
      <c r="AH202" s="197" t="str">
        <f aca="false">IF(ROUND(AH$368*$D202,0)=ROUND(AH$368*$D201,0),CONCATENATE(ROUND(AH$368*$D202,0),(IF(AH203=CONCATENATE(ROUND(AH$368*$D202,0),"R"),"C","R"))),IF(ROUND(AH$368*$D202,0)=ROUND(AH$368*$D203,0),CONCATENATE(ROUND(AH$368*$D202,0),"L"),ROUND(AH$368*$D202,0)))</f>
        <v>83L</v>
      </c>
      <c r="AI202" s="198" t="str">
        <f aca="false">IF(ROUND(AI$368*$D202,0)=ROUND(AI$368*$D201,0),CONCATENATE(ROUND(AI$368*$D202,0),(IF(AI203=CONCATENATE(ROUND(AI$368*$D202,0),"R"),"C","R"))),IF(ROUND(AI$368*$D202,0)=ROUND(AI$368*$D203,0),CONCATENATE(ROUND(AI$368*$D202,0),"L"),ROUND(AI$368*$D202,0)))</f>
        <v>61L</v>
      </c>
      <c r="AJ202" s="198" t="str">
        <f aca="false">IF(ROUND(AJ$368*$D202,0)=ROUND(AJ$368*$D201,0),CONCATENATE(ROUND(AJ$368*$D202,0),(IF(AJ203=CONCATENATE(ROUND(AJ$368*$D202,0),"R"),"C","R"))),IF(ROUND(AJ$368*$D202,0)=ROUND(AJ$368*$D203,0),CONCATENATE(ROUND(AJ$368*$D202,0),"L"),ROUND(AJ$368*$D202,0)))</f>
        <v>72L</v>
      </c>
      <c r="AK202" s="198" t="str">
        <f aca="false">IF(ROUND(AK$368*$D202,0)=ROUND(AK$368*$D201,0),CONCATENATE(ROUND(AK$368*$D202,0),(IF(AK203=CONCATENATE(ROUND(AK$368*$D202,0),"R"),"C","R"))),IF(ROUND(AK$368*$D202,0)=ROUND(AK$368*$D203,0),CONCATENATE(ROUND(AK$368*$D202,0),"L"),ROUND(AK$368*$D202,0)))</f>
        <v>77R</v>
      </c>
    </row>
    <row r="203" customFormat="false" ht="13.5" hidden="false" customHeight="false" outlineLevel="0" collapsed="false">
      <c r="D203" s="199" t="n">
        <f aca="false">D202+0.2/72</f>
        <v>0.555555555555554</v>
      </c>
      <c r="E203" s="188" t="n">
        <f aca="false">IF(ROUND(E$368*$D203,0)=ROUND(E$368*$D202,0),CONCATENATE(ROUND(E$368*$D203,0),"R"),IF(ROUND(E$368*$D203,0)=ROUND(E$368*$D204,0),CONCATENATE(ROUND(E$368*$D203,0),"L"),ROUND(E$368*$D203,0)))</f>
        <v>207</v>
      </c>
      <c r="F203" s="188" t="n">
        <f aca="false">IF(ROUND(F$368*$D203,0)=ROUND(F$368*$D202,0),CONCATENATE(ROUND(F$368*$D203,0),"R"),IF(ROUND(F$368*$D203,0)=ROUND(F$368*$D204,0),CONCATENATE(ROUND(F$368*$D203,0),"L"),ROUND(F$368*$D203,0)))</f>
        <v>218</v>
      </c>
      <c r="G203" s="188" t="n">
        <f aca="false">IF(ROUND(G$368*$D203,0)=ROUND(G$368*$D202,0),CONCATENATE(ROUND(G$368*$D203,0),"R"),IF(ROUND(G$368*$D203,0)=ROUND(G$368*$D204,0),CONCATENATE(ROUND(G$368*$D203,0),"L"),ROUND(G$368*$D203,0)))</f>
        <v>223</v>
      </c>
      <c r="H203" s="189" t="n">
        <f aca="false">IF(ROUND(H$368*$D203,0)=ROUND(H$368*$D202,0),CONCATENATE(ROUND(H$368*$D203,0),"R"),IF(ROUND(H$368*$D203,0)=ROUND(H$368*$D204,0),CONCATENATE(ROUND(H$368*$D203,0),"L"),ROUND(H$368*$D203,0)))</f>
        <v>196</v>
      </c>
      <c r="I203" s="189" t="n">
        <f aca="false">IF(ROUND(I$368*$D203,0)=ROUND(I$368*$D202,0),CONCATENATE(ROUND(I$368*$D203,0),"R"),IF(ROUND(I$368*$D203,0)=ROUND(I$368*$D204,0),CONCATENATE(ROUND(I$368*$D203,0),"L"),ROUND(I$368*$D203,0)))</f>
        <v>207</v>
      </c>
      <c r="J203" s="189" t="n">
        <f aca="false">IF(ROUND(J$368*$D203,0)=ROUND(J$368*$D202,0),CONCATENATE(ROUND(J$368*$D203,0),"R"),IF(ROUND(J$368*$D203,0)=ROUND(J$368*$D204,0),CONCATENATE(ROUND(J$368*$D203,0),"L"),ROUND(J$368*$D203,0)))</f>
        <v>212</v>
      </c>
      <c r="K203" s="190" t="str">
        <f aca="false">IF(ROUND(K$368*$D203,0)=ROUND(K$368*$D202,0),CONCATENATE(ROUND(K$368*$D203,0),"R"),IF(ROUND(K$368*$D203,0)=ROUND(K$368*$D204,0),CONCATENATE(ROUND(K$368*$D203,0),"L"),ROUND(K$368*$D203,0)))</f>
        <v>184R</v>
      </c>
      <c r="L203" s="190" t="n">
        <f aca="false">IF(ROUND(L$368*$D203,0)=ROUND(L$368*$D202,0),CONCATENATE(ROUND(L$368*$D203,0),"R"),IF(ROUND(L$368*$D203,0)=ROUND(L$368*$D204,0),CONCATENATE(ROUND(L$368*$D203,0),"L"),ROUND(L$368*$D203,0)))</f>
        <v>196</v>
      </c>
      <c r="M203" s="190" t="n">
        <f aca="false">IF(ROUND(M$368*$D203,0)=ROUND(M$368*$D202,0),CONCATENATE(ROUND(M$368*$D203,0),"R"),IF(ROUND(M$368*$D203,0)=ROUND(M$368*$D204,0),CONCATENATE(ROUND(M$368*$D203,0),"L"),ROUND(M$368*$D203,0)))</f>
        <v>201</v>
      </c>
      <c r="N203" s="191" t="n">
        <f aca="false">IF(ROUND(N$368*$D203,0)=ROUND(N$368*$D202,0),CONCATENATE(ROUND(N$368*$D203,0),(IF(N204=CONCATENATE(ROUND(N$368*$D203,0),"R"),"C","R"))),IF(ROUND(N$368*$D203,0)=ROUND(N$368*$D204,0),CONCATENATE(ROUND(N$368*$D203,0),"L"),ROUND(N$368*$D203,0)))</f>
        <v>100</v>
      </c>
      <c r="O203" s="191" t="str">
        <f aca="false">IF(ROUND(O$368*$D203,0)=ROUND(O$368*$D202,0),CONCATENATE(ROUND(O$368*$D203,0),(IF(O204=CONCATENATE(ROUND(O$368*$D203,0),"R"),"C","R"))),IF(ROUND(O$368*$D203,0)=ROUND(O$368*$D204,0),CONCATENATE(ROUND(O$368*$D203,0),"L"),ROUND(O$368*$D203,0)))</f>
        <v>111R</v>
      </c>
      <c r="P203" s="191" t="str">
        <f aca="false">IF(ROUND(P$368*$D203,0)=ROUND(P$368*$D202,0),CONCATENATE(ROUND(P$368*$D203,0),(IF(P204=CONCATENATE(ROUND(P$368*$D203,0),"R"),"C","R"))),IF(ROUND(P$368*$D203,0)=ROUND(P$368*$D204,0),CONCATENATE(ROUND(P$368*$D203,0),"L"),ROUND(P$368*$D203,0)))</f>
        <v>117L</v>
      </c>
      <c r="Q203" s="192" t="str">
        <f aca="false">IF(ROUND(Q$368*$D203,0)=ROUND(Q$368*$D202,0),CONCATENATE(ROUND(Q$368*$D203,0),(IF(Q204=CONCATENATE(ROUND(Q$368*$D203,0),"R"),"C","R"))),IF(ROUND(Q$368*$D203,0)=ROUND(Q$368*$D204,0),CONCATENATE(ROUND(Q$368*$D203,0),"L"),ROUND(Q$368*$D203,0)))</f>
        <v>94R</v>
      </c>
      <c r="R203" s="192" t="str">
        <f aca="false">IF(ROUND(R$368*$D203,0)=ROUND(R$368*$D202,0),CONCATENATE(ROUND(R$368*$D203,0),(IF(R204=CONCATENATE(ROUND(R$368*$D203,0),"R"),"C","R"))),IF(ROUND(R$368*$D203,0)=ROUND(R$368*$D204,0),CONCATENATE(ROUND(R$368*$D203,0),"L"),ROUND(R$368*$D203,0)))</f>
        <v>106L</v>
      </c>
      <c r="S203" s="192" t="str">
        <f aca="false">IF(ROUND(S$368*$D203,0)=ROUND(S$368*$D202,0),CONCATENATE(ROUND(S$368*$D203,0),(IF(S204=CONCATENATE(ROUND(S$368*$D203,0),"R"),"C","R"))),IF(ROUND(S$368*$D203,0)=ROUND(S$368*$D204,0),CONCATENATE(ROUND(S$368*$D203,0),"L"),ROUND(S$368*$D203,0)))</f>
        <v>111R</v>
      </c>
      <c r="T203" s="193" t="str">
        <f aca="false">IF(ROUND(T$368*$D203,0)=ROUND(T$368*$D202,0),CONCATENATE(ROUND(T$368*$D203,0),(IF(T204=CONCATENATE(ROUND(T$368*$D203,0),"R"),"C","R"))),IF(ROUND(T$368*$D203,0)=ROUND(T$368*$D204,0),CONCATENATE(ROUND(T$368*$D203,0),"L"),ROUND(T$368*$D203,0)))</f>
        <v>89L</v>
      </c>
      <c r="U203" s="193" t="n">
        <f aca="false">IF(ROUND(U$368*$D203,0)=ROUND(U$368*$D202,0),CONCATENATE(ROUND(U$368*$D203,0),(IF(U204=CONCATENATE(ROUND(U$368*$D203,0),"R"),"C","R"))),IF(ROUND(U$368*$D203,0)=ROUND(U$368*$D204,0),CONCATENATE(ROUND(U$368*$D203,0),"L"),ROUND(U$368*$D203,0)))</f>
        <v>100</v>
      </c>
      <c r="V203" s="193" t="str">
        <f aca="false">IF(ROUND(V$368*$D203,0)=ROUND(V$368*$D202,0),CONCATENATE(ROUND(V$368*$D203,0),(IF(V204=CONCATENATE(ROUND(V$368*$D203,0),"R"),"C","R"))),IF(ROUND(V$368*$D203,0)=ROUND(V$368*$D204,0),CONCATENATE(ROUND(V$368*$D203,0),"L"),ROUND(V$368*$D203,0)))</f>
        <v>106L</v>
      </c>
      <c r="W203" s="194" t="str">
        <f aca="false">IF(ROUND(W$368*$D203,0)=ROUND(W$368*$D202,0),CONCATENATE(ROUND(W$368*$D203,0),(IF(W204=CONCATENATE(ROUND(W$368*$D203,0),"R"),"C","R"))),IF(ROUND(W$368*$D203,0)=ROUND(W$368*$D204,0),CONCATENATE(ROUND(W$368*$D203,0),"L"),ROUND(W$368*$D203,0)))</f>
        <v>83R</v>
      </c>
      <c r="X203" s="194" t="str">
        <f aca="false">IF(ROUND(X$368*$D203,0)=ROUND(X$368*$D202,0),CONCATENATE(ROUND(X$368*$D203,0),(IF(X204=CONCATENATE(ROUND(X$368*$D203,0),"R"),"C","R"))),IF(ROUND(X$368*$D203,0)=ROUND(X$368*$D204,0),CONCATENATE(ROUND(X$368*$D203,0),"L"),ROUND(X$368*$D203,0)))</f>
        <v>94R</v>
      </c>
      <c r="Y203" s="194" t="n">
        <f aca="false">IF(ROUND(Y$368*$D203,0)=ROUND(Y$368*$D202,0),CONCATENATE(ROUND(Y$368*$D203,0),(IF(Y204=CONCATENATE(ROUND(Y$368*$D203,0),"R"),"C","R"))),IF(ROUND(Y$368*$D203,0)=ROUND(Y$368*$D204,0),CONCATENATE(ROUND(Y$368*$D203,0),"L"),ROUND(Y$368*$D203,0)))</f>
        <v>100</v>
      </c>
      <c r="Z203" s="195" t="str">
        <f aca="false">IF(ROUND(Z$368*$D203,0)=ROUND(Z$368*$D202,0),CONCATENATE(ROUND(Z$368*$D203,0),(IF(Z204=CONCATENATE(ROUND(Z$368*$D203,0),"R"),"C","R"))),IF(ROUND(Z$368*$D203,0)=ROUND(Z$368*$D204,0),CONCATENATE(ROUND(Z$368*$D203,0),"L"),ROUND(Z$368*$D203,0)))</f>
        <v>78L</v>
      </c>
      <c r="AA203" s="195" t="str">
        <f aca="false">IF(ROUND(AA$368*$D203,0)=ROUND(AA$368*$D202,0),CONCATENATE(ROUND(AA$368*$D203,0),(IF(AA204=CONCATENATE(ROUND(AA$368*$D203,0),"R"),"C","R"))),IF(ROUND(AA$368*$D203,0)=ROUND(AA$368*$D204,0),CONCATENATE(ROUND(AA$368*$D203,0),"L"),ROUND(AA$368*$D203,0)))</f>
        <v>89L</v>
      </c>
      <c r="AB203" s="195" t="str">
        <f aca="false">IF(ROUND(AB$368*$D203,0)=ROUND(AB$368*$D202,0),CONCATENATE(ROUND(AB$368*$D203,0),(IF(AB204=CONCATENATE(ROUND(AB$368*$D203,0),"R"),"C","R"))),IF(ROUND(AB$368*$D203,0)=ROUND(AB$368*$D204,0),CONCATENATE(ROUND(AB$368*$D203,0),"L"),ROUND(AB$368*$D203,0)))</f>
        <v>94R</v>
      </c>
      <c r="AC203" s="196" t="str">
        <f aca="false">IF(ROUND(AC$368*$D203,0)=ROUND(AC$368*$D202,0),CONCATENATE(ROUND(AC$368*$D203,0),(IF(AC204=CONCATENATE(ROUND(AC$368*$D203,0),"R"),"C","R"))),IF(ROUND(AC$368*$D203,0)=ROUND(AC$368*$D204,0),CONCATENATE(ROUND(AC$368*$D203,0),"L"),ROUND(AC$368*$D203,0)))</f>
        <v>72R</v>
      </c>
      <c r="AD203" s="196" t="str">
        <f aca="false">IF(ROUND(AD$368*$D203,0)=ROUND(AD$368*$D202,0),CONCATENATE(ROUND(AD$368*$D203,0),(IF(AD204=CONCATENATE(ROUND(AD$368*$D203,0),"R"),"C","R"))),IF(ROUND(AD$368*$D203,0)=ROUND(AD$368*$D204,0),CONCATENATE(ROUND(AD$368*$D203,0),"L"),ROUND(AD$368*$D203,0)))</f>
        <v>83R</v>
      </c>
      <c r="AE203" s="196" t="str">
        <f aca="false">IF(ROUND(AE$368*$D203,0)=ROUND(AE$368*$D202,0),CONCATENATE(ROUND(AE$368*$D203,0),(IF(AE204=CONCATENATE(ROUND(AE$368*$D203,0),"R"),"C","R"))),IF(ROUND(AE$368*$D203,0)=ROUND(AE$368*$D204,0),CONCATENATE(ROUND(AE$368*$D203,0),"L"),ROUND(AE$368*$D203,0)))</f>
        <v>89L</v>
      </c>
      <c r="AF203" s="197" t="str">
        <f aca="false">IF(ROUND(AF$368*$D203,0)=ROUND(AF$368*$D202,0),CONCATENATE(ROUND(AF$368*$D203,0),(IF(AF204=CONCATENATE(ROUND(AF$368*$D203,0),"R"),"C","R"))),IF(ROUND(AF$368*$D203,0)=ROUND(AF$368*$D204,0),CONCATENATE(ROUND(AF$368*$D203,0),"L"),ROUND(AF$368*$D203,0)))</f>
        <v>67L</v>
      </c>
      <c r="AG203" s="197" t="str">
        <f aca="false">IF(ROUND(AG$368*$D203,0)=ROUND(AG$368*$D202,0),CONCATENATE(ROUND(AG$368*$D203,0),(IF(AG204=CONCATENATE(ROUND(AG$368*$D203,0),"R"),"C","R"))),IF(ROUND(AG$368*$D203,0)=ROUND(AG$368*$D204,0),CONCATENATE(ROUND(AG$368*$D203,0),"L"),ROUND(AG$368*$D203,0)))</f>
        <v>78L</v>
      </c>
      <c r="AH203" s="197" t="str">
        <f aca="false">IF(ROUND(AH$368*$D203,0)=ROUND(AH$368*$D202,0),CONCATENATE(ROUND(AH$368*$D203,0),(IF(AH204=CONCATENATE(ROUND(AH$368*$D203,0),"R"),"C","R"))),IF(ROUND(AH$368*$D203,0)=ROUND(AH$368*$D204,0),CONCATENATE(ROUND(AH$368*$D203,0),"L"),ROUND(AH$368*$D203,0)))</f>
        <v>83R</v>
      </c>
      <c r="AI203" s="198" t="str">
        <f aca="false">IF(ROUND(AI$368*$D203,0)=ROUND(AI$368*$D202,0),CONCATENATE(ROUND(AI$368*$D203,0),(IF(AI204=CONCATENATE(ROUND(AI$368*$D203,0),"R"),"C","R"))),IF(ROUND(AI$368*$D203,0)=ROUND(AI$368*$D204,0),CONCATENATE(ROUND(AI$368*$D203,0),"L"),ROUND(AI$368*$D203,0)))</f>
        <v>61C</v>
      </c>
      <c r="AJ203" s="198" t="str">
        <f aca="false">IF(ROUND(AJ$368*$D203,0)=ROUND(AJ$368*$D202,0),CONCATENATE(ROUND(AJ$368*$D203,0),(IF(AJ204=CONCATENATE(ROUND(AJ$368*$D203,0),"R"),"C","R"))),IF(ROUND(AJ$368*$D203,0)=ROUND(AJ$368*$D204,0),CONCATENATE(ROUND(AJ$368*$D203,0),"L"),ROUND(AJ$368*$D203,0)))</f>
        <v>72R</v>
      </c>
      <c r="AK203" s="198" t="str">
        <f aca="false">IF(ROUND(AK$368*$D203,0)=ROUND(AK$368*$D202,0),CONCATENATE(ROUND(AK$368*$D203,0),(IF(AK204=CONCATENATE(ROUND(AK$368*$D203,0),"R"),"C","R"))),IF(ROUND(AK$368*$D203,0)=ROUND(AK$368*$D204,0),CONCATENATE(ROUND(AK$368*$D203,0),"L"),ROUND(AK$368*$D203,0)))</f>
        <v>78L</v>
      </c>
    </row>
    <row r="204" customFormat="false" ht="13.5" hidden="false" customHeight="false" outlineLevel="0" collapsed="false">
      <c r="D204" s="199" t="n">
        <f aca="false">D203+0.2/72</f>
        <v>0.558333333333332</v>
      </c>
      <c r="E204" s="188" t="n">
        <f aca="false">IF(ROUND(E$368*$D204,0)=ROUND(E$368*$D203,0),CONCATENATE(ROUND(E$368*$D204,0),"R"),IF(ROUND(E$368*$D204,0)=ROUND(E$368*$D205,0),CONCATENATE(ROUND(E$368*$D204,0),"L"),ROUND(E$368*$D204,0)))</f>
        <v>208</v>
      </c>
      <c r="F204" s="188" t="n">
        <f aca="false">IF(ROUND(F$368*$D204,0)=ROUND(F$368*$D203,0),CONCATENATE(ROUND(F$368*$D204,0),"R"),IF(ROUND(F$368*$D204,0)=ROUND(F$368*$D205,0),CONCATENATE(ROUND(F$368*$D204,0),"L"),ROUND(F$368*$D204,0)))</f>
        <v>219</v>
      </c>
      <c r="G204" s="188" t="n">
        <f aca="false">IF(ROUND(G$368*$D204,0)=ROUND(G$368*$D203,0),CONCATENATE(ROUND(G$368*$D204,0),"R"),IF(ROUND(G$368*$D204,0)=ROUND(G$368*$D205,0),CONCATENATE(ROUND(G$368*$D204,0),"L"),ROUND(G$368*$D204,0)))</f>
        <v>224</v>
      </c>
      <c r="H204" s="189" t="n">
        <f aca="false">IF(ROUND(H$368*$D204,0)=ROUND(H$368*$D203,0),CONCATENATE(ROUND(H$368*$D204,0),"R"),IF(ROUND(H$368*$D204,0)=ROUND(H$368*$D205,0),CONCATENATE(ROUND(H$368*$D204,0),"L"),ROUND(H$368*$D204,0)))</f>
        <v>197</v>
      </c>
      <c r="I204" s="189" t="n">
        <f aca="false">IF(ROUND(I$368*$D204,0)=ROUND(I$368*$D203,0),CONCATENATE(ROUND(I$368*$D204,0),"R"),IF(ROUND(I$368*$D204,0)=ROUND(I$368*$D205,0),CONCATENATE(ROUND(I$368*$D204,0),"L"),ROUND(I$368*$D204,0)))</f>
        <v>208</v>
      </c>
      <c r="J204" s="189" t="n">
        <f aca="false">IF(ROUND(J$368*$D204,0)=ROUND(J$368*$D203,0),CONCATENATE(ROUND(J$368*$D204,0),"R"),IF(ROUND(J$368*$D204,0)=ROUND(J$368*$D205,0),CONCATENATE(ROUND(J$368*$D204,0),"L"),ROUND(J$368*$D204,0)))</f>
        <v>213</v>
      </c>
      <c r="K204" s="190" t="n">
        <f aca="false">IF(ROUND(K$368*$D204,0)=ROUND(K$368*$D203,0),CONCATENATE(ROUND(K$368*$D204,0),"R"),IF(ROUND(K$368*$D204,0)=ROUND(K$368*$D205,0),CONCATENATE(ROUND(K$368*$D204,0),"L"),ROUND(K$368*$D204,0)))</f>
        <v>185</v>
      </c>
      <c r="L204" s="190" t="n">
        <f aca="false">IF(ROUND(L$368*$D204,0)=ROUND(L$368*$D203,0),CONCATENATE(ROUND(L$368*$D204,0),"R"),IF(ROUND(L$368*$D204,0)=ROUND(L$368*$D205,0),CONCATENATE(ROUND(L$368*$D204,0),"L"),ROUND(L$368*$D204,0)))</f>
        <v>197</v>
      </c>
      <c r="M204" s="190" t="n">
        <f aca="false">IF(ROUND(M$368*$D204,0)=ROUND(M$368*$D203,0),CONCATENATE(ROUND(M$368*$D204,0),"R"),IF(ROUND(M$368*$D204,0)=ROUND(M$368*$D205,0),CONCATENATE(ROUND(M$368*$D204,0),"L"),ROUND(M$368*$D204,0)))</f>
        <v>202</v>
      </c>
      <c r="N204" s="191" t="str">
        <f aca="false">IF(ROUND(N$368*$D204,0)=ROUND(N$368*$D203,0),CONCATENATE(ROUND(N$368*$D204,0),(IF(N205=CONCATENATE(ROUND(N$368*$D204,0),"R"),"C","R"))),IF(ROUND(N$368*$D204,0)=ROUND(N$368*$D205,0),CONCATENATE(ROUND(N$368*$D204,0),"L"),ROUND(N$368*$D204,0)))</f>
        <v>101L</v>
      </c>
      <c r="O204" s="191" t="str">
        <f aca="false">IF(ROUND(O$368*$D204,0)=ROUND(O$368*$D203,0),CONCATENATE(ROUND(O$368*$D204,0),(IF(O205=CONCATENATE(ROUND(O$368*$D204,0),"R"),"C","R"))),IF(ROUND(O$368*$D204,0)=ROUND(O$368*$D205,0),CONCATENATE(ROUND(O$368*$D204,0),"L"),ROUND(O$368*$D204,0)))</f>
        <v>112L</v>
      </c>
      <c r="P204" s="191" t="str">
        <f aca="false">IF(ROUND(P$368*$D204,0)=ROUND(P$368*$D203,0),CONCATENATE(ROUND(P$368*$D204,0),(IF(P205=CONCATENATE(ROUND(P$368*$D204,0),"R"),"C","R"))),IF(ROUND(P$368*$D204,0)=ROUND(P$368*$D205,0),CONCATENATE(ROUND(P$368*$D204,0),"L"),ROUND(P$368*$D204,0)))</f>
        <v>117R</v>
      </c>
      <c r="Q204" s="192" t="str">
        <f aca="false">IF(ROUND(Q$368*$D204,0)=ROUND(Q$368*$D203,0),CONCATENATE(ROUND(Q$368*$D204,0),(IF(Q205=CONCATENATE(ROUND(Q$368*$D204,0),"R"),"C","R"))),IF(ROUND(Q$368*$D204,0)=ROUND(Q$368*$D205,0),CONCATENATE(ROUND(Q$368*$D204,0),"L"),ROUND(Q$368*$D204,0)))</f>
        <v>95L</v>
      </c>
      <c r="R204" s="192" t="str">
        <f aca="false">IF(ROUND(R$368*$D204,0)=ROUND(R$368*$D203,0),CONCATENATE(ROUND(R$368*$D204,0),(IF(R205=CONCATENATE(ROUND(R$368*$D204,0),"R"),"C","R"))),IF(ROUND(R$368*$D204,0)=ROUND(R$368*$D205,0),CONCATENATE(ROUND(R$368*$D204,0),"L"),ROUND(R$368*$D204,0)))</f>
        <v>106R</v>
      </c>
      <c r="S204" s="192" t="str">
        <f aca="false">IF(ROUND(S$368*$D204,0)=ROUND(S$368*$D203,0),CONCATENATE(ROUND(S$368*$D204,0),(IF(S205=CONCATENATE(ROUND(S$368*$D204,0),"R"),"C","R"))),IF(ROUND(S$368*$D204,0)=ROUND(S$368*$D205,0),CONCATENATE(ROUND(S$368*$D204,0),"L"),ROUND(S$368*$D204,0)))</f>
        <v>112L</v>
      </c>
      <c r="T204" s="193" t="str">
        <f aca="false">IF(ROUND(T$368*$D204,0)=ROUND(T$368*$D203,0),CONCATENATE(ROUND(T$368*$D204,0),(IF(T205=CONCATENATE(ROUND(T$368*$D204,0),"R"),"C","R"))),IF(ROUND(T$368*$D204,0)=ROUND(T$368*$D205,0),CONCATENATE(ROUND(T$368*$D204,0),"L"),ROUND(T$368*$D204,0)))</f>
        <v>89R</v>
      </c>
      <c r="U204" s="193" t="str">
        <f aca="false">IF(ROUND(U$368*$D204,0)=ROUND(U$368*$D203,0),CONCATENATE(ROUND(U$368*$D204,0),(IF(U205=CONCATENATE(ROUND(U$368*$D204,0),"R"),"C","R"))),IF(ROUND(U$368*$D204,0)=ROUND(U$368*$D205,0),CONCATENATE(ROUND(U$368*$D204,0),"L"),ROUND(U$368*$D204,0)))</f>
        <v>101L</v>
      </c>
      <c r="V204" s="193" t="str">
        <f aca="false">IF(ROUND(V$368*$D204,0)=ROUND(V$368*$D203,0),CONCATENATE(ROUND(V$368*$D204,0),(IF(V205=CONCATENATE(ROUND(V$368*$D204,0),"R"),"C","R"))),IF(ROUND(V$368*$D204,0)=ROUND(V$368*$D205,0),CONCATENATE(ROUND(V$368*$D204,0),"L"),ROUND(V$368*$D204,0)))</f>
        <v>106R</v>
      </c>
      <c r="W204" s="194" t="str">
        <f aca="false">IF(ROUND(W$368*$D204,0)=ROUND(W$368*$D203,0),CONCATENATE(ROUND(W$368*$D204,0),(IF(W205=CONCATENATE(ROUND(W$368*$D204,0),"R"),"C","R"))),IF(ROUND(W$368*$D204,0)=ROUND(W$368*$D205,0),CONCATENATE(ROUND(W$368*$D204,0),"L"),ROUND(W$368*$D204,0)))</f>
        <v>84L</v>
      </c>
      <c r="X204" s="194" t="str">
        <f aca="false">IF(ROUND(X$368*$D204,0)=ROUND(X$368*$D203,0),CONCATENATE(ROUND(X$368*$D204,0),(IF(X205=CONCATENATE(ROUND(X$368*$D204,0),"R"),"C","R"))),IF(ROUND(X$368*$D204,0)=ROUND(X$368*$D205,0),CONCATENATE(ROUND(X$368*$D204,0),"L"),ROUND(X$368*$D204,0)))</f>
        <v>95L</v>
      </c>
      <c r="Y204" s="194" t="str">
        <f aca="false">IF(ROUND(Y$368*$D204,0)=ROUND(Y$368*$D203,0),CONCATENATE(ROUND(Y$368*$D204,0),(IF(Y205=CONCATENATE(ROUND(Y$368*$D204,0),"R"),"C","R"))),IF(ROUND(Y$368*$D204,0)=ROUND(Y$368*$D205,0),CONCATENATE(ROUND(Y$368*$D204,0),"L"),ROUND(Y$368*$D204,0)))</f>
        <v>101L</v>
      </c>
      <c r="Z204" s="195" t="str">
        <f aca="false">IF(ROUND(Z$368*$D204,0)=ROUND(Z$368*$D203,0),CONCATENATE(ROUND(Z$368*$D204,0),(IF(Z205=CONCATENATE(ROUND(Z$368*$D204,0),"R"),"C","R"))),IF(ROUND(Z$368*$D204,0)=ROUND(Z$368*$D205,0),CONCATENATE(ROUND(Z$368*$D204,0),"L"),ROUND(Z$368*$D204,0)))</f>
        <v>78R</v>
      </c>
      <c r="AA204" s="195" t="str">
        <f aca="false">IF(ROUND(AA$368*$D204,0)=ROUND(AA$368*$D203,0),CONCATENATE(ROUND(AA$368*$D204,0),(IF(AA205=CONCATENATE(ROUND(AA$368*$D204,0),"R"),"C","R"))),IF(ROUND(AA$368*$D204,0)=ROUND(AA$368*$D205,0),CONCATENATE(ROUND(AA$368*$D204,0),"L"),ROUND(AA$368*$D204,0)))</f>
        <v>89R</v>
      </c>
      <c r="AB204" s="195" t="str">
        <f aca="false">IF(ROUND(AB$368*$D204,0)=ROUND(AB$368*$D203,0),CONCATENATE(ROUND(AB$368*$D204,0),(IF(AB205=CONCATENATE(ROUND(AB$368*$D204,0),"R"),"C","R"))),IF(ROUND(AB$368*$D204,0)=ROUND(AB$368*$D205,0),CONCATENATE(ROUND(AB$368*$D204,0),"L"),ROUND(AB$368*$D204,0)))</f>
        <v>95L</v>
      </c>
      <c r="AC204" s="196" t="str">
        <f aca="false">IF(ROUND(AC$368*$D204,0)=ROUND(AC$368*$D203,0),CONCATENATE(ROUND(AC$368*$D204,0),(IF(AC205=CONCATENATE(ROUND(AC$368*$D204,0),"R"),"C","R"))),IF(ROUND(AC$368*$D204,0)=ROUND(AC$368*$D205,0),CONCATENATE(ROUND(AC$368*$D204,0),"L"),ROUND(AC$368*$D204,0)))</f>
        <v>73L</v>
      </c>
      <c r="AD204" s="196" t="str">
        <f aca="false">IF(ROUND(AD$368*$D204,0)=ROUND(AD$368*$D203,0),CONCATENATE(ROUND(AD$368*$D204,0),(IF(AD205=CONCATENATE(ROUND(AD$368*$D204,0),"R"),"C","R"))),IF(ROUND(AD$368*$D204,0)=ROUND(AD$368*$D205,0),CONCATENATE(ROUND(AD$368*$D204,0),"L"),ROUND(AD$368*$D204,0)))</f>
        <v>84L</v>
      </c>
      <c r="AE204" s="196" t="str">
        <f aca="false">IF(ROUND(AE$368*$D204,0)=ROUND(AE$368*$D203,0),CONCATENATE(ROUND(AE$368*$D204,0),(IF(AE205=CONCATENATE(ROUND(AE$368*$D204,0),"R"),"C","R"))),IF(ROUND(AE$368*$D204,0)=ROUND(AE$368*$D205,0),CONCATENATE(ROUND(AE$368*$D204,0),"L"),ROUND(AE$368*$D204,0)))</f>
        <v>89R</v>
      </c>
      <c r="AF204" s="197" t="str">
        <f aca="false">IF(ROUND(AF$368*$D204,0)=ROUND(AF$368*$D203,0),CONCATENATE(ROUND(AF$368*$D204,0),(IF(AF205=CONCATENATE(ROUND(AF$368*$D204,0),"R"),"C","R"))),IF(ROUND(AF$368*$D204,0)=ROUND(AF$368*$D205,0),CONCATENATE(ROUND(AF$368*$D204,0),"L"),ROUND(AF$368*$D204,0)))</f>
        <v>67C</v>
      </c>
      <c r="AG204" s="197" t="str">
        <f aca="false">IF(ROUND(AG$368*$D204,0)=ROUND(AG$368*$D203,0),CONCATENATE(ROUND(AG$368*$D204,0),(IF(AG205=CONCATENATE(ROUND(AG$368*$D204,0),"R"),"C","R"))),IF(ROUND(AG$368*$D204,0)=ROUND(AG$368*$D205,0),CONCATENATE(ROUND(AG$368*$D204,0),"L"),ROUND(AG$368*$D204,0)))</f>
        <v>78R</v>
      </c>
      <c r="AH204" s="197" t="str">
        <f aca="false">IF(ROUND(AH$368*$D204,0)=ROUND(AH$368*$D203,0),CONCATENATE(ROUND(AH$368*$D204,0),(IF(AH205=CONCATENATE(ROUND(AH$368*$D204,0),"R"),"C","R"))),IF(ROUND(AH$368*$D204,0)=ROUND(AH$368*$D205,0),CONCATENATE(ROUND(AH$368*$D204,0),"L"),ROUND(AH$368*$D204,0)))</f>
        <v>84L</v>
      </c>
      <c r="AI204" s="198" t="str">
        <f aca="false">IF(ROUND(AI$368*$D204,0)=ROUND(AI$368*$D203,0),CONCATENATE(ROUND(AI$368*$D204,0),(IF(AI205=CONCATENATE(ROUND(AI$368*$D204,0),"R"),"C","R"))),IF(ROUND(AI$368*$D204,0)=ROUND(AI$368*$D205,0),CONCATENATE(ROUND(AI$368*$D204,0),"L"),ROUND(AI$368*$D204,0)))</f>
        <v>61R</v>
      </c>
      <c r="AJ204" s="198" t="str">
        <f aca="false">IF(ROUND(AJ$368*$D204,0)=ROUND(AJ$368*$D203,0),CONCATENATE(ROUND(AJ$368*$D204,0),(IF(AJ205=CONCATENATE(ROUND(AJ$368*$D204,0),"R"),"C","R"))),IF(ROUND(AJ$368*$D204,0)=ROUND(AJ$368*$D205,0),CONCATENATE(ROUND(AJ$368*$D204,0),"L"),ROUND(AJ$368*$D204,0)))</f>
        <v>73L</v>
      </c>
      <c r="AK204" s="198" t="str">
        <f aca="false">IF(ROUND(AK$368*$D204,0)=ROUND(AK$368*$D203,0),CONCATENATE(ROUND(AK$368*$D204,0),(IF(AK205=CONCATENATE(ROUND(AK$368*$D204,0),"R"),"C","R"))),IF(ROUND(AK$368*$D204,0)=ROUND(AK$368*$D205,0),CONCATENATE(ROUND(AK$368*$D204,0),"L"),ROUND(AK$368*$D204,0)))</f>
        <v>78R</v>
      </c>
    </row>
    <row r="205" customFormat="false" ht="13.5" hidden="false" customHeight="false" outlineLevel="0" collapsed="false">
      <c r="D205" s="199" t="n">
        <f aca="false">D204+0.2/72</f>
        <v>0.56111111111111</v>
      </c>
      <c r="E205" s="188" t="n">
        <f aca="false">IF(ROUND(E$368*$D205,0)=ROUND(E$368*$D204,0),CONCATENATE(ROUND(E$368*$D205,0),"R"),IF(ROUND(E$368*$D205,0)=ROUND(E$368*$D206,0),CONCATENATE(ROUND(E$368*$D205,0),"L"),ROUND(E$368*$D205,0)))</f>
        <v>209</v>
      </c>
      <c r="F205" s="188" t="n">
        <f aca="false">IF(ROUND(F$368*$D205,0)=ROUND(F$368*$D204,0),CONCATENATE(ROUND(F$368*$D205,0),"R"),IF(ROUND(F$368*$D205,0)=ROUND(F$368*$D206,0),CONCATENATE(ROUND(F$368*$D205,0),"L"),ROUND(F$368*$D205,0)))</f>
        <v>220</v>
      </c>
      <c r="G205" s="188" t="n">
        <f aca="false">IF(ROUND(G$368*$D205,0)=ROUND(G$368*$D204,0),CONCATENATE(ROUND(G$368*$D205,0),"R"),IF(ROUND(G$368*$D205,0)=ROUND(G$368*$D206,0),CONCATENATE(ROUND(G$368*$D205,0),"L"),ROUND(G$368*$D205,0)))</f>
        <v>226</v>
      </c>
      <c r="H205" s="189" t="str">
        <f aca="false">IF(ROUND(H$368*$D205,0)=ROUND(H$368*$D204,0),CONCATENATE(ROUND(H$368*$D205,0),"R"),IF(ROUND(H$368*$D205,0)=ROUND(H$368*$D206,0),CONCATENATE(ROUND(H$368*$D205,0),"L"),ROUND(H$368*$D205,0)))</f>
        <v>198L</v>
      </c>
      <c r="I205" s="189" t="n">
        <f aca="false">IF(ROUND(I$368*$D205,0)=ROUND(I$368*$D204,0),CONCATENATE(ROUND(I$368*$D205,0),"R"),IF(ROUND(I$368*$D205,0)=ROUND(I$368*$D206,0),CONCATENATE(ROUND(I$368*$D205,0),"L"),ROUND(I$368*$D205,0)))</f>
        <v>209</v>
      </c>
      <c r="J205" s="189" t="n">
        <f aca="false">IF(ROUND(J$368*$D205,0)=ROUND(J$368*$D204,0),CONCATENATE(ROUND(J$368*$D205,0),"R"),IF(ROUND(J$368*$D205,0)=ROUND(J$368*$D206,0),CONCATENATE(ROUND(J$368*$D205,0),"L"),ROUND(J$368*$D205,0)))</f>
        <v>214</v>
      </c>
      <c r="K205" s="190" t="n">
        <f aca="false">IF(ROUND(K$368*$D205,0)=ROUND(K$368*$D204,0),CONCATENATE(ROUND(K$368*$D205,0),"R"),IF(ROUND(K$368*$D205,0)=ROUND(K$368*$D206,0),CONCATENATE(ROUND(K$368*$D205,0),"L"),ROUND(K$368*$D205,0)))</f>
        <v>186</v>
      </c>
      <c r="L205" s="190" t="str">
        <f aca="false">IF(ROUND(L$368*$D205,0)=ROUND(L$368*$D204,0),CONCATENATE(ROUND(L$368*$D205,0),"R"),IF(ROUND(L$368*$D205,0)=ROUND(L$368*$D206,0),CONCATENATE(ROUND(L$368*$D205,0),"L"),ROUND(L$368*$D205,0)))</f>
        <v>198L</v>
      </c>
      <c r="M205" s="190" t="n">
        <f aca="false">IF(ROUND(M$368*$D205,0)=ROUND(M$368*$D204,0),CONCATENATE(ROUND(M$368*$D205,0),"R"),IF(ROUND(M$368*$D205,0)=ROUND(M$368*$D206,0),CONCATENATE(ROUND(M$368*$D205,0),"L"),ROUND(M$368*$D205,0)))</f>
        <v>203</v>
      </c>
      <c r="N205" s="191" t="str">
        <f aca="false">IF(ROUND(N$368*$D205,0)=ROUND(N$368*$D204,0),CONCATENATE(ROUND(N$368*$D205,0),(IF(N206=CONCATENATE(ROUND(N$368*$D205,0),"R"),"C","R"))),IF(ROUND(N$368*$D205,0)=ROUND(N$368*$D206,0),CONCATENATE(ROUND(N$368*$D205,0),"L"),ROUND(N$368*$D205,0)))</f>
        <v>101R</v>
      </c>
      <c r="O205" s="191" t="str">
        <f aca="false">IF(ROUND(O$368*$D205,0)=ROUND(O$368*$D204,0),CONCATENATE(ROUND(O$368*$D205,0),(IF(O206=CONCATENATE(ROUND(O$368*$D205,0),"R"),"C","R"))),IF(ROUND(O$368*$D205,0)=ROUND(O$368*$D206,0),CONCATENATE(ROUND(O$368*$D205,0),"L"),ROUND(O$368*$D205,0)))</f>
        <v>112R</v>
      </c>
      <c r="P205" s="191" t="str">
        <f aca="false">IF(ROUND(P$368*$D205,0)=ROUND(P$368*$D204,0),CONCATENATE(ROUND(P$368*$D205,0),(IF(P206=CONCATENATE(ROUND(P$368*$D205,0),"R"),"C","R"))),IF(ROUND(P$368*$D205,0)=ROUND(P$368*$D206,0),CONCATENATE(ROUND(P$368*$D205,0),"L"),ROUND(P$368*$D205,0)))</f>
        <v>118L</v>
      </c>
      <c r="Q205" s="192" t="str">
        <f aca="false">IF(ROUND(Q$368*$D205,0)=ROUND(Q$368*$D204,0),CONCATENATE(ROUND(Q$368*$D205,0),(IF(Q206=CONCATENATE(ROUND(Q$368*$D205,0),"R"),"C","R"))),IF(ROUND(Q$368*$D205,0)=ROUND(Q$368*$D206,0),CONCATENATE(ROUND(Q$368*$D205,0),"L"),ROUND(Q$368*$D205,0)))</f>
        <v>95R</v>
      </c>
      <c r="R205" s="192" t="str">
        <f aca="false">IF(ROUND(R$368*$D205,0)=ROUND(R$368*$D204,0),CONCATENATE(ROUND(R$368*$D205,0),(IF(R206=CONCATENATE(ROUND(R$368*$D205,0),"R"),"C","R"))),IF(ROUND(R$368*$D205,0)=ROUND(R$368*$D206,0),CONCATENATE(ROUND(R$368*$D205,0),"L"),ROUND(R$368*$D205,0)))</f>
        <v>107L</v>
      </c>
      <c r="S205" s="192" t="str">
        <f aca="false">IF(ROUND(S$368*$D205,0)=ROUND(S$368*$D204,0),CONCATENATE(ROUND(S$368*$D205,0),(IF(S206=CONCATENATE(ROUND(S$368*$D205,0),"R"),"C","R"))),IF(ROUND(S$368*$D205,0)=ROUND(S$368*$D206,0),CONCATENATE(ROUND(S$368*$D205,0),"L"),ROUND(S$368*$D205,0)))</f>
        <v>112R</v>
      </c>
      <c r="T205" s="193" t="str">
        <f aca="false">IF(ROUND(T$368*$D205,0)=ROUND(T$368*$D204,0),CONCATENATE(ROUND(T$368*$D205,0),(IF(T206=CONCATENATE(ROUND(T$368*$D205,0),"R"),"C","R"))),IF(ROUND(T$368*$D205,0)=ROUND(T$368*$D206,0),CONCATENATE(ROUND(T$368*$D205,0),"L"),ROUND(T$368*$D205,0)))</f>
        <v>90L</v>
      </c>
      <c r="U205" s="193" t="str">
        <f aca="false">IF(ROUND(U$368*$D205,0)=ROUND(U$368*$D204,0),CONCATENATE(ROUND(U$368*$D205,0),(IF(U206=CONCATENATE(ROUND(U$368*$D205,0),"R"),"C","R"))),IF(ROUND(U$368*$D205,0)=ROUND(U$368*$D206,0),CONCATENATE(ROUND(U$368*$D205,0),"L"),ROUND(U$368*$D205,0)))</f>
        <v>101R</v>
      </c>
      <c r="V205" s="193" t="str">
        <f aca="false">IF(ROUND(V$368*$D205,0)=ROUND(V$368*$D204,0),CONCATENATE(ROUND(V$368*$D205,0),(IF(V206=CONCATENATE(ROUND(V$368*$D205,0),"R"),"C","R"))),IF(ROUND(V$368*$D205,0)=ROUND(V$368*$D206,0),CONCATENATE(ROUND(V$368*$D205,0),"L"),ROUND(V$368*$D205,0)))</f>
        <v>107L</v>
      </c>
      <c r="W205" s="194" t="str">
        <f aca="false">IF(ROUND(W$368*$D205,0)=ROUND(W$368*$D204,0),CONCATENATE(ROUND(W$368*$D205,0),(IF(W206=CONCATENATE(ROUND(W$368*$D205,0),"R"),"C","R"))),IF(ROUND(W$368*$D205,0)=ROUND(W$368*$D206,0),CONCATENATE(ROUND(W$368*$D205,0),"L"),ROUND(W$368*$D205,0)))</f>
        <v>84R</v>
      </c>
      <c r="X205" s="194" t="str">
        <f aca="false">IF(ROUND(X$368*$D205,0)=ROUND(X$368*$D204,0),CONCATENATE(ROUND(X$368*$D205,0),(IF(X206=CONCATENATE(ROUND(X$368*$D205,0),"R"),"C","R"))),IF(ROUND(X$368*$D205,0)=ROUND(X$368*$D206,0),CONCATENATE(ROUND(X$368*$D205,0),"L"),ROUND(X$368*$D205,0)))</f>
        <v>95R</v>
      </c>
      <c r="Y205" s="194" t="str">
        <f aca="false">IF(ROUND(Y$368*$D205,0)=ROUND(Y$368*$D204,0),CONCATENATE(ROUND(Y$368*$D205,0),(IF(Y206=CONCATENATE(ROUND(Y$368*$D205,0),"R"),"C","R"))),IF(ROUND(Y$368*$D205,0)=ROUND(Y$368*$D206,0),CONCATENATE(ROUND(Y$368*$D205,0),"L"),ROUND(Y$368*$D205,0)))</f>
        <v>101R</v>
      </c>
      <c r="Z205" s="195" t="str">
        <f aca="false">IF(ROUND(Z$368*$D205,0)=ROUND(Z$368*$D204,0),CONCATENATE(ROUND(Z$368*$D205,0),(IF(Z206=CONCATENATE(ROUND(Z$368*$D205,0),"R"),"C","R"))),IF(ROUND(Z$368*$D205,0)=ROUND(Z$368*$D206,0),CONCATENATE(ROUND(Z$368*$D205,0),"L"),ROUND(Z$368*$D205,0)))</f>
        <v>79L</v>
      </c>
      <c r="AA205" s="195" t="str">
        <f aca="false">IF(ROUND(AA$368*$D205,0)=ROUND(AA$368*$D204,0),CONCATENATE(ROUND(AA$368*$D205,0),(IF(AA206=CONCATENATE(ROUND(AA$368*$D205,0),"R"),"C","R"))),IF(ROUND(AA$368*$D205,0)=ROUND(AA$368*$D206,0),CONCATENATE(ROUND(AA$368*$D205,0),"L"),ROUND(AA$368*$D205,0)))</f>
        <v>90L</v>
      </c>
      <c r="AB205" s="195" t="str">
        <f aca="false">IF(ROUND(AB$368*$D205,0)=ROUND(AB$368*$D204,0),CONCATENATE(ROUND(AB$368*$D205,0),(IF(AB206=CONCATENATE(ROUND(AB$368*$D205,0),"R"),"C","R"))),IF(ROUND(AB$368*$D205,0)=ROUND(AB$368*$D206,0),CONCATENATE(ROUND(AB$368*$D205,0),"L"),ROUND(AB$368*$D205,0)))</f>
        <v>95R</v>
      </c>
      <c r="AC205" s="196" t="str">
        <f aca="false">IF(ROUND(AC$368*$D205,0)=ROUND(AC$368*$D204,0),CONCATENATE(ROUND(AC$368*$D205,0),(IF(AC206=CONCATENATE(ROUND(AC$368*$D205,0),"R"),"C","R"))),IF(ROUND(AC$368*$D205,0)=ROUND(AC$368*$D206,0),CONCATENATE(ROUND(AC$368*$D205,0),"L"),ROUND(AC$368*$D205,0)))</f>
        <v>73C</v>
      </c>
      <c r="AD205" s="196" t="str">
        <f aca="false">IF(ROUND(AD$368*$D205,0)=ROUND(AD$368*$D204,0),CONCATENATE(ROUND(AD$368*$D205,0),(IF(AD206=CONCATENATE(ROUND(AD$368*$D205,0),"R"),"C","R"))),IF(ROUND(AD$368*$D205,0)=ROUND(AD$368*$D206,0),CONCATENATE(ROUND(AD$368*$D205,0),"L"),ROUND(AD$368*$D205,0)))</f>
        <v>84R</v>
      </c>
      <c r="AE205" s="196" t="str">
        <f aca="false">IF(ROUND(AE$368*$D205,0)=ROUND(AE$368*$D204,0),CONCATENATE(ROUND(AE$368*$D205,0),(IF(AE206=CONCATENATE(ROUND(AE$368*$D205,0),"R"),"C","R"))),IF(ROUND(AE$368*$D205,0)=ROUND(AE$368*$D206,0),CONCATENATE(ROUND(AE$368*$D205,0),"L"),ROUND(AE$368*$D205,0)))</f>
        <v>90L</v>
      </c>
      <c r="AF205" s="197" t="str">
        <f aca="false">IF(ROUND(AF$368*$D205,0)=ROUND(AF$368*$D204,0),CONCATENATE(ROUND(AF$368*$D205,0),(IF(AF206=CONCATENATE(ROUND(AF$368*$D205,0),"R"),"C","R"))),IF(ROUND(AF$368*$D205,0)=ROUND(AF$368*$D206,0),CONCATENATE(ROUND(AF$368*$D205,0),"L"),ROUND(AF$368*$D205,0)))</f>
        <v>67R</v>
      </c>
      <c r="AG205" s="197" t="str">
        <f aca="false">IF(ROUND(AG$368*$D205,0)=ROUND(AG$368*$D204,0),CONCATENATE(ROUND(AG$368*$D205,0),(IF(AG206=CONCATENATE(ROUND(AG$368*$D205,0),"R"),"C","R"))),IF(ROUND(AG$368*$D205,0)=ROUND(AG$368*$D206,0),CONCATENATE(ROUND(AG$368*$D205,0),"L"),ROUND(AG$368*$D205,0)))</f>
        <v>79L</v>
      </c>
      <c r="AH205" s="197" t="str">
        <f aca="false">IF(ROUND(AH$368*$D205,0)=ROUND(AH$368*$D204,0),CONCATENATE(ROUND(AH$368*$D205,0),(IF(AH206=CONCATENATE(ROUND(AH$368*$D205,0),"R"),"C","R"))),IF(ROUND(AH$368*$D205,0)=ROUND(AH$368*$D206,0),CONCATENATE(ROUND(AH$368*$D205,0),"L"),ROUND(AH$368*$D205,0)))</f>
        <v>84R</v>
      </c>
      <c r="AI205" s="198" t="str">
        <f aca="false">IF(ROUND(AI$368*$D205,0)=ROUND(AI$368*$D204,0),CONCATENATE(ROUND(AI$368*$D205,0),(IF(AI206=CONCATENATE(ROUND(AI$368*$D205,0),"R"),"C","R"))),IF(ROUND(AI$368*$D205,0)=ROUND(AI$368*$D206,0),CONCATENATE(ROUND(AI$368*$D205,0),"L"),ROUND(AI$368*$D205,0)))</f>
        <v>62L</v>
      </c>
      <c r="AJ205" s="198" t="str">
        <f aca="false">IF(ROUND(AJ$368*$D205,0)=ROUND(AJ$368*$D204,0),CONCATENATE(ROUND(AJ$368*$D205,0),(IF(AJ206=CONCATENATE(ROUND(AJ$368*$D205,0),"R"),"C","R"))),IF(ROUND(AJ$368*$D205,0)=ROUND(AJ$368*$D206,0),CONCATENATE(ROUND(AJ$368*$D205,0),"L"),ROUND(AJ$368*$D205,0)))</f>
        <v>73C</v>
      </c>
      <c r="AK205" s="198" t="str">
        <f aca="false">IF(ROUND(AK$368*$D205,0)=ROUND(AK$368*$D204,0),CONCATENATE(ROUND(AK$368*$D205,0),(IF(AK206=CONCATENATE(ROUND(AK$368*$D205,0),"R"),"C","R"))),IF(ROUND(AK$368*$D205,0)=ROUND(AK$368*$D206,0),CONCATENATE(ROUND(AK$368*$D205,0),"L"),ROUND(AK$368*$D205,0)))</f>
        <v>79L</v>
      </c>
    </row>
    <row r="206" customFormat="false" ht="13.5" hidden="false" customHeight="false" outlineLevel="0" collapsed="false">
      <c r="D206" s="199" t="n">
        <f aca="false">D205+0.2/72</f>
        <v>0.563888888888887</v>
      </c>
      <c r="E206" s="188" t="n">
        <f aca="false">IF(ROUND(E$368*$D206,0)=ROUND(E$368*$D205,0),CONCATENATE(ROUND(E$368*$D206,0),"R"),IF(ROUND(E$368*$D206,0)=ROUND(E$368*$D207,0),CONCATENATE(ROUND(E$368*$D206,0),"L"),ROUND(E$368*$D206,0)))</f>
        <v>210</v>
      </c>
      <c r="F206" s="188" t="n">
        <f aca="false">IF(ROUND(F$368*$D206,0)=ROUND(F$368*$D205,0),CONCATENATE(ROUND(F$368*$D206,0),"R"),IF(ROUND(F$368*$D206,0)=ROUND(F$368*$D207,0),CONCATENATE(ROUND(F$368*$D206,0),"L"),ROUND(F$368*$D206,0)))</f>
        <v>221</v>
      </c>
      <c r="G206" s="188" t="n">
        <f aca="false">IF(ROUND(G$368*$D206,0)=ROUND(G$368*$D205,0),CONCATENATE(ROUND(G$368*$D206,0),"R"),IF(ROUND(G$368*$D206,0)=ROUND(G$368*$D207,0),CONCATENATE(ROUND(G$368*$D206,0),"L"),ROUND(G$368*$D206,0)))</f>
        <v>227</v>
      </c>
      <c r="H206" s="189" t="str">
        <f aca="false">IF(ROUND(H$368*$D206,0)=ROUND(H$368*$D205,0),CONCATENATE(ROUND(H$368*$D206,0),"R"),IF(ROUND(H$368*$D206,0)=ROUND(H$368*$D207,0),CONCATENATE(ROUND(H$368*$D206,0),"L"),ROUND(H$368*$D206,0)))</f>
        <v>198R</v>
      </c>
      <c r="I206" s="189" t="n">
        <f aca="false">IF(ROUND(I$368*$D206,0)=ROUND(I$368*$D205,0),CONCATENATE(ROUND(I$368*$D206,0),"R"),IF(ROUND(I$368*$D206,0)=ROUND(I$368*$D207,0),CONCATENATE(ROUND(I$368*$D206,0),"L"),ROUND(I$368*$D206,0)))</f>
        <v>210</v>
      </c>
      <c r="J206" s="189" t="n">
        <f aca="false">IF(ROUND(J$368*$D206,0)=ROUND(J$368*$D205,0),CONCATENATE(ROUND(J$368*$D206,0),"R"),IF(ROUND(J$368*$D206,0)=ROUND(J$368*$D207,0),CONCATENATE(ROUND(J$368*$D206,0),"L"),ROUND(J$368*$D206,0)))</f>
        <v>215</v>
      </c>
      <c r="K206" s="190" t="n">
        <f aca="false">IF(ROUND(K$368*$D206,0)=ROUND(K$368*$D205,0),CONCATENATE(ROUND(K$368*$D206,0),"R"),IF(ROUND(K$368*$D206,0)=ROUND(K$368*$D207,0),CONCATENATE(ROUND(K$368*$D206,0),"L"),ROUND(K$368*$D206,0)))</f>
        <v>187</v>
      </c>
      <c r="L206" s="190" t="str">
        <f aca="false">IF(ROUND(L$368*$D206,0)=ROUND(L$368*$D205,0),CONCATENATE(ROUND(L$368*$D206,0),"R"),IF(ROUND(L$368*$D206,0)=ROUND(L$368*$D207,0),CONCATENATE(ROUND(L$368*$D206,0),"L"),ROUND(L$368*$D206,0)))</f>
        <v>198R</v>
      </c>
      <c r="M206" s="190" t="n">
        <f aca="false">IF(ROUND(M$368*$D206,0)=ROUND(M$368*$D205,0),CONCATENATE(ROUND(M$368*$D206,0),"R"),IF(ROUND(M$368*$D206,0)=ROUND(M$368*$D207,0),CONCATENATE(ROUND(M$368*$D206,0),"L"),ROUND(M$368*$D206,0)))</f>
        <v>204</v>
      </c>
      <c r="N206" s="191" t="str">
        <f aca="false">IF(ROUND(N$368*$D206,0)=ROUND(N$368*$D205,0),CONCATENATE(ROUND(N$368*$D206,0),(IF(N207=CONCATENATE(ROUND(N$368*$D206,0),"R"),"C","R"))),IF(ROUND(N$368*$D206,0)=ROUND(N$368*$D207,0),CONCATENATE(ROUND(N$368*$D206,0),"L"),ROUND(N$368*$D206,0)))</f>
        <v>102L</v>
      </c>
      <c r="O206" s="191" t="str">
        <f aca="false">IF(ROUND(O$368*$D206,0)=ROUND(O$368*$D205,0),CONCATENATE(ROUND(O$368*$D206,0),(IF(O207=CONCATENATE(ROUND(O$368*$D206,0),"R"),"C","R"))),IF(ROUND(O$368*$D206,0)=ROUND(O$368*$D207,0),CONCATENATE(ROUND(O$368*$D206,0),"L"),ROUND(O$368*$D206,0)))</f>
        <v>113L</v>
      </c>
      <c r="P206" s="191" t="str">
        <f aca="false">IF(ROUND(P$368*$D206,0)=ROUND(P$368*$D205,0),CONCATENATE(ROUND(P$368*$D206,0),(IF(P207=CONCATENATE(ROUND(P$368*$D206,0),"R"),"C","R"))),IF(ROUND(P$368*$D206,0)=ROUND(P$368*$D207,0),CONCATENATE(ROUND(P$368*$D206,0),"L"),ROUND(P$368*$D206,0)))</f>
        <v>118R</v>
      </c>
      <c r="Q206" s="192" t="str">
        <f aca="false">IF(ROUND(Q$368*$D206,0)=ROUND(Q$368*$D205,0),CONCATENATE(ROUND(Q$368*$D206,0),(IF(Q207=CONCATENATE(ROUND(Q$368*$D206,0),"R"),"C","R"))),IF(ROUND(Q$368*$D206,0)=ROUND(Q$368*$D207,0),CONCATENATE(ROUND(Q$368*$D206,0),"L"),ROUND(Q$368*$D206,0)))</f>
        <v>96L</v>
      </c>
      <c r="R206" s="192" t="str">
        <f aca="false">IF(ROUND(R$368*$D206,0)=ROUND(R$368*$D205,0),CONCATENATE(ROUND(R$368*$D206,0),(IF(R207=CONCATENATE(ROUND(R$368*$D206,0),"R"),"C","R"))),IF(ROUND(R$368*$D206,0)=ROUND(R$368*$D207,0),CONCATENATE(ROUND(R$368*$D206,0),"L"),ROUND(R$368*$D206,0)))</f>
        <v>107R</v>
      </c>
      <c r="S206" s="192" t="str">
        <f aca="false">IF(ROUND(S$368*$D206,0)=ROUND(S$368*$D205,0),CONCATENATE(ROUND(S$368*$D206,0),(IF(S207=CONCATENATE(ROUND(S$368*$D206,0),"R"),"C","R"))),IF(ROUND(S$368*$D206,0)=ROUND(S$368*$D207,0),CONCATENATE(ROUND(S$368*$D206,0),"L"),ROUND(S$368*$D206,0)))</f>
        <v>113L</v>
      </c>
      <c r="T206" s="193" t="str">
        <f aca="false">IF(ROUND(T$368*$D206,0)=ROUND(T$368*$D205,0),CONCATENATE(ROUND(T$368*$D206,0),(IF(T207=CONCATENATE(ROUND(T$368*$D206,0),"R"),"C","R"))),IF(ROUND(T$368*$D206,0)=ROUND(T$368*$D207,0),CONCATENATE(ROUND(T$368*$D206,0),"L"),ROUND(T$368*$D206,0)))</f>
        <v>90R</v>
      </c>
      <c r="U206" s="193" t="str">
        <f aca="false">IF(ROUND(U$368*$D206,0)=ROUND(U$368*$D205,0),CONCATENATE(ROUND(U$368*$D206,0),(IF(U207=CONCATENATE(ROUND(U$368*$D206,0),"R"),"C","R"))),IF(ROUND(U$368*$D206,0)=ROUND(U$368*$D207,0),CONCATENATE(ROUND(U$368*$D206,0),"L"),ROUND(U$368*$D206,0)))</f>
        <v>102L</v>
      </c>
      <c r="V206" s="193" t="str">
        <f aca="false">IF(ROUND(V$368*$D206,0)=ROUND(V$368*$D205,0),CONCATENATE(ROUND(V$368*$D206,0),(IF(V207=CONCATENATE(ROUND(V$368*$D206,0),"R"),"C","R"))),IF(ROUND(V$368*$D206,0)=ROUND(V$368*$D207,0),CONCATENATE(ROUND(V$368*$D206,0),"L"),ROUND(V$368*$D206,0)))</f>
        <v>107R</v>
      </c>
      <c r="W206" s="194" t="str">
        <f aca="false">IF(ROUND(W$368*$D206,0)=ROUND(W$368*$D205,0),CONCATENATE(ROUND(W$368*$D206,0),(IF(W207=CONCATENATE(ROUND(W$368*$D206,0),"R"),"C","R"))),IF(ROUND(W$368*$D206,0)=ROUND(W$368*$D207,0),CONCATENATE(ROUND(W$368*$D206,0),"L"),ROUND(W$368*$D206,0)))</f>
        <v>85L</v>
      </c>
      <c r="X206" s="194" t="str">
        <f aca="false">IF(ROUND(X$368*$D206,0)=ROUND(X$368*$D205,0),CONCATENATE(ROUND(X$368*$D206,0),(IF(X207=CONCATENATE(ROUND(X$368*$D206,0),"R"),"C","R"))),IF(ROUND(X$368*$D206,0)=ROUND(X$368*$D207,0),CONCATENATE(ROUND(X$368*$D206,0),"L"),ROUND(X$368*$D206,0)))</f>
        <v>96L</v>
      </c>
      <c r="Y206" s="194" t="str">
        <f aca="false">IF(ROUND(Y$368*$D206,0)=ROUND(Y$368*$D205,0),CONCATENATE(ROUND(Y$368*$D206,0),(IF(Y207=CONCATENATE(ROUND(Y$368*$D206,0),"R"),"C","R"))),IF(ROUND(Y$368*$D206,0)=ROUND(Y$368*$D207,0),CONCATENATE(ROUND(Y$368*$D206,0),"L"),ROUND(Y$368*$D206,0)))</f>
        <v>102L</v>
      </c>
      <c r="Z206" s="195" t="str">
        <f aca="false">IF(ROUND(Z$368*$D206,0)=ROUND(Z$368*$D205,0),CONCATENATE(ROUND(Z$368*$D206,0),(IF(Z207=CONCATENATE(ROUND(Z$368*$D206,0),"R"),"C","R"))),IF(ROUND(Z$368*$D206,0)=ROUND(Z$368*$D207,0),CONCATENATE(ROUND(Z$368*$D206,0),"L"),ROUND(Z$368*$D206,0)))</f>
        <v>79C</v>
      </c>
      <c r="AA206" s="195" t="str">
        <f aca="false">IF(ROUND(AA$368*$D206,0)=ROUND(AA$368*$D205,0),CONCATENATE(ROUND(AA$368*$D206,0),(IF(AA207=CONCATENATE(ROUND(AA$368*$D206,0),"R"),"C","R"))),IF(ROUND(AA$368*$D206,0)=ROUND(AA$368*$D207,0),CONCATENATE(ROUND(AA$368*$D206,0),"L"),ROUND(AA$368*$D206,0)))</f>
        <v>90R</v>
      </c>
      <c r="AB206" s="195" t="str">
        <f aca="false">IF(ROUND(AB$368*$D206,0)=ROUND(AB$368*$D205,0),CONCATENATE(ROUND(AB$368*$D206,0),(IF(AB207=CONCATENATE(ROUND(AB$368*$D206,0),"R"),"C","R"))),IF(ROUND(AB$368*$D206,0)=ROUND(AB$368*$D207,0),CONCATENATE(ROUND(AB$368*$D206,0),"L"),ROUND(AB$368*$D206,0)))</f>
        <v>96L</v>
      </c>
      <c r="AC206" s="196" t="str">
        <f aca="false">IF(ROUND(AC$368*$D206,0)=ROUND(AC$368*$D205,0),CONCATENATE(ROUND(AC$368*$D206,0),(IF(AC207=CONCATENATE(ROUND(AC$368*$D206,0),"R"),"C","R"))),IF(ROUND(AC$368*$D206,0)=ROUND(AC$368*$D207,0),CONCATENATE(ROUND(AC$368*$D206,0),"L"),ROUND(AC$368*$D206,0)))</f>
        <v>73R</v>
      </c>
      <c r="AD206" s="196" t="str">
        <f aca="false">IF(ROUND(AD$368*$D206,0)=ROUND(AD$368*$D205,0),CONCATENATE(ROUND(AD$368*$D206,0),(IF(AD207=CONCATENATE(ROUND(AD$368*$D206,0),"R"),"C","R"))),IF(ROUND(AD$368*$D206,0)=ROUND(AD$368*$D207,0),CONCATENATE(ROUND(AD$368*$D206,0),"L"),ROUND(AD$368*$D206,0)))</f>
        <v>85L</v>
      </c>
      <c r="AE206" s="196" t="str">
        <f aca="false">IF(ROUND(AE$368*$D206,0)=ROUND(AE$368*$D205,0),CONCATENATE(ROUND(AE$368*$D206,0),(IF(AE207=CONCATENATE(ROUND(AE$368*$D206,0),"R"),"C","R"))),IF(ROUND(AE$368*$D206,0)=ROUND(AE$368*$D207,0),CONCATENATE(ROUND(AE$368*$D206,0),"L"),ROUND(AE$368*$D206,0)))</f>
        <v>90R</v>
      </c>
      <c r="AF206" s="197" t="str">
        <f aca="false">IF(ROUND(AF$368*$D206,0)=ROUND(AF$368*$D205,0),CONCATENATE(ROUND(AF$368*$D206,0),(IF(AF207=CONCATENATE(ROUND(AF$368*$D206,0),"R"),"C","R"))),IF(ROUND(AF$368*$D206,0)=ROUND(AF$368*$D207,0),CONCATENATE(ROUND(AF$368*$D206,0),"L"),ROUND(AF$368*$D206,0)))</f>
        <v>68L</v>
      </c>
      <c r="AG206" s="197" t="str">
        <f aca="false">IF(ROUND(AG$368*$D206,0)=ROUND(AG$368*$D205,0),CONCATENATE(ROUND(AG$368*$D206,0),(IF(AG207=CONCATENATE(ROUND(AG$368*$D206,0),"R"),"C","R"))),IF(ROUND(AG$368*$D206,0)=ROUND(AG$368*$D207,0),CONCATENATE(ROUND(AG$368*$D206,0),"L"),ROUND(AG$368*$D206,0)))</f>
        <v>79C</v>
      </c>
      <c r="AH206" s="197" t="str">
        <f aca="false">IF(ROUND(AH$368*$D206,0)=ROUND(AH$368*$D205,0),CONCATENATE(ROUND(AH$368*$D206,0),(IF(AH207=CONCATENATE(ROUND(AH$368*$D206,0),"R"),"C","R"))),IF(ROUND(AH$368*$D206,0)=ROUND(AH$368*$D207,0),CONCATENATE(ROUND(AH$368*$D206,0),"L"),ROUND(AH$368*$D206,0)))</f>
        <v>85L</v>
      </c>
      <c r="AI206" s="198" t="str">
        <f aca="false">IF(ROUND(AI$368*$D206,0)=ROUND(AI$368*$D205,0),CONCATENATE(ROUND(AI$368*$D206,0),(IF(AI207=CONCATENATE(ROUND(AI$368*$D206,0),"R"),"C","R"))),IF(ROUND(AI$368*$D206,0)=ROUND(AI$368*$D207,0),CONCATENATE(ROUND(AI$368*$D206,0),"L"),ROUND(AI$368*$D206,0)))</f>
        <v>62C</v>
      </c>
      <c r="AJ206" s="198" t="str">
        <f aca="false">IF(ROUND(AJ$368*$D206,0)=ROUND(AJ$368*$D205,0),CONCATENATE(ROUND(AJ$368*$D206,0),(IF(AJ207=CONCATENATE(ROUND(AJ$368*$D206,0),"R"),"C","R"))),IF(ROUND(AJ$368*$D206,0)=ROUND(AJ$368*$D207,0),CONCATENATE(ROUND(AJ$368*$D206,0),"L"),ROUND(AJ$368*$D206,0)))</f>
        <v>73R</v>
      </c>
      <c r="AK206" s="198" t="str">
        <f aca="false">IF(ROUND(AK$368*$D206,0)=ROUND(AK$368*$D205,0),CONCATENATE(ROUND(AK$368*$D206,0),(IF(AK207=CONCATENATE(ROUND(AK$368*$D206,0),"R"),"C","R"))),IF(ROUND(AK$368*$D206,0)=ROUND(AK$368*$D207,0),CONCATENATE(ROUND(AK$368*$D206,0),"L"),ROUND(AK$368*$D206,0)))</f>
        <v>79C</v>
      </c>
    </row>
    <row r="207" customFormat="false" ht="13.5" hidden="false" customHeight="false" outlineLevel="0" collapsed="false">
      <c r="D207" s="199" t="n">
        <f aca="false">D206+0.2/72</f>
        <v>0.566666666666665</v>
      </c>
      <c r="E207" s="188" t="n">
        <f aca="false">IF(ROUND(E$368*$D207,0)=ROUND(E$368*$D206,0),CONCATENATE(ROUND(E$368*$D207,0),"R"),IF(ROUND(E$368*$D207,0)=ROUND(E$368*$D208,0),CONCATENATE(ROUND(E$368*$D207,0),"L"),ROUND(E$368*$D207,0)))</f>
        <v>211</v>
      </c>
      <c r="F207" s="188" t="n">
        <f aca="false">IF(ROUND(F$368*$D207,0)=ROUND(F$368*$D206,0),CONCATENATE(ROUND(F$368*$D207,0),"R"),IF(ROUND(F$368*$D207,0)=ROUND(F$368*$D208,0),CONCATENATE(ROUND(F$368*$D207,0),"L"),ROUND(F$368*$D207,0)))</f>
        <v>222</v>
      </c>
      <c r="G207" s="188" t="n">
        <f aca="false">IF(ROUND(G$368*$D207,0)=ROUND(G$368*$D206,0),CONCATENATE(ROUND(G$368*$D207,0),"R"),IF(ROUND(G$368*$D207,0)=ROUND(G$368*$D208,0),CONCATENATE(ROUND(G$368*$D207,0),"L"),ROUND(G$368*$D207,0)))</f>
        <v>228</v>
      </c>
      <c r="H207" s="189" t="n">
        <f aca="false">IF(ROUND(H$368*$D207,0)=ROUND(H$368*$D206,0),CONCATENATE(ROUND(H$368*$D207,0),"R"),IF(ROUND(H$368*$D207,0)=ROUND(H$368*$D208,0),CONCATENATE(ROUND(H$368*$D207,0),"L"),ROUND(H$368*$D207,0)))</f>
        <v>199</v>
      </c>
      <c r="I207" s="189" t="n">
        <f aca="false">IF(ROUND(I$368*$D207,0)=ROUND(I$368*$D206,0),CONCATENATE(ROUND(I$368*$D207,0),"R"),IF(ROUND(I$368*$D207,0)=ROUND(I$368*$D208,0),CONCATENATE(ROUND(I$368*$D207,0),"L"),ROUND(I$368*$D207,0)))</f>
        <v>211</v>
      </c>
      <c r="J207" s="189" t="n">
        <f aca="false">IF(ROUND(J$368*$D207,0)=ROUND(J$368*$D206,0),CONCATENATE(ROUND(J$368*$D207,0),"R"),IF(ROUND(J$368*$D207,0)=ROUND(J$368*$D208,0),CONCATENATE(ROUND(J$368*$D207,0),"L"),ROUND(J$368*$D207,0)))</f>
        <v>216</v>
      </c>
      <c r="K207" s="190" t="n">
        <f aca="false">IF(ROUND(K$368*$D207,0)=ROUND(K$368*$D206,0),CONCATENATE(ROUND(K$368*$D207,0),"R"),IF(ROUND(K$368*$D207,0)=ROUND(K$368*$D208,0),CONCATENATE(ROUND(K$368*$D207,0),"L"),ROUND(K$368*$D207,0)))</f>
        <v>188</v>
      </c>
      <c r="L207" s="190" t="n">
        <f aca="false">IF(ROUND(L$368*$D207,0)=ROUND(L$368*$D206,0),CONCATENATE(ROUND(L$368*$D207,0),"R"),IF(ROUND(L$368*$D207,0)=ROUND(L$368*$D208,0),CONCATENATE(ROUND(L$368*$D207,0),"L"),ROUND(L$368*$D207,0)))</f>
        <v>199</v>
      </c>
      <c r="M207" s="190" t="n">
        <f aca="false">IF(ROUND(M$368*$D207,0)=ROUND(M$368*$D206,0),CONCATENATE(ROUND(M$368*$D207,0),"R"),IF(ROUND(M$368*$D207,0)=ROUND(M$368*$D208,0),CONCATENATE(ROUND(M$368*$D207,0),"L"),ROUND(M$368*$D207,0)))</f>
        <v>205</v>
      </c>
      <c r="N207" s="191" t="str">
        <f aca="false">IF(ROUND(N$368*$D207,0)=ROUND(N$368*$D206,0),CONCATENATE(ROUND(N$368*$D207,0),(IF(N208=CONCATENATE(ROUND(N$368*$D207,0),"R"),"C","R"))),IF(ROUND(N$368*$D207,0)=ROUND(N$368*$D208,0),CONCATENATE(ROUND(N$368*$D207,0),"L"),ROUND(N$368*$D207,0)))</f>
        <v>102R</v>
      </c>
      <c r="O207" s="191" t="str">
        <f aca="false">IF(ROUND(O$368*$D207,0)=ROUND(O$368*$D206,0),CONCATENATE(ROUND(O$368*$D207,0),(IF(O208=CONCATENATE(ROUND(O$368*$D207,0),"R"),"C","R"))),IF(ROUND(O$368*$D207,0)=ROUND(O$368*$D208,0),CONCATENATE(ROUND(O$368*$D207,0),"L"),ROUND(O$368*$D207,0)))</f>
        <v>113R</v>
      </c>
      <c r="P207" s="191" t="n">
        <f aca="false">IF(ROUND(P$368*$D207,0)=ROUND(P$368*$D206,0),CONCATENATE(ROUND(P$368*$D207,0),(IF(P208=CONCATENATE(ROUND(P$368*$D207,0),"R"),"C","R"))),IF(ROUND(P$368*$D207,0)=ROUND(P$368*$D208,0),CONCATENATE(ROUND(P$368*$D207,0),"L"),ROUND(P$368*$D207,0)))</f>
        <v>119</v>
      </c>
      <c r="Q207" s="192" t="str">
        <f aca="false">IF(ROUND(Q$368*$D207,0)=ROUND(Q$368*$D206,0),CONCATENATE(ROUND(Q$368*$D207,0),(IF(Q208=CONCATENATE(ROUND(Q$368*$D207,0),"R"),"C","R"))),IF(ROUND(Q$368*$D207,0)=ROUND(Q$368*$D208,0),CONCATENATE(ROUND(Q$368*$D207,0),"L"),ROUND(Q$368*$D207,0)))</f>
        <v>96R</v>
      </c>
      <c r="R207" s="192" t="str">
        <f aca="false">IF(ROUND(R$368*$D207,0)=ROUND(R$368*$D206,0),CONCATENATE(ROUND(R$368*$D207,0),(IF(R208=CONCATENATE(ROUND(R$368*$D207,0),"R"),"C","R"))),IF(ROUND(R$368*$D207,0)=ROUND(R$368*$D208,0),CONCATENATE(ROUND(R$368*$D207,0),"L"),ROUND(R$368*$D207,0)))</f>
        <v>108L</v>
      </c>
      <c r="S207" s="192" t="str">
        <f aca="false">IF(ROUND(S$368*$D207,0)=ROUND(S$368*$D206,0),CONCATENATE(ROUND(S$368*$D207,0),(IF(S208=CONCATENATE(ROUND(S$368*$D207,0),"R"),"C","R"))),IF(ROUND(S$368*$D207,0)=ROUND(S$368*$D208,0),CONCATENATE(ROUND(S$368*$D207,0),"L"),ROUND(S$368*$D207,0)))</f>
        <v>113R</v>
      </c>
      <c r="T207" s="193" t="str">
        <f aca="false">IF(ROUND(T$368*$D207,0)=ROUND(T$368*$D206,0),CONCATENATE(ROUND(T$368*$D207,0),(IF(T208=CONCATENATE(ROUND(T$368*$D207,0),"R"),"C","R"))),IF(ROUND(T$368*$D207,0)=ROUND(T$368*$D208,0),CONCATENATE(ROUND(T$368*$D207,0),"L"),ROUND(T$368*$D207,0)))</f>
        <v>91L</v>
      </c>
      <c r="U207" s="193" t="str">
        <f aca="false">IF(ROUND(U$368*$D207,0)=ROUND(U$368*$D206,0),CONCATENATE(ROUND(U$368*$D207,0),(IF(U208=CONCATENATE(ROUND(U$368*$D207,0),"R"),"C","R"))),IF(ROUND(U$368*$D207,0)=ROUND(U$368*$D208,0),CONCATENATE(ROUND(U$368*$D207,0),"L"),ROUND(U$368*$D207,0)))</f>
        <v>102R</v>
      </c>
      <c r="V207" s="193" t="str">
        <f aca="false">IF(ROUND(V$368*$D207,0)=ROUND(V$368*$D206,0),CONCATENATE(ROUND(V$368*$D207,0),(IF(V208=CONCATENATE(ROUND(V$368*$D207,0),"R"),"C","R"))),IF(ROUND(V$368*$D207,0)=ROUND(V$368*$D208,0),CONCATENATE(ROUND(V$368*$D207,0),"L"),ROUND(V$368*$D207,0)))</f>
        <v>108L</v>
      </c>
      <c r="W207" s="194" t="str">
        <f aca="false">IF(ROUND(W$368*$D207,0)=ROUND(W$368*$D206,0),CONCATENATE(ROUND(W$368*$D207,0),(IF(W208=CONCATENATE(ROUND(W$368*$D207,0),"R"),"C","R"))),IF(ROUND(W$368*$D207,0)=ROUND(W$368*$D208,0),CONCATENATE(ROUND(W$368*$D207,0),"L"),ROUND(W$368*$D207,0)))</f>
        <v>85C</v>
      </c>
      <c r="X207" s="194" t="str">
        <f aca="false">IF(ROUND(X$368*$D207,0)=ROUND(X$368*$D206,0),CONCATENATE(ROUND(X$368*$D207,0),(IF(X208=CONCATENATE(ROUND(X$368*$D207,0),"R"),"C","R"))),IF(ROUND(X$368*$D207,0)=ROUND(X$368*$D208,0),CONCATENATE(ROUND(X$368*$D207,0),"L"),ROUND(X$368*$D207,0)))</f>
        <v>96R</v>
      </c>
      <c r="Y207" s="194" t="str">
        <f aca="false">IF(ROUND(Y$368*$D207,0)=ROUND(Y$368*$D206,0),CONCATENATE(ROUND(Y$368*$D207,0),(IF(Y208=CONCATENATE(ROUND(Y$368*$D207,0),"R"),"C","R"))),IF(ROUND(Y$368*$D207,0)=ROUND(Y$368*$D208,0),CONCATENATE(ROUND(Y$368*$D207,0),"L"),ROUND(Y$368*$D207,0)))</f>
        <v>102R</v>
      </c>
      <c r="Z207" s="195" t="str">
        <f aca="false">IF(ROUND(Z$368*$D207,0)=ROUND(Z$368*$D206,0),CONCATENATE(ROUND(Z$368*$D207,0),(IF(Z208=CONCATENATE(ROUND(Z$368*$D207,0),"R"),"C","R"))),IF(ROUND(Z$368*$D207,0)=ROUND(Z$368*$D208,0),CONCATENATE(ROUND(Z$368*$D207,0),"L"),ROUND(Z$368*$D207,0)))</f>
        <v>79R</v>
      </c>
      <c r="AA207" s="195" t="str">
        <f aca="false">IF(ROUND(AA$368*$D207,0)=ROUND(AA$368*$D206,0),CONCATENATE(ROUND(AA$368*$D207,0),(IF(AA208=CONCATENATE(ROUND(AA$368*$D207,0),"R"),"C","R"))),IF(ROUND(AA$368*$D207,0)=ROUND(AA$368*$D208,0),CONCATENATE(ROUND(AA$368*$D207,0),"L"),ROUND(AA$368*$D207,0)))</f>
        <v>91L</v>
      </c>
      <c r="AB207" s="195" t="str">
        <f aca="false">IF(ROUND(AB$368*$D207,0)=ROUND(AB$368*$D206,0),CONCATENATE(ROUND(AB$368*$D207,0),(IF(AB208=CONCATENATE(ROUND(AB$368*$D207,0),"R"),"C","R"))),IF(ROUND(AB$368*$D207,0)=ROUND(AB$368*$D208,0),CONCATENATE(ROUND(AB$368*$D207,0),"L"),ROUND(AB$368*$D207,0)))</f>
        <v>96R</v>
      </c>
      <c r="AC207" s="196" t="str">
        <f aca="false">IF(ROUND(AC$368*$D207,0)=ROUND(AC$368*$D206,0),CONCATENATE(ROUND(AC$368*$D207,0),(IF(AC208=CONCATENATE(ROUND(AC$368*$D207,0),"R"),"C","R"))),IF(ROUND(AC$368*$D207,0)=ROUND(AC$368*$D208,0),CONCATENATE(ROUND(AC$368*$D207,0),"L"),ROUND(AC$368*$D207,0)))</f>
        <v>74L</v>
      </c>
      <c r="AD207" s="196" t="str">
        <f aca="false">IF(ROUND(AD$368*$D207,0)=ROUND(AD$368*$D206,0),CONCATENATE(ROUND(AD$368*$D207,0),(IF(AD208=CONCATENATE(ROUND(AD$368*$D207,0),"R"),"C","R"))),IF(ROUND(AD$368*$D207,0)=ROUND(AD$368*$D208,0),CONCATENATE(ROUND(AD$368*$D207,0),"L"),ROUND(AD$368*$D207,0)))</f>
        <v>85C</v>
      </c>
      <c r="AE207" s="196" t="str">
        <f aca="false">IF(ROUND(AE$368*$D207,0)=ROUND(AE$368*$D206,0),CONCATENATE(ROUND(AE$368*$D207,0),(IF(AE208=CONCATENATE(ROUND(AE$368*$D207,0),"R"),"C","R"))),IF(ROUND(AE$368*$D207,0)=ROUND(AE$368*$D208,0),CONCATENATE(ROUND(AE$368*$D207,0),"L"),ROUND(AE$368*$D207,0)))</f>
        <v>91L</v>
      </c>
      <c r="AF207" s="197" t="str">
        <f aca="false">IF(ROUND(AF$368*$D207,0)=ROUND(AF$368*$D206,0),CONCATENATE(ROUND(AF$368*$D207,0),(IF(AF208=CONCATENATE(ROUND(AF$368*$D207,0),"R"),"C","R"))),IF(ROUND(AF$368*$D207,0)=ROUND(AF$368*$D208,0),CONCATENATE(ROUND(AF$368*$D207,0),"L"),ROUND(AF$368*$D207,0)))</f>
        <v>68C</v>
      </c>
      <c r="AG207" s="197" t="str">
        <f aca="false">IF(ROUND(AG$368*$D207,0)=ROUND(AG$368*$D206,0),CONCATENATE(ROUND(AG$368*$D207,0),(IF(AG208=CONCATENATE(ROUND(AG$368*$D207,0),"R"),"C","R"))),IF(ROUND(AG$368*$D207,0)=ROUND(AG$368*$D208,0),CONCATENATE(ROUND(AG$368*$D207,0),"L"),ROUND(AG$368*$D207,0)))</f>
        <v>79R</v>
      </c>
      <c r="AH207" s="197" t="str">
        <f aca="false">IF(ROUND(AH$368*$D207,0)=ROUND(AH$368*$D206,0),CONCATENATE(ROUND(AH$368*$D207,0),(IF(AH208=CONCATENATE(ROUND(AH$368*$D207,0),"R"),"C","R"))),IF(ROUND(AH$368*$D207,0)=ROUND(AH$368*$D208,0),CONCATENATE(ROUND(AH$368*$D207,0),"L"),ROUND(AH$368*$D207,0)))</f>
        <v>85C</v>
      </c>
      <c r="AI207" s="198" t="str">
        <f aca="false">IF(ROUND(AI$368*$D207,0)=ROUND(AI$368*$D206,0),CONCATENATE(ROUND(AI$368*$D207,0),(IF(AI208=CONCATENATE(ROUND(AI$368*$D207,0),"R"),"C","R"))),IF(ROUND(AI$368*$D207,0)=ROUND(AI$368*$D208,0),CONCATENATE(ROUND(AI$368*$D207,0),"L"),ROUND(AI$368*$D207,0)))</f>
        <v>62R</v>
      </c>
      <c r="AJ207" s="198" t="str">
        <f aca="false">IF(ROUND(AJ$368*$D207,0)=ROUND(AJ$368*$D206,0),CONCATENATE(ROUND(AJ$368*$D207,0),(IF(AJ208=CONCATENATE(ROUND(AJ$368*$D207,0),"R"),"C","R"))),IF(ROUND(AJ$368*$D207,0)=ROUND(AJ$368*$D208,0),CONCATENATE(ROUND(AJ$368*$D207,0),"L"),ROUND(AJ$368*$D207,0)))</f>
        <v>74L</v>
      </c>
      <c r="AK207" s="198" t="str">
        <f aca="false">IF(ROUND(AK$368*$D207,0)=ROUND(AK$368*$D206,0),CONCATENATE(ROUND(AK$368*$D207,0),(IF(AK208=CONCATENATE(ROUND(AK$368*$D207,0),"R"),"C","R"))),IF(ROUND(AK$368*$D207,0)=ROUND(AK$368*$D208,0),CONCATENATE(ROUND(AK$368*$D207,0),"L"),ROUND(AK$368*$D207,0)))</f>
        <v>79R</v>
      </c>
    </row>
    <row r="208" customFormat="false" ht="13.5" hidden="false" customHeight="false" outlineLevel="0" collapsed="false">
      <c r="D208" s="199" t="n">
        <f aca="false">D207+0.2/72</f>
        <v>0.569444444444443</v>
      </c>
      <c r="E208" s="188" t="n">
        <f aca="false">IF(ROUND(E$368*$D208,0)=ROUND(E$368*$D207,0),CONCATENATE(ROUND(E$368*$D208,0),"R"),IF(ROUND(E$368*$D208,0)=ROUND(E$368*$D209,0),CONCATENATE(ROUND(E$368*$D208,0),"L"),ROUND(E$368*$D208,0)))</f>
        <v>212</v>
      </c>
      <c r="F208" s="188" t="n">
        <f aca="false">IF(ROUND(F$368*$D208,0)=ROUND(F$368*$D207,0),CONCATENATE(ROUND(F$368*$D208,0),"R"),IF(ROUND(F$368*$D208,0)=ROUND(F$368*$D209,0),CONCATENATE(ROUND(F$368*$D208,0),"L"),ROUND(F$368*$D208,0)))</f>
        <v>223</v>
      </c>
      <c r="G208" s="188" t="n">
        <f aca="false">IF(ROUND(G$368*$D208,0)=ROUND(G$368*$D207,0),CONCATENATE(ROUND(G$368*$D208,0),"R"),IF(ROUND(G$368*$D208,0)=ROUND(G$368*$D209,0),CONCATENATE(ROUND(G$368*$D208,0),"L"),ROUND(G$368*$D208,0)))</f>
        <v>229</v>
      </c>
      <c r="H208" s="189" t="n">
        <f aca="false">IF(ROUND(H$368*$D208,0)=ROUND(H$368*$D207,0),CONCATENATE(ROUND(H$368*$D208,0),"R"),IF(ROUND(H$368*$D208,0)=ROUND(H$368*$D209,0),CONCATENATE(ROUND(H$368*$D208,0),"L"),ROUND(H$368*$D208,0)))</f>
        <v>200</v>
      </c>
      <c r="I208" s="189" t="n">
        <f aca="false">IF(ROUND(I$368*$D208,0)=ROUND(I$368*$D207,0),CONCATENATE(ROUND(I$368*$D208,0),"R"),IF(ROUND(I$368*$D208,0)=ROUND(I$368*$D209,0),CONCATENATE(ROUND(I$368*$D208,0),"L"),ROUND(I$368*$D208,0)))</f>
        <v>212</v>
      </c>
      <c r="J208" s="189" t="n">
        <f aca="false">IF(ROUND(J$368*$D208,0)=ROUND(J$368*$D207,0),CONCATENATE(ROUND(J$368*$D208,0),"R"),IF(ROUND(J$368*$D208,0)=ROUND(J$368*$D209,0),CONCATENATE(ROUND(J$368*$D208,0),"L"),ROUND(J$368*$D208,0)))</f>
        <v>218</v>
      </c>
      <c r="K208" s="190" t="n">
        <f aca="false">IF(ROUND(K$368*$D208,0)=ROUND(K$368*$D207,0),CONCATENATE(ROUND(K$368*$D208,0),"R"),IF(ROUND(K$368*$D208,0)=ROUND(K$368*$D209,0),CONCATENATE(ROUND(K$368*$D208,0),"L"),ROUND(K$368*$D208,0)))</f>
        <v>189</v>
      </c>
      <c r="L208" s="190" t="n">
        <f aca="false">IF(ROUND(L$368*$D208,0)=ROUND(L$368*$D207,0),CONCATENATE(ROUND(L$368*$D208,0),"R"),IF(ROUND(L$368*$D208,0)=ROUND(L$368*$D209,0),CONCATENATE(ROUND(L$368*$D208,0),"L"),ROUND(L$368*$D208,0)))</f>
        <v>200</v>
      </c>
      <c r="M208" s="190" t="n">
        <f aca="false">IF(ROUND(M$368*$D208,0)=ROUND(M$368*$D207,0),CONCATENATE(ROUND(M$368*$D208,0),"R"),IF(ROUND(M$368*$D208,0)=ROUND(M$368*$D209,0),CONCATENATE(ROUND(M$368*$D208,0),"L"),ROUND(M$368*$D208,0)))</f>
        <v>206</v>
      </c>
      <c r="N208" s="191" t="str">
        <f aca="false">IF(ROUND(N$368*$D208,0)=ROUND(N$368*$D207,0),CONCATENATE(ROUND(N$368*$D208,0),(IF(N209=CONCATENATE(ROUND(N$368*$D208,0),"R"),"C","R"))),IF(ROUND(N$368*$D208,0)=ROUND(N$368*$D209,0),CONCATENATE(ROUND(N$368*$D208,0),"L"),ROUND(N$368*$D208,0)))</f>
        <v>103L</v>
      </c>
      <c r="O208" s="191" t="str">
        <f aca="false">IF(ROUND(O$368*$D208,0)=ROUND(O$368*$D207,0),CONCATENATE(ROUND(O$368*$D208,0),(IF(O209=CONCATENATE(ROUND(O$368*$D208,0),"R"),"C","R"))),IF(ROUND(O$368*$D208,0)=ROUND(O$368*$D209,0),CONCATENATE(ROUND(O$368*$D208,0),"L"),ROUND(O$368*$D208,0)))</f>
        <v>114L</v>
      </c>
      <c r="P208" s="191" t="str">
        <f aca="false">IF(ROUND(P$368*$D208,0)=ROUND(P$368*$D207,0),CONCATENATE(ROUND(P$368*$D208,0),(IF(P209=CONCATENATE(ROUND(P$368*$D208,0),"R"),"C","R"))),IF(ROUND(P$368*$D208,0)=ROUND(P$368*$D209,0),CONCATENATE(ROUND(P$368*$D208,0),"L"),ROUND(P$368*$D208,0)))</f>
        <v>120L</v>
      </c>
      <c r="Q208" s="192" t="str">
        <f aca="false">IF(ROUND(Q$368*$D208,0)=ROUND(Q$368*$D207,0),CONCATENATE(ROUND(Q$368*$D208,0),(IF(Q209=CONCATENATE(ROUND(Q$368*$D208,0),"R"),"C","R"))),IF(ROUND(Q$368*$D208,0)=ROUND(Q$368*$D209,0),CONCATENATE(ROUND(Q$368*$D208,0),"L"),ROUND(Q$368*$D208,0)))</f>
        <v>97L</v>
      </c>
      <c r="R208" s="192" t="str">
        <f aca="false">IF(ROUND(R$368*$D208,0)=ROUND(R$368*$D207,0),CONCATENATE(ROUND(R$368*$D208,0),(IF(R209=CONCATENATE(ROUND(R$368*$D208,0),"R"),"C","R"))),IF(ROUND(R$368*$D208,0)=ROUND(R$368*$D209,0),CONCATENATE(ROUND(R$368*$D208,0),"L"),ROUND(R$368*$D208,0)))</f>
        <v>108R</v>
      </c>
      <c r="S208" s="192" t="str">
        <f aca="false">IF(ROUND(S$368*$D208,0)=ROUND(S$368*$D207,0),CONCATENATE(ROUND(S$368*$D208,0),(IF(S209=CONCATENATE(ROUND(S$368*$D208,0),"R"),"C","R"))),IF(ROUND(S$368*$D208,0)=ROUND(S$368*$D209,0),CONCATENATE(ROUND(S$368*$D208,0),"L"),ROUND(S$368*$D208,0)))</f>
        <v>114L</v>
      </c>
      <c r="T208" s="193" t="str">
        <f aca="false">IF(ROUND(T$368*$D208,0)=ROUND(T$368*$D207,0),CONCATENATE(ROUND(T$368*$D208,0),(IF(T209=CONCATENATE(ROUND(T$368*$D208,0),"R"),"C","R"))),IF(ROUND(T$368*$D208,0)=ROUND(T$368*$D209,0),CONCATENATE(ROUND(T$368*$D208,0),"L"),ROUND(T$368*$D208,0)))</f>
        <v>91R</v>
      </c>
      <c r="U208" s="193" t="str">
        <f aca="false">IF(ROUND(U$368*$D208,0)=ROUND(U$368*$D207,0),CONCATENATE(ROUND(U$368*$D208,0),(IF(U209=CONCATENATE(ROUND(U$368*$D208,0),"R"),"C","R"))),IF(ROUND(U$368*$D208,0)=ROUND(U$368*$D209,0),CONCATENATE(ROUND(U$368*$D208,0),"L"),ROUND(U$368*$D208,0)))</f>
        <v>103L</v>
      </c>
      <c r="V208" s="193" t="str">
        <f aca="false">IF(ROUND(V$368*$D208,0)=ROUND(V$368*$D207,0),CONCATENATE(ROUND(V$368*$D208,0),(IF(V209=CONCATENATE(ROUND(V$368*$D208,0),"R"),"C","R"))),IF(ROUND(V$368*$D208,0)=ROUND(V$368*$D209,0),CONCATENATE(ROUND(V$368*$D208,0),"L"),ROUND(V$368*$D208,0)))</f>
        <v>108R</v>
      </c>
      <c r="W208" s="194" t="str">
        <f aca="false">IF(ROUND(W$368*$D208,0)=ROUND(W$368*$D207,0),CONCATENATE(ROUND(W$368*$D208,0),(IF(W209=CONCATENATE(ROUND(W$368*$D208,0),"R"),"C","R"))),IF(ROUND(W$368*$D208,0)=ROUND(W$368*$D209,0),CONCATENATE(ROUND(W$368*$D208,0),"L"),ROUND(W$368*$D208,0)))</f>
        <v>85R</v>
      </c>
      <c r="X208" s="194" t="str">
        <f aca="false">IF(ROUND(X$368*$D208,0)=ROUND(X$368*$D207,0),CONCATENATE(ROUND(X$368*$D208,0),(IF(X209=CONCATENATE(ROUND(X$368*$D208,0),"R"),"C","R"))),IF(ROUND(X$368*$D208,0)=ROUND(X$368*$D209,0),CONCATENATE(ROUND(X$368*$D208,0),"L"),ROUND(X$368*$D208,0)))</f>
        <v>97L</v>
      </c>
      <c r="Y208" s="194" t="str">
        <f aca="false">IF(ROUND(Y$368*$D208,0)=ROUND(Y$368*$D207,0),CONCATENATE(ROUND(Y$368*$D208,0),(IF(Y209=CONCATENATE(ROUND(Y$368*$D208,0),"R"),"C","R"))),IF(ROUND(Y$368*$D208,0)=ROUND(Y$368*$D209,0),CONCATENATE(ROUND(Y$368*$D208,0),"L"),ROUND(Y$368*$D208,0)))</f>
        <v>103L</v>
      </c>
      <c r="Z208" s="195" t="str">
        <f aca="false">IF(ROUND(Z$368*$D208,0)=ROUND(Z$368*$D207,0),CONCATENATE(ROUND(Z$368*$D208,0),(IF(Z209=CONCATENATE(ROUND(Z$368*$D208,0),"R"),"C","R"))),IF(ROUND(Z$368*$D208,0)=ROUND(Z$368*$D209,0),CONCATENATE(ROUND(Z$368*$D208,0),"L"),ROUND(Z$368*$D208,0)))</f>
        <v>80L</v>
      </c>
      <c r="AA208" s="195" t="str">
        <f aca="false">IF(ROUND(AA$368*$D208,0)=ROUND(AA$368*$D207,0),CONCATENATE(ROUND(AA$368*$D208,0),(IF(AA209=CONCATENATE(ROUND(AA$368*$D208,0),"R"),"C","R"))),IF(ROUND(AA$368*$D208,0)=ROUND(AA$368*$D209,0),CONCATENATE(ROUND(AA$368*$D208,0),"L"),ROUND(AA$368*$D208,0)))</f>
        <v>91R</v>
      </c>
      <c r="AB208" s="195" t="str">
        <f aca="false">IF(ROUND(AB$368*$D208,0)=ROUND(AB$368*$D207,0),CONCATENATE(ROUND(AB$368*$D208,0),(IF(AB209=CONCATENATE(ROUND(AB$368*$D208,0),"R"),"C","R"))),IF(ROUND(AB$368*$D208,0)=ROUND(AB$368*$D209,0),CONCATENATE(ROUND(AB$368*$D208,0),"L"),ROUND(AB$368*$D208,0)))</f>
        <v>97L</v>
      </c>
      <c r="AC208" s="196" t="str">
        <f aca="false">IF(ROUND(AC$368*$D208,0)=ROUND(AC$368*$D207,0),CONCATENATE(ROUND(AC$368*$D208,0),(IF(AC209=CONCATENATE(ROUND(AC$368*$D208,0),"R"),"C","R"))),IF(ROUND(AC$368*$D208,0)=ROUND(AC$368*$D209,0),CONCATENATE(ROUND(AC$368*$D208,0),"L"),ROUND(AC$368*$D208,0)))</f>
        <v>74C</v>
      </c>
      <c r="AD208" s="196" t="str">
        <f aca="false">IF(ROUND(AD$368*$D208,0)=ROUND(AD$368*$D207,0),CONCATENATE(ROUND(AD$368*$D208,0),(IF(AD209=CONCATENATE(ROUND(AD$368*$D208,0),"R"),"C","R"))),IF(ROUND(AD$368*$D208,0)=ROUND(AD$368*$D209,0),CONCATENATE(ROUND(AD$368*$D208,0),"L"),ROUND(AD$368*$D208,0)))</f>
        <v>85R</v>
      </c>
      <c r="AE208" s="196" t="str">
        <f aca="false">IF(ROUND(AE$368*$D208,0)=ROUND(AE$368*$D207,0),CONCATENATE(ROUND(AE$368*$D208,0),(IF(AE209=CONCATENATE(ROUND(AE$368*$D208,0),"R"),"C","R"))),IF(ROUND(AE$368*$D208,0)=ROUND(AE$368*$D209,0),CONCATENATE(ROUND(AE$368*$D208,0),"L"),ROUND(AE$368*$D208,0)))</f>
        <v>91R</v>
      </c>
      <c r="AF208" s="197" t="str">
        <f aca="false">IF(ROUND(AF$368*$D208,0)=ROUND(AF$368*$D207,0),CONCATENATE(ROUND(AF$368*$D208,0),(IF(AF209=CONCATENATE(ROUND(AF$368*$D208,0),"R"),"C","R"))),IF(ROUND(AF$368*$D208,0)=ROUND(AF$368*$D209,0),CONCATENATE(ROUND(AF$368*$D208,0),"L"),ROUND(AF$368*$D208,0)))</f>
        <v>68R</v>
      </c>
      <c r="AG208" s="197" t="str">
        <f aca="false">IF(ROUND(AG$368*$D208,0)=ROUND(AG$368*$D207,0),CONCATENATE(ROUND(AG$368*$D208,0),(IF(AG209=CONCATENATE(ROUND(AG$368*$D208,0),"R"),"C","R"))),IF(ROUND(AG$368*$D208,0)=ROUND(AG$368*$D209,0),CONCATENATE(ROUND(AG$368*$D208,0),"L"),ROUND(AG$368*$D208,0)))</f>
        <v>80L</v>
      </c>
      <c r="AH208" s="197" t="str">
        <f aca="false">IF(ROUND(AH$368*$D208,0)=ROUND(AH$368*$D207,0),CONCATENATE(ROUND(AH$368*$D208,0),(IF(AH209=CONCATENATE(ROUND(AH$368*$D208,0),"R"),"C","R"))),IF(ROUND(AH$368*$D208,0)=ROUND(AH$368*$D209,0),CONCATENATE(ROUND(AH$368*$D208,0),"L"),ROUND(AH$368*$D208,0)))</f>
        <v>85R</v>
      </c>
      <c r="AI208" s="198" t="str">
        <f aca="false">IF(ROUND(AI$368*$D208,0)=ROUND(AI$368*$D207,0),CONCATENATE(ROUND(AI$368*$D208,0),(IF(AI209=CONCATENATE(ROUND(AI$368*$D208,0),"R"),"C","R"))),IF(ROUND(AI$368*$D208,0)=ROUND(AI$368*$D209,0),CONCATENATE(ROUND(AI$368*$D208,0),"L"),ROUND(AI$368*$D208,0)))</f>
        <v>63L</v>
      </c>
      <c r="AJ208" s="198" t="str">
        <f aca="false">IF(ROUND(AJ$368*$D208,0)=ROUND(AJ$368*$D207,0),CONCATENATE(ROUND(AJ$368*$D208,0),(IF(AJ209=CONCATENATE(ROUND(AJ$368*$D208,0),"R"),"C","R"))),IF(ROUND(AJ$368*$D208,0)=ROUND(AJ$368*$D209,0),CONCATENATE(ROUND(AJ$368*$D208,0),"L"),ROUND(AJ$368*$D208,0)))</f>
        <v>74C</v>
      </c>
      <c r="AK208" s="198" t="str">
        <f aca="false">IF(ROUND(AK$368*$D208,0)=ROUND(AK$368*$D207,0),CONCATENATE(ROUND(AK$368*$D208,0),(IF(AK209=CONCATENATE(ROUND(AK$368*$D208,0),"R"),"C","R"))),IF(ROUND(AK$368*$D208,0)=ROUND(AK$368*$D209,0),CONCATENATE(ROUND(AK$368*$D208,0),"L"),ROUND(AK$368*$D208,0)))</f>
        <v>80L</v>
      </c>
    </row>
    <row r="209" customFormat="false" ht="13.5" hidden="false" customHeight="false" outlineLevel="0" collapsed="false">
      <c r="D209" s="199" t="n">
        <f aca="false">D208+0.2/72</f>
        <v>0.572222222222221</v>
      </c>
      <c r="E209" s="188" t="n">
        <f aca="false">IF(ROUND(E$368*$D209,0)=ROUND(E$368*$D208,0),CONCATENATE(ROUND(E$368*$D209,0),"R"),IF(ROUND(E$368*$D209,0)=ROUND(E$368*$D210,0),CONCATENATE(ROUND(E$368*$D209,0),"L"),ROUND(E$368*$D209,0)))</f>
        <v>213</v>
      </c>
      <c r="F209" s="188" t="n">
        <f aca="false">IF(ROUND(F$368*$D209,0)=ROUND(F$368*$D208,0),CONCATENATE(ROUND(F$368*$D209,0),"R"),IF(ROUND(F$368*$D209,0)=ROUND(F$368*$D210,0),CONCATENATE(ROUND(F$368*$D209,0),"L"),ROUND(F$368*$D209,0)))</f>
        <v>224</v>
      </c>
      <c r="G209" s="188" t="n">
        <f aca="false">IF(ROUND(G$368*$D209,0)=ROUND(G$368*$D208,0),CONCATENATE(ROUND(G$368*$D209,0),"R"),IF(ROUND(G$368*$D209,0)=ROUND(G$368*$D210,0),CONCATENATE(ROUND(G$368*$D209,0),"L"),ROUND(G$368*$D209,0)))</f>
        <v>230</v>
      </c>
      <c r="H209" s="189" t="n">
        <f aca="false">IF(ROUND(H$368*$D209,0)=ROUND(H$368*$D208,0),CONCATENATE(ROUND(H$368*$D209,0),"R"),IF(ROUND(H$368*$D209,0)=ROUND(H$368*$D210,0),CONCATENATE(ROUND(H$368*$D209,0),"L"),ROUND(H$368*$D209,0)))</f>
        <v>201</v>
      </c>
      <c r="I209" s="189" t="n">
        <f aca="false">IF(ROUND(I$368*$D209,0)=ROUND(I$368*$D208,0),CONCATENATE(ROUND(I$368*$D209,0),"R"),IF(ROUND(I$368*$D209,0)=ROUND(I$368*$D210,0),CONCATENATE(ROUND(I$368*$D209,0),"L"),ROUND(I$368*$D209,0)))</f>
        <v>213</v>
      </c>
      <c r="J209" s="189" t="n">
        <f aca="false">IF(ROUND(J$368*$D209,0)=ROUND(J$368*$D208,0),CONCATENATE(ROUND(J$368*$D209,0),"R"),IF(ROUND(J$368*$D209,0)=ROUND(J$368*$D210,0),CONCATENATE(ROUND(J$368*$D209,0),"L"),ROUND(J$368*$D209,0)))</f>
        <v>219</v>
      </c>
      <c r="K209" s="190" t="n">
        <f aca="false">IF(ROUND(K$368*$D209,0)=ROUND(K$368*$D208,0),CONCATENATE(ROUND(K$368*$D209,0),"R"),IF(ROUND(K$368*$D209,0)=ROUND(K$368*$D210,0),CONCATENATE(ROUND(K$368*$D209,0),"L"),ROUND(K$368*$D209,0)))</f>
        <v>190</v>
      </c>
      <c r="L209" s="190" t="n">
        <f aca="false">IF(ROUND(L$368*$D209,0)=ROUND(L$368*$D208,0),CONCATENATE(ROUND(L$368*$D209,0),"R"),IF(ROUND(L$368*$D209,0)=ROUND(L$368*$D210,0),CONCATENATE(ROUND(L$368*$D209,0),"L"),ROUND(L$368*$D209,0)))</f>
        <v>201</v>
      </c>
      <c r="M209" s="190" t="n">
        <f aca="false">IF(ROUND(M$368*$D209,0)=ROUND(M$368*$D208,0),CONCATENATE(ROUND(M$368*$D209,0),"R"),IF(ROUND(M$368*$D209,0)=ROUND(M$368*$D210,0),CONCATENATE(ROUND(M$368*$D209,0),"L"),ROUND(M$368*$D209,0)))</f>
        <v>207</v>
      </c>
      <c r="N209" s="191" t="str">
        <f aca="false">IF(ROUND(N$368*$D209,0)=ROUND(N$368*$D208,0),CONCATENATE(ROUND(N$368*$D209,0),(IF(N210=CONCATENATE(ROUND(N$368*$D209,0),"R"),"C","R"))),IF(ROUND(N$368*$D209,0)=ROUND(N$368*$D210,0),CONCATENATE(ROUND(N$368*$D209,0),"L"),ROUND(N$368*$D209,0)))</f>
        <v>103R</v>
      </c>
      <c r="O209" s="191" t="str">
        <f aca="false">IF(ROUND(O$368*$D209,0)=ROUND(O$368*$D208,0),CONCATENATE(ROUND(O$368*$D209,0),(IF(O210=CONCATENATE(ROUND(O$368*$D209,0),"R"),"C","R"))),IF(ROUND(O$368*$D209,0)=ROUND(O$368*$D210,0),CONCATENATE(ROUND(O$368*$D209,0),"L"),ROUND(O$368*$D209,0)))</f>
        <v>114R</v>
      </c>
      <c r="P209" s="191" t="str">
        <f aca="false">IF(ROUND(P$368*$D209,0)=ROUND(P$368*$D208,0),CONCATENATE(ROUND(P$368*$D209,0),(IF(P210=CONCATENATE(ROUND(P$368*$D209,0),"R"),"C","R"))),IF(ROUND(P$368*$D209,0)=ROUND(P$368*$D210,0),CONCATENATE(ROUND(P$368*$D209,0),"L"),ROUND(P$368*$D209,0)))</f>
        <v>120R</v>
      </c>
      <c r="Q209" s="192" t="str">
        <f aca="false">IF(ROUND(Q$368*$D209,0)=ROUND(Q$368*$D208,0),CONCATENATE(ROUND(Q$368*$D209,0),(IF(Q210=CONCATENATE(ROUND(Q$368*$D209,0),"R"),"C","R"))),IF(ROUND(Q$368*$D209,0)=ROUND(Q$368*$D210,0),CONCATENATE(ROUND(Q$368*$D209,0),"L"),ROUND(Q$368*$D209,0)))</f>
        <v>97R</v>
      </c>
      <c r="R209" s="192" t="str">
        <f aca="false">IF(ROUND(R$368*$D209,0)=ROUND(R$368*$D208,0),CONCATENATE(ROUND(R$368*$D209,0),(IF(R210=CONCATENATE(ROUND(R$368*$D209,0),"R"),"C","R"))),IF(ROUND(R$368*$D209,0)=ROUND(R$368*$D210,0),CONCATENATE(ROUND(R$368*$D209,0),"L"),ROUND(R$368*$D209,0)))</f>
        <v>109L</v>
      </c>
      <c r="S209" s="192" t="str">
        <f aca="false">IF(ROUND(S$368*$D209,0)=ROUND(S$368*$D208,0),CONCATENATE(ROUND(S$368*$D209,0),(IF(S210=CONCATENATE(ROUND(S$368*$D209,0),"R"),"C","R"))),IF(ROUND(S$368*$D209,0)=ROUND(S$368*$D210,0),CONCATENATE(ROUND(S$368*$D209,0),"L"),ROUND(S$368*$D209,0)))</f>
        <v>114R</v>
      </c>
      <c r="T209" s="193" t="str">
        <f aca="false">IF(ROUND(T$368*$D209,0)=ROUND(T$368*$D208,0),CONCATENATE(ROUND(T$368*$D209,0),(IF(T210=CONCATENATE(ROUND(T$368*$D209,0),"R"),"C","R"))),IF(ROUND(T$368*$D209,0)=ROUND(T$368*$D210,0),CONCATENATE(ROUND(T$368*$D209,0),"L"),ROUND(T$368*$D209,0)))</f>
        <v>92L</v>
      </c>
      <c r="U209" s="193" t="str">
        <f aca="false">IF(ROUND(U$368*$D209,0)=ROUND(U$368*$D208,0),CONCATENATE(ROUND(U$368*$D209,0),(IF(U210=CONCATENATE(ROUND(U$368*$D209,0),"R"),"C","R"))),IF(ROUND(U$368*$D209,0)=ROUND(U$368*$D210,0),CONCATENATE(ROUND(U$368*$D209,0),"L"),ROUND(U$368*$D209,0)))</f>
        <v>103R</v>
      </c>
      <c r="V209" s="193" t="str">
        <f aca="false">IF(ROUND(V$368*$D209,0)=ROUND(V$368*$D208,0),CONCATENATE(ROUND(V$368*$D209,0),(IF(V210=CONCATENATE(ROUND(V$368*$D209,0),"R"),"C","R"))),IF(ROUND(V$368*$D209,0)=ROUND(V$368*$D210,0),CONCATENATE(ROUND(V$368*$D209,0),"L"),ROUND(V$368*$D209,0)))</f>
        <v>109L</v>
      </c>
      <c r="W209" s="194" t="str">
        <f aca="false">IF(ROUND(W$368*$D209,0)=ROUND(W$368*$D208,0),CONCATENATE(ROUND(W$368*$D209,0),(IF(W210=CONCATENATE(ROUND(W$368*$D209,0),"R"),"C","R"))),IF(ROUND(W$368*$D209,0)=ROUND(W$368*$D210,0),CONCATENATE(ROUND(W$368*$D209,0),"L"),ROUND(W$368*$D209,0)))</f>
        <v>86L</v>
      </c>
      <c r="X209" s="194" t="str">
        <f aca="false">IF(ROUND(X$368*$D209,0)=ROUND(X$368*$D208,0),CONCATENATE(ROUND(X$368*$D209,0),(IF(X210=CONCATENATE(ROUND(X$368*$D209,0),"R"),"C","R"))),IF(ROUND(X$368*$D209,0)=ROUND(X$368*$D210,0),CONCATENATE(ROUND(X$368*$D209,0),"L"),ROUND(X$368*$D209,0)))</f>
        <v>97R</v>
      </c>
      <c r="Y209" s="194" t="str">
        <f aca="false">IF(ROUND(Y$368*$D209,0)=ROUND(Y$368*$D208,0),CONCATENATE(ROUND(Y$368*$D209,0),(IF(Y210=CONCATENATE(ROUND(Y$368*$D209,0),"R"),"C","R"))),IF(ROUND(Y$368*$D209,0)=ROUND(Y$368*$D210,0),CONCATENATE(ROUND(Y$368*$D209,0),"L"),ROUND(Y$368*$D209,0)))</f>
        <v>103R</v>
      </c>
      <c r="Z209" s="195" t="str">
        <f aca="false">IF(ROUND(Z$368*$D209,0)=ROUND(Z$368*$D208,0),CONCATENATE(ROUND(Z$368*$D209,0),(IF(Z210=CONCATENATE(ROUND(Z$368*$D209,0),"R"),"C","R"))),IF(ROUND(Z$368*$D209,0)=ROUND(Z$368*$D210,0),CONCATENATE(ROUND(Z$368*$D209,0),"L"),ROUND(Z$368*$D209,0)))</f>
        <v>80C</v>
      </c>
      <c r="AA209" s="195" t="str">
        <f aca="false">IF(ROUND(AA$368*$D209,0)=ROUND(AA$368*$D208,0),CONCATENATE(ROUND(AA$368*$D209,0),(IF(AA210=CONCATENATE(ROUND(AA$368*$D209,0),"R"),"C","R"))),IF(ROUND(AA$368*$D209,0)=ROUND(AA$368*$D210,0),CONCATENATE(ROUND(AA$368*$D209,0),"L"),ROUND(AA$368*$D209,0)))</f>
        <v>92L</v>
      </c>
      <c r="AB209" s="195" t="str">
        <f aca="false">IF(ROUND(AB$368*$D209,0)=ROUND(AB$368*$D208,0),CONCATENATE(ROUND(AB$368*$D209,0),(IF(AB210=CONCATENATE(ROUND(AB$368*$D209,0),"R"),"C","R"))),IF(ROUND(AB$368*$D209,0)=ROUND(AB$368*$D210,0),CONCATENATE(ROUND(AB$368*$D209,0),"L"),ROUND(AB$368*$D209,0)))</f>
        <v>97R</v>
      </c>
      <c r="AC209" s="196" t="str">
        <f aca="false">IF(ROUND(AC$368*$D209,0)=ROUND(AC$368*$D208,0),CONCATENATE(ROUND(AC$368*$D209,0),(IF(AC210=CONCATENATE(ROUND(AC$368*$D209,0),"R"),"C","R"))),IF(ROUND(AC$368*$D209,0)=ROUND(AC$368*$D210,0),CONCATENATE(ROUND(AC$368*$D209,0),"L"),ROUND(AC$368*$D209,0)))</f>
        <v>74R</v>
      </c>
      <c r="AD209" s="196" t="str">
        <f aca="false">IF(ROUND(AD$368*$D209,0)=ROUND(AD$368*$D208,0),CONCATENATE(ROUND(AD$368*$D209,0),(IF(AD210=CONCATENATE(ROUND(AD$368*$D209,0),"R"),"C","R"))),IF(ROUND(AD$368*$D209,0)=ROUND(AD$368*$D210,0),CONCATENATE(ROUND(AD$368*$D209,0),"L"),ROUND(AD$368*$D209,0)))</f>
        <v>86L</v>
      </c>
      <c r="AE209" s="196" t="str">
        <f aca="false">IF(ROUND(AE$368*$D209,0)=ROUND(AE$368*$D208,0),CONCATENATE(ROUND(AE$368*$D209,0),(IF(AE210=CONCATENATE(ROUND(AE$368*$D209,0),"R"),"C","R"))),IF(ROUND(AE$368*$D209,0)=ROUND(AE$368*$D210,0),CONCATENATE(ROUND(AE$368*$D209,0),"L"),ROUND(AE$368*$D209,0)))</f>
        <v>92L</v>
      </c>
      <c r="AF209" s="197" t="str">
        <f aca="false">IF(ROUND(AF$368*$D209,0)=ROUND(AF$368*$D208,0),CONCATENATE(ROUND(AF$368*$D209,0),(IF(AF210=CONCATENATE(ROUND(AF$368*$D209,0),"R"),"C","R"))),IF(ROUND(AF$368*$D209,0)=ROUND(AF$368*$D210,0),CONCATENATE(ROUND(AF$368*$D209,0),"L"),ROUND(AF$368*$D209,0)))</f>
        <v>69L</v>
      </c>
      <c r="AG209" s="197" t="str">
        <f aca="false">IF(ROUND(AG$368*$D209,0)=ROUND(AG$368*$D208,0),CONCATENATE(ROUND(AG$368*$D209,0),(IF(AG210=CONCATENATE(ROUND(AG$368*$D209,0),"R"),"C","R"))),IF(ROUND(AG$368*$D209,0)=ROUND(AG$368*$D210,0),CONCATENATE(ROUND(AG$368*$D209,0),"L"),ROUND(AG$368*$D209,0)))</f>
        <v>80C</v>
      </c>
      <c r="AH209" s="197" t="str">
        <f aca="false">IF(ROUND(AH$368*$D209,0)=ROUND(AH$368*$D208,0),CONCATENATE(ROUND(AH$368*$D209,0),(IF(AH210=CONCATENATE(ROUND(AH$368*$D209,0),"R"),"C","R"))),IF(ROUND(AH$368*$D209,0)=ROUND(AH$368*$D210,0),CONCATENATE(ROUND(AH$368*$D209,0),"L"),ROUND(AH$368*$D209,0)))</f>
        <v>86L</v>
      </c>
      <c r="AI209" s="198" t="str">
        <f aca="false">IF(ROUND(AI$368*$D209,0)=ROUND(AI$368*$D208,0),CONCATENATE(ROUND(AI$368*$D209,0),(IF(AI210=CONCATENATE(ROUND(AI$368*$D209,0),"R"),"C","R"))),IF(ROUND(AI$368*$D209,0)=ROUND(AI$368*$D210,0),CONCATENATE(ROUND(AI$368*$D209,0),"L"),ROUND(AI$368*$D209,0)))</f>
        <v>63C</v>
      </c>
      <c r="AJ209" s="198" t="str">
        <f aca="false">IF(ROUND(AJ$368*$D209,0)=ROUND(AJ$368*$D208,0),CONCATENATE(ROUND(AJ$368*$D209,0),(IF(AJ210=CONCATENATE(ROUND(AJ$368*$D209,0),"R"),"C","R"))),IF(ROUND(AJ$368*$D209,0)=ROUND(AJ$368*$D210,0),CONCATENATE(ROUND(AJ$368*$D209,0),"L"),ROUND(AJ$368*$D209,0)))</f>
        <v>74R</v>
      </c>
      <c r="AK209" s="198" t="str">
        <f aca="false">IF(ROUND(AK$368*$D209,0)=ROUND(AK$368*$D208,0),CONCATENATE(ROUND(AK$368*$D209,0),(IF(AK210=CONCATENATE(ROUND(AK$368*$D209,0),"R"),"C","R"))),IF(ROUND(AK$368*$D209,0)=ROUND(AK$368*$D210,0),CONCATENATE(ROUND(AK$368*$D209,0),"L"),ROUND(AK$368*$D209,0)))</f>
        <v>80C</v>
      </c>
    </row>
    <row r="210" customFormat="false" ht="13.5" hidden="false" customHeight="false" outlineLevel="0" collapsed="false">
      <c r="D210" s="199" t="n">
        <f aca="false">D209+0.2/72</f>
        <v>0.574999999999999</v>
      </c>
      <c r="E210" s="188" t="n">
        <f aca="false">IF(ROUND(E$368*$D210,0)=ROUND(E$368*$D209,0),CONCATENATE(ROUND(E$368*$D210,0),"R"),IF(ROUND(E$368*$D210,0)=ROUND(E$368*$D211,0),CONCATENATE(ROUND(E$368*$D210,0),"L"),ROUND(E$368*$D210,0)))</f>
        <v>214</v>
      </c>
      <c r="F210" s="188" t="n">
        <f aca="false">IF(ROUND(F$368*$D210,0)=ROUND(F$368*$D209,0),CONCATENATE(ROUND(F$368*$D210,0),"R"),IF(ROUND(F$368*$D210,0)=ROUND(F$368*$D211,0),CONCATENATE(ROUND(F$368*$D210,0),"L"),ROUND(F$368*$D210,0)))</f>
        <v>225</v>
      </c>
      <c r="G210" s="188" t="n">
        <f aca="false">IF(ROUND(G$368*$D210,0)=ROUND(G$368*$D209,0),CONCATENATE(ROUND(G$368*$D210,0),"R"),IF(ROUND(G$368*$D210,0)=ROUND(G$368*$D211,0),CONCATENATE(ROUND(G$368*$D210,0),"L"),ROUND(G$368*$D210,0)))</f>
        <v>231</v>
      </c>
      <c r="H210" s="189" t="n">
        <f aca="false">IF(ROUND(H$368*$D210,0)=ROUND(H$368*$D209,0),CONCATENATE(ROUND(H$368*$D210,0),"R"),IF(ROUND(H$368*$D210,0)=ROUND(H$368*$D211,0),CONCATENATE(ROUND(H$368*$D210,0),"L"),ROUND(H$368*$D210,0)))</f>
        <v>202</v>
      </c>
      <c r="I210" s="189" t="n">
        <f aca="false">IF(ROUND(I$368*$D210,0)=ROUND(I$368*$D209,0),CONCATENATE(ROUND(I$368*$D210,0),"R"),IF(ROUND(I$368*$D210,0)=ROUND(I$368*$D211,0),CONCATENATE(ROUND(I$368*$D210,0),"L"),ROUND(I$368*$D210,0)))</f>
        <v>214</v>
      </c>
      <c r="J210" s="189" t="n">
        <f aca="false">IF(ROUND(J$368*$D210,0)=ROUND(J$368*$D209,0),CONCATENATE(ROUND(J$368*$D210,0),"R"),IF(ROUND(J$368*$D210,0)=ROUND(J$368*$D211,0),CONCATENATE(ROUND(J$368*$D210,0),"L"),ROUND(J$368*$D210,0)))</f>
        <v>220</v>
      </c>
      <c r="K210" s="190" t="n">
        <f aca="false">IF(ROUND(K$368*$D210,0)=ROUND(K$368*$D209,0),CONCATENATE(ROUND(K$368*$D210,0),"R"),IF(ROUND(K$368*$D210,0)=ROUND(K$368*$D211,0),CONCATENATE(ROUND(K$368*$D210,0),"L"),ROUND(K$368*$D210,0)))</f>
        <v>191</v>
      </c>
      <c r="L210" s="190" t="n">
        <f aca="false">IF(ROUND(L$368*$D210,0)=ROUND(L$368*$D209,0),CONCATENATE(ROUND(L$368*$D210,0),"R"),IF(ROUND(L$368*$D210,0)=ROUND(L$368*$D211,0),CONCATENATE(ROUND(L$368*$D210,0),"L"),ROUND(L$368*$D210,0)))</f>
        <v>202</v>
      </c>
      <c r="M210" s="190" t="n">
        <f aca="false">IF(ROUND(M$368*$D210,0)=ROUND(M$368*$D209,0),CONCATENATE(ROUND(M$368*$D210,0),"R"),IF(ROUND(M$368*$D210,0)=ROUND(M$368*$D211,0),CONCATENATE(ROUND(M$368*$D210,0),"L"),ROUND(M$368*$D210,0)))</f>
        <v>208</v>
      </c>
      <c r="N210" s="191" t="str">
        <f aca="false">IF(ROUND(N$368*$D210,0)=ROUND(N$368*$D209,0),CONCATENATE(ROUND(N$368*$D210,0),(IF(N211=CONCATENATE(ROUND(N$368*$D210,0),"R"),"C","R"))),IF(ROUND(N$368*$D210,0)=ROUND(N$368*$D211,0),CONCATENATE(ROUND(N$368*$D210,0),"L"),ROUND(N$368*$D210,0)))</f>
        <v>104L</v>
      </c>
      <c r="O210" s="191" t="n">
        <f aca="false">IF(ROUND(O$368*$D210,0)=ROUND(O$368*$D209,0),CONCATENATE(ROUND(O$368*$D210,0),(IF(O211=CONCATENATE(ROUND(O$368*$D210,0),"R"),"C","R"))),IF(ROUND(O$368*$D210,0)=ROUND(O$368*$D211,0),CONCATENATE(ROUND(O$368*$D210,0),"L"),ROUND(O$368*$D210,0)))</f>
        <v>115</v>
      </c>
      <c r="P210" s="191" t="str">
        <f aca="false">IF(ROUND(P$368*$D210,0)=ROUND(P$368*$D209,0),CONCATENATE(ROUND(P$368*$D210,0),(IF(P211=CONCATENATE(ROUND(P$368*$D210,0),"R"),"C","R"))),IF(ROUND(P$368*$D210,0)=ROUND(P$368*$D211,0),CONCATENATE(ROUND(P$368*$D210,0),"L"),ROUND(P$368*$D210,0)))</f>
        <v>121L</v>
      </c>
      <c r="Q210" s="192" t="str">
        <f aca="false">IF(ROUND(Q$368*$D210,0)=ROUND(Q$368*$D209,0),CONCATENATE(ROUND(Q$368*$D210,0),(IF(Q211=CONCATENATE(ROUND(Q$368*$D210,0),"R"),"C","R"))),IF(ROUND(Q$368*$D210,0)=ROUND(Q$368*$D211,0),CONCATENATE(ROUND(Q$368*$D210,0),"L"),ROUND(Q$368*$D210,0)))</f>
        <v>98L</v>
      </c>
      <c r="R210" s="192" t="str">
        <f aca="false">IF(ROUND(R$368*$D210,0)=ROUND(R$368*$D209,0),CONCATENATE(ROUND(R$368*$D210,0),(IF(R211=CONCATENATE(ROUND(R$368*$D210,0),"R"),"C","R"))),IF(ROUND(R$368*$D210,0)=ROUND(R$368*$D211,0),CONCATENATE(ROUND(R$368*$D210,0),"L"),ROUND(R$368*$D210,0)))</f>
        <v>109R</v>
      </c>
      <c r="S210" s="192" t="n">
        <f aca="false">IF(ROUND(S$368*$D210,0)=ROUND(S$368*$D209,0),CONCATENATE(ROUND(S$368*$D210,0),(IF(S211=CONCATENATE(ROUND(S$368*$D210,0),"R"),"C","R"))),IF(ROUND(S$368*$D210,0)=ROUND(S$368*$D211,0),CONCATENATE(ROUND(S$368*$D210,0),"L"),ROUND(S$368*$D210,0)))</f>
        <v>115</v>
      </c>
      <c r="T210" s="193" t="str">
        <f aca="false">IF(ROUND(T$368*$D210,0)=ROUND(T$368*$D209,0),CONCATENATE(ROUND(T$368*$D210,0),(IF(T211=CONCATENATE(ROUND(T$368*$D210,0),"R"),"C","R"))),IF(ROUND(T$368*$D210,0)=ROUND(T$368*$D211,0),CONCATENATE(ROUND(T$368*$D210,0),"L"),ROUND(T$368*$D210,0)))</f>
        <v>92C</v>
      </c>
      <c r="U210" s="193" t="str">
        <f aca="false">IF(ROUND(U$368*$D210,0)=ROUND(U$368*$D209,0),CONCATENATE(ROUND(U$368*$D210,0),(IF(U211=CONCATENATE(ROUND(U$368*$D210,0),"R"),"C","R"))),IF(ROUND(U$368*$D210,0)=ROUND(U$368*$D211,0),CONCATENATE(ROUND(U$368*$D210,0),"L"),ROUND(U$368*$D210,0)))</f>
        <v>104L</v>
      </c>
      <c r="V210" s="193" t="str">
        <f aca="false">IF(ROUND(V$368*$D210,0)=ROUND(V$368*$D209,0),CONCATENATE(ROUND(V$368*$D210,0),(IF(V211=CONCATENATE(ROUND(V$368*$D210,0),"R"),"C","R"))),IF(ROUND(V$368*$D210,0)=ROUND(V$368*$D211,0),CONCATENATE(ROUND(V$368*$D210,0),"L"),ROUND(V$368*$D210,0)))</f>
        <v>109R</v>
      </c>
      <c r="W210" s="194" t="str">
        <f aca="false">IF(ROUND(W$368*$D210,0)=ROUND(W$368*$D209,0),CONCATENATE(ROUND(W$368*$D210,0),(IF(W211=CONCATENATE(ROUND(W$368*$D210,0),"R"),"C","R"))),IF(ROUND(W$368*$D210,0)=ROUND(W$368*$D211,0),CONCATENATE(ROUND(W$368*$D210,0),"L"),ROUND(W$368*$D210,0)))</f>
        <v>86R</v>
      </c>
      <c r="X210" s="194" t="str">
        <f aca="false">IF(ROUND(X$368*$D210,0)=ROUND(X$368*$D209,0),CONCATENATE(ROUND(X$368*$D210,0),(IF(X211=CONCATENATE(ROUND(X$368*$D210,0),"R"),"C","R"))),IF(ROUND(X$368*$D210,0)=ROUND(X$368*$D211,0),CONCATENATE(ROUND(X$368*$D210,0),"L"),ROUND(X$368*$D210,0)))</f>
        <v>98L</v>
      </c>
      <c r="Y210" s="194" t="str">
        <f aca="false">IF(ROUND(Y$368*$D210,0)=ROUND(Y$368*$D209,0),CONCATENATE(ROUND(Y$368*$D210,0),(IF(Y211=CONCATENATE(ROUND(Y$368*$D210,0),"R"),"C","R"))),IF(ROUND(Y$368*$D210,0)=ROUND(Y$368*$D211,0),CONCATENATE(ROUND(Y$368*$D210,0),"L"),ROUND(Y$368*$D210,0)))</f>
        <v>104L</v>
      </c>
      <c r="Z210" s="195" t="str">
        <f aca="false">IF(ROUND(Z$368*$D210,0)=ROUND(Z$368*$D209,0),CONCATENATE(ROUND(Z$368*$D210,0),(IF(Z211=CONCATENATE(ROUND(Z$368*$D210,0),"R"),"C","R"))),IF(ROUND(Z$368*$D210,0)=ROUND(Z$368*$D211,0),CONCATENATE(ROUND(Z$368*$D210,0),"L"),ROUND(Z$368*$D210,0)))</f>
        <v>80R</v>
      </c>
      <c r="AA210" s="195" t="str">
        <f aca="false">IF(ROUND(AA$368*$D210,0)=ROUND(AA$368*$D209,0),CONCATENATE(ROUND(AA$368*$D210,0),(IF(AA211=CONCATENATE(ROUND(AA$368*$D210,0),"R"),"C","R"))),IF(ROUND(AA$368*$D210,0)=ROUND(AA$368*$D211,0),CONCATENATE(ROUND(AA$368*$D210,0),"L"),ROUND(AA$368*$D210,0)))</f>
        <v>92C</v>
      </c>
      <c r="AB210" s="195" t="str">
        <f aca="false">IF(ROUND(AB$368*$D210,0)=ROUND(AB$368*$D209,0),CONCATENATE(ROUND(AB$368*$D210,0),(IF(AB211=CONCATENATE(ROUND(AB$368*$D210,0),"R"),"C","R"))),IF(ROUND(AB$368*$D210,0)=ROUND(AB$368*$D211,0),CONCATENATE(ROUND(AB$368*$D210,0),"L"),ROUND(AB$368*$D210,0)))</f>
        <v>98L</v>
      </c>
      <c r="AC210" s="196" t="str">
        <f aca="false">IF(ROUND(AC$368*$D210,0)=ROUND(AC$368*$D209,0),CONCATENATE(ROUND(AC$368*$D210,0),(IF(AC211=CONCATENATE(ROUND(AC$368*$D210,0),"R"),"C","R"))),IF(ROUND(AC$368*$D210,0)=ROUND(AC$368*$D211,0),CONCATENATE(ROUND(AC$368*$D210,0),"L"),ROUND(AC$368*$D210,0)))</f>
        <v>75L</v>
      </c>
      <c r="AD210" s="196" t="str">
        <f aca="false">IF(ROUND(AD$368*$D210,0)=ROUND(AD$368*$D209,0),CONCATENATE(ROUND(AD$368*$D210,0),(IF(AD211=CONCATENATE(ROUND(AD$368*$D210,0),"R"),"C","R"))),IF(ROUND(AD$368*$D210,0)=ROUND(AD$368*$D211,0),CONCATENATE(ROUND(AD$368*$D210,0),"L"),ROUND(AD$368*$D210,0)))</f>
        <v>86R</v>
      </c>
      <c r="AE210" s="196" t="str">
        <f aca="false">IF(ROUND(AE$368*$D210,0)=ROUND(AE$368*$D209,0),CONCATENATE(ROUND(AE$368*$D210,0),(IF(AE211=CONCATENATE(ROUND(AE$368*$D210,0),"R"),"C","R"))),IF(ROUND(AE$368*$D210,0)=ROUND(AE$368*$D211,0),CONCATENATE(ROUND(AE$368*$D210,0),"L"),ROUND(AE$368*$D210,0)))</f>
        <v>92C</v>
      </c>
      <c r="AF210" s="197" t="str">
        <f aca="false">IF(ROUND(AF$368*$D210,0)=ROUND(AF$368*$D209,0),CONCATENATE(ROUND(AF$368*$D210,0),(IF(AF211=CONCATENATE(ROUND(AF$368*$D210,0),"R"),"C","R"))),IF(ROUND(AF$368*$D210,0)=ROUND(AF$368*$D211,0),CONCATENATE(ROUND(AF$368*$D210,0),"L"),ROUND(AF$368*$D210,0)))</f>
        <v>69C</v>
      </c>
      <c r="AG210" s="197" t="str">
        <f aca="false">IF(ROUND(AG$368*$D210,0)=ROUND(AG$368*$D209,0),CONCATENATE(ROUND(AG$368*$D210,0),(IF(AG211=CONCATENATE(ROUND(AG$368*$D210,0),"R"),"C","R"))),IF(ROUND(AG$368*$D210,0)=ROUND(AG$368*$D211,0),CONCATENATE(ROUND(AG$368*$D210,0),"L"),ROUND(AG$368*$D210,0)))</f>
        <v>80R</v>
      </c>
      <c r="AH210" s="197" t="str">
        <f aca="false">IF(ROUND(AH$368*$D210,0)=ROUND(AH$368*$D209,0),CONCATENATE(ROUND(AH$368*$D210,0),(IF(AH211=CONCATENATE(ROUND(AH$368*$D210,0),"R"),"C","R"))),IF(ROUND(AH$368*$D210,0)=ROUND(AH$368*$D211,0),CONCATENATE(ROUND(AH$368*$D210,0),"L"),ROUND(AH$368*$D210,0)))</f>
        <v>86R</v>
      </c>
      <c r="AI210" s="198" t="str">
        <f aca="false">IF(ROUND(AI$368*$D210,0)=ROUND(AI$368*$D209,0),CONCATENATE(ROUND(AI$368*$D210,0),(IF(AI211=CONCATENATE(ROUND(AI$368*$D210,0),"R"),"C","R"))),IF(ROUND(AI$368*$D210,0)=ROUND(AI$368*$D211,0),CONCATENATE(ROUND(AI$368*$D210,0),"L"),ROUND(AI$368*$D210,0)))</f>
        <v>63R</v>
      </c>
      <c r="AJ210" s="198" t="str">
        <f aca="false">IF(ROUND(AJ$368*$D210,0)=ROUND(AJ$368*$D209,0),CONCATENATE(ROUND(AJ$368*$D210,0),(IF(AJ211=CONCATENATE(ROUND(AJ$368*$D210,0),"R"),"C","R"))),IF(ROUND(AJ$368*$D210,0)=ROUND(AJ$368*$D211,0),CONCATENATE(ROUND(AJ$368*$D210,0),"L"),ROUND(AJ$368*$D210,0)))</f>
        <v>75L</v>
      </c>
      <c r="AK210" s="198" t="str">
        <f aca="false">IF(ROUND(AK$368*$D210,0)=ROUND(AK$368*$D209,0),CONCATENATE(ROUND(AK$368*$D210,0),(IF(AK211=CONCATENATE(ROUND(AK$368*$D210,0),"R"),"C","R"))),IF(ROUND(AK$368*$D210,0)=ROUND(AK$368*$D211,0),CONCATENATE(ROUND(AK$368*$D210,0),"L"),ROUND(AK$368*$D210,0)))</f>
        <v>80R</v>
      </c>
    </row>
    <row r="211" customFormat="false" ht="13.5" hidden="false" customHeight="false" outlineLevel="0" collapsed="false">
      <c r="D211" s="199" t="n">
        <f aca="false">D210+0.2/72</f>
        <v>0.577777777777776</v>
      </c>
      <c r="E211" s="188" t="n">
        <f aca="false">IF(ROUND(E$368*$D211,0)=ROUND(E$368*$D210,0),CONCATENATE(ROUND(E$368*$D211,0),"R"),IF(ROUND(E$368*$D211,0)=ROUND(E$368*$D212,0),CONCATENATE(ROUND(E$368*$D211,0),"L"),ROUND(E$368*$D211,0)))</f>
        <v>215</v>
      </c>
      <c r="F211" s="188" t="n">
        <f aca="false">IF(ROUND(F$368*$D211,0)=ROUND(F$368*$D210,0),CONCATENATE(ROUND(F$368*$D211,0),"R"),IF(ROUND(F$368*$D211,0)=ROUND(F$368*$D212,0),CONCATENATE(ROUND(F$368*$D211,0),"L"),ROUND(F$368*$D211,0)))</f>
        <v>226</v>
      </c>
      <c r="G211" s="188" t="n">
        <f aca="false">IF(ROUND(G$368*$D211,0)=ROUND(G$368*$D210,0),CONCATENATE(ROUND(G$368*$D211,0),"R"),IF(ROUND(G$368*$D211,0)=ROUND(G$368*$D212,0),CONCATENATE(ROUND(G$368*$D211,0),"L"),ROUND(G$368*$D211,0)))</f>
        <v>232</v>
      </c>
      <c r="H211" s="189" t="n">
        <f aca="false">IF(ROUND(H$368*$D211,0)=ROUND(H$368*$D210,0),CONCATENATE(ROUND(H$368*$D211,0),"R"),IF(ROUND(H$368*$D211,0)=ROUND(H$368*$D212,0),CONCATENATE(ROUND(H$368*$D211,0),"L"),ROUND(H$368*$D211,0)))</f>
        <v>203</v>
      </c>
      <c r="I211" s="189" t="n">
        <f aca="false">IF(ROUND(I$368*$D211,0)=ROUND(I$368*$D210,0),CONCATENATE(ROUND(I$368*$D211,0),"R"),IF(ROUND(I$368*$D211,0)=ROUND(I$368*$D212,0),CONCATENATE(ROUND(I$368*$D211,0),"L"),ROUND(I$368*$D211,0)))</f>
        <v>215</v>
      </c>
      <c r="J211" s="189" t="n">
        <f aca="false">IF(ROUND(J$368*$D211,0)=ROUND(J$368*$D210,0),CONCATENATE(ROUND(J$368*$D211,0),"R"),IF(ROUND(J$368*$D211,0)=ROUND(J$368*$D212,0),CONCATENATE(ROUND(J$368*$D211,0),"L"),ROUND(J$368*$D211,0)))</f>
        <v>221</v>
      </c>
      <c r="K211" s="190" t="n">
        <f aca="false">IF(ROUND(K$368*$D211,0)=ROUND(K$368*$D210,0),CONCATENATE(ROUND(K$368*$D211,0),"R"),IF(ROUND(K$368*$D211,0)=ROUND(K$368*$D212,0),CONCATENATE(ROUND(K$368*$D211,0),"L"),ROUND(K$368*$D211,0)))</f>
        <v>192</v>
      </c>
      <c r="L211" s="190" t="n">
        <f aca="false">IF(ROUND(L$368*$D211,0)=ROUND(L$368*$D210,0),CONCATENATE(ROUND(L$368*$D211,0),"R"),IF(ROUND(L$368*$D211,0)=ROUND(L$368*$D212,0),CONCATENATE(ROUND(L$368*$D211,0),"L"),ROUND(L$368*$D211,0)))</f>
        <v>203</v>
      </c>
      <c r="M211" s="190" t="n">
        <f aca="false">IF(ROUND(M$368*$D211,0)=ROUND(M$368*$D210,0),CONCATENATE(ROUND(M$368*$D211,0),"R"),IF(ROUND(M$368*$D211,0)=ROUND(M$368*$D212,0),CONCATENATE(ROUND(M$368*$D211,0),"L"),ROUND(M$368*$D211,0)))</f>
        <v>209</v>
      </c>
      <c r="N211" s="191" t="str">
        <f aca="false">IF(ROUND(N$368*$D211,0)=ROUND(N$368*$D210,0),CONCATENATE(ROUND(N$368*$D211,0),(IF(N212=CONCATENATE(ROUND(N$368*$D211,0),"R"),"C","R"))),IF(ROUND(N$368*$D211,0)=ROUND(N$368*$D212,0),CONCATENATE(ROUND(N$368*$D211,0),"L"),ROUND(N$368*$D211,0)))</f>
        <v>104R</v>
      </c>
      <c r="O211" s="191" t="str">
        <f aca="false">IF(ROUND(O$368*$D211,0)=ROUND(O$368*$D210,0),CONCATENATE(ROUND(O$368*$D211,0),(IF(O212=CONCATENATE(ROUND(O$368*$D211,0),"R"),"C","R"))),IF(ROUND(O$368*$D211,0)=ROUND(O$368*$D212,0),CONCATENATE(ROUND(O$368*$D211,0),"L"),ROUND(O$368*$D211,0)))</f>
        <v>116L</v>
      </c>
      <c r="P211" s="191" t="str">
        <f aca="false">IF(ROUND(P$368*$D211,0)=ROUND(P$368*$D210,0),CONCATENATE(ROUND(P$368*$D211,0),(IF(P212=CONCATENATE(ROUND(P$368*$D211,0),"R"),"C","R"))),IF(ROUND(P$368*$D211,0)=ROUND(P$368*$D212,0),CONCATENATE(ROUND(P$368*$D211,0),"L"),ROUND(P$368*$D211,0)))</f>
        <v>121R</v>
      </c>
      <c r="Q211" s="192" t="str">
        <f aca="false">IF(ROUND(Q$368*$D211,0)=ROUND(Q$368*$D210,0),CONCATENATE(ROUND(Q$368*$D211,0),(IF(Q212=CONCATENATE(ROUND(Q$368*$D211,0),"R"),"C","R"))),IF(ROUND(Q$368*$D211,0)=ROUND(Q$368*$D212,0),CONCATENATE(ROUND(Q$368*$D211,0),"L"),ROUND(Q$368*$D211,0)))</f>
        <v>98R</v>
      </c>
      <c r="R211" s="192" t="str">
        <f aca="false">IF(ROUND(R$368*$D211,0)=ROUND(R$368*$D210,0),CONCATENATE(ROUND(R$368*$D211,0),(IF(R212=CONCATENATE(ROUND(R$368*$D211,0),"R"),"C","R"))),IF(ROUND(R$368*$D211,0)=ROUND(R$368*$D212,0),CONCATENATE(ROUND(R$368*$D211,0),"L"),ROUND(R$368*$D211,0)))</f>
        <v>110L</v>
      </c>
      <c r="S211" s="192" t="str">
        <f aca="false">IF(ROUND(S$368*$D211,0)=ROUND(S$368*$D210,0),CONCATENATE(ROUND(S$368*$D211,0),(IF(S212=CONCATENATE(ROUND(S$368*$D211,0),"R"),"C","R"))),IF(ROUND(S$368*$D211,0)=ROUND(S$368*$D212,0),CONCATENATE(ROUND(S$368*$D211,0),"L"),ROUND(S$368*$D211,0)))</f>
        <v>116L</v>
      </c>
      <c r="T211" s="193" t="str">
        <f aca="false">IF(ROUND(T$368*$D211,0)=ROUND(T$368*$D210,0),CONCATENATE(ROUND(T$368*$D211,0),(IF(T212=CONCATENATE(ROUND(T$368*$D211,0),"R"),"C","R"))),IF(ROUND(T$368*$D211,0)=ROUND(T$368*$D212,0),CONCATENATE(ROUND(T$368*$D211,0),"L"),ROUND(T$368*$D211,0)))</f>
        <v>92R</v>
      </c>
      <c r="U211" s="193" t="str">
        <f aca="false">IF(ROUND(U$368*$D211,0)=ROUND(U$368*$D210,0),CONCATENATE(ROUND(U$368*$D211,0),(IF(U212=CONCATENATE(ROUND(U$368*$D211,0),"R"),"C","R"))),IF(ROUND(U$368*$D211,0)=ROUND(U$368*$D212,0),CONCATENATE(ROUND(U$368*$D211,0),"L"),ROUND(U$368*$D211,0)))</f>
        <v>104R</v>
      </c>
      <c r="V211" s="193" t="str">
        <f aca="false">IF(ROUND(V$368*$D211,0)=ROUND(V$368*$D210,0),CONCATENATE(ROUND(V$368*$D211,0),(IF(V212=CONCATENATE(ROUND(V$368*$D211,0),"R"),"C","R"))),IF(ROUND(V$368*$D211,0)=ROUND(V$368*$D212,0),CONCATENATE(ROUND(V$368*$D211,0),"L"),ROUND(V$368*$D211,0)))</f>
        <v>110L</v>
      </c>
      <c r="W211" s="194" t="str">
        <f aca="false">IF(ROUND(W$368*$D211,0)=ROUND(W$368*$D210,0),CONCATENATE(ROUND(W$368*$D211,0),(IF(W212=CONCATENATE(ROUND(W$368*$D211,0),"R"),"C","R"))),IF(ROUND(W$368*$D211,0)=ROUND(W$368*$D212,0),CONCATENATE(ROUND(W$368*$D211,0),"L"),ROUND(W$368*$D211,0)))</f>
        <v>87L</v>
      </c>
      <c r="X211" s="194" t="str">
        <f aca="false">IF(ROUND(X$368*$D211,0)=ROUND(X$368*$D210,0),CONCATENATE(ROUND(X$368*$D211,0),(IF(X212=CONCATENATE(ROUND(X$368*$D211,0),"R"),"C","R"))),IF(ROUND(X$368*$D211,0)=ROUND(X$368*$D212,0),CONCATENATE(ROUND(X$368*$D211,0),"L"),ROUND(X$368*$D211,0)))</f>
        <v>98R</v>
      </c>
      <c r="Y211" s="194" t="str">
        <f aca="false">IF(ROUND(Y$368*$D211,0)=ROUND(Y$368*$D210,0),CONCATENATE(ROUND(Y$368*$D211,0),(IF(Y212=CONCATENATE(ROUND(Y$368*$D211,0),"R"),"C","R"))),IF(ROUND(Y$368*$D211,0)=ROUND(Y$368*$D212,0),CONCATENATE(ROUND(Y$368*$D211,0),"L"),ROUND(Y$368*$D211,0)))</f>
        <v>104R</v>
      </c>
      <c r="Z211" s="195" t="str">
        <f aca="false">IF(ROUND(Z$368*$D211,0)=ROUND(Z$368*$D210,0),CONCATENATE(ROUND(Z$368*$D211,0),(IF(Z212=CONCATENATE(ROUND(Z$368*$D211,0),"R"),"C","R"))),IF(ROUND(Z$368*$D211,0)=ROUND(Z$368*$D212,0),CONCATENATE(ROUND(Z$368*$D211,0),"L"),ROUND(Z$368*$D211,0)))</f>
        <v>81L</v>
      </c>
      <c r="AA211" s="195" t="str">
        <f aca="false">IF(ROUND(AA$368*$D211,0)=ROUND(AA$368*$D210,0),CONCATENATE(ROUND(AA$368*$D211,0),(IF(AA212=CONCATENATE(ROUND(AA$368*$D211,0),"R"),"C","R"))),IF(ROUND(AA$368*$D211,0)=ROUND(AA$368*$D212,0),CONCATENATE(ROUND(AA$368*$D211,0),"L"),ROUND(AA$368*$D211,0)))</f>
        <v>92R</v>
      </c>
      <c r="AB211" s="195" t="str">
        <f aca="false">IF(ROUND(AB$368*$D211,0)=ROUND(AB$368*$D210,0),CONCATENATE(ROUND(AB$368*$D211,0),(IF(AB212=CONCATENATE(ROUND(AB$368*$D211,0),"R"),"C","R"))),IF(ROUND(AB$368*$D211,0)=ROUND(AB$368*$D212,0),CONCATENATE(ROUND(AB$368*$D211,0),"L"),ROUND(AB$368*$D211,0)))</f>
        <v>98R</v>
      </c>
      <c r="AC211" s="196" t="str">
        <f aca="false">IF(ROUND(AC$368*$D211,0)=ROUND(AC$368*$D210,0),CONCATENATE(ROUND(AC$368*$D211,0),(IF(AC212=CONCATENATE(ROUND(AC$368*$D211,0),"R"),"C","R"))),IF(ROUND(AC$368*$D211,0)=ROUND(AC$368*$D212,0),CONCATENATE(ROUND(AC$368*$D211,0),"L"),ROUND(AC$368*$D211,0)))</f>
        <v>75C</v>
      </c>
      <c r="AD211" s="196" t="str">
        <f aca="false">IF(ROUND(AD$368*$D211,0)=ROUND(AD$368*$D210,0),CONCATENATE(ROUND(AD$368*$D211,0),(IF(AD212=CONCATENATE(ROUND(AD$368*$D211,0),"R"),"C","R"))),IF(ROUND(AD$368*$D211,0)=ROUND(AD$368*$D212,0),CONCATENATE(ROUND(AD$368*$D211,0),"L"),ROUND(AD$368*$D211,0)))</f>
        <v>87L</v>
      </c>
      <c r="AE211" s="196" t="str">
        <f aca="false">IF(ROUND(AE$368*$D211,0)=ROUND(AE$368*$D210,0),CONCATENATE(ROUND(AE$368*$D211,0),(IF(AE212=CONCATENATE(ROUND(AE$368*$D211,0),"R"),"C","R"))),IF(ROUND(AE$368*$D211,0)=ROUND(AE$368*$D212,0),CONCATENATE(ROUND(AE$368*$D211,0),"L"),ROUND(AE$368*$D211,0)))</f>
        <v>92R</v>
      </c>
      <c r="AF211" s="197" t="str">
        <f aca="false">IF(ROUND(AF$368*$D211,0)=ROUND(AF$368*$D210,0),CONCATENATE(ROUND(AF$368*$D211,0),(IF(AF212=CONCATENATE(ROUND(AF$368*$D211,0),"R"),"C","R"))),IF(ROUND(AF$368*$D211,0)=ROUND(AF$368*$D212,0),CONCATENATE(ROUND(AF$368*$D211,0),"L"),ROUND(AF$368*$D211,0)))</f>
        <v>69R</v>
      </c>
      <c r="AG211" s="197" t="str">
        <f aca="false">IF(ROUND(AG$368*$D211,0)=ROUND(AG$368*$D210,0),CONCATENATE(ROUND(AG$368*$D211,0),(IF(AG212=CONCATENATE(ROUND(AG$368*$D211,0),"R"),"C","R"))),IF(ROUND(AG$368*$D211,0)=ROUND(AG$368*$D212,0),CONCATENATE(ROUND(AG$368*$D211,0),"L"),ROUND(AG$368*$D211,0)))</f>
        <v>81L</v>
      </c>
      <c r="AH211" s="197" t="str">
        <f aca="false">IF(ROUND(AH$368*$D211,0)=ROUND(AH$368*$D210,0),CONCATENATE(ROUND(AH$368*$D211,0),(IF(AH212=CONCATENATE(ROUND(AH$368*$D211,0),"R"),"C","R"))),IF(ROUND(AH$368*$D211,0)=ROUND(AH$368*$D212,0),CONCATENATE(ROUND(AH$368*$D211,0),"L"),ROUND(AH$368*$D211,0)))</f>
        <v>87L</v>
      </c>
      <c r="AI211" s="198" t="str">
        <f aca="false">IF(ROUND(AI$368*$D211,0)=ROUND(AI$368*$D210,0),CONCATENATE(ROUND(AI$368*$D211,0),(IF(AI212=CONCATENATE(ROUND(AI$368*$D211,0),"R"),"C","R"))),IF(ROUND(AI$368*$D211,0)=ROUND(AI$368*$D212,0),CONCATENATE(ROUND(AI$368*$D211,0),"L"),ROUND(AI$368*$D211,0)))</f>
        <v>64L</v>
      </c>
      <c r="AJ211" s="198" t="str">
        <f aca="false">IF(ROUND(AJ$368*$D211,0)=ROUND(AJ$368*$D210,0),CONCATENATE(ROUND(AJ$368*$D211,0),(IF(AJ212=CONCATENATE(ROUND(AJ$368*$D211,0),"R"),"C","R"))),IF(ROUND(AJ$368*$D211,0)=ROUND(AJ$368*$D212,0),CONCATENATE(ROUND(AJ$368*$D211,0),"L"),ROUND(AJ$368*$D211,0)))</f>
        <v>75C</v>
      </c>
      <c r="AK211" s="198" t="str">
        <f aca="false">IF(ROUND(AK$368*$D211,0)=ROUND(AK$368*$D210,0),CONCATENATE(ROUND(AK$368*$D211,0),(IF(AK212=CONCATENATE(ROUND(AK$368*$D211,0),"R"),"C","R"))),IF(ROUND(AK$368*$D211,0)=ROUND(AK$368*$D212,0),CONCATENATE(ROUND(AK$368*$D211,0),"L"),ROUND(AK$368*$D211,0)))</f>
        <v>81L</v>
      </c>
    </row>
    <row r="212" customFormat="false" ht="13.5" hidden="false" customHeight="false" outlineLevel="0" collapsed="false">
      <c r="D212" s="199" t="n">
        <f aca="false">D211+0.2/72</f>
        <v>0.580555555555554</v>
      </c>
      <c r="E212" s="188" t="n">
        <v>216</v>
      </c>
      <c r="F212" s="188" t="n">
        <f aca="false">IF(ROUND(F$368*$D212,0)=ROUND(F$368*$D211,0),CONCATENATE(ROUND(F$368*$D212,0),"R"),IF(ROUND(F$368*$D212,0)=ROUND(F$368*$D213,0),CONCATENATE(ROUND(F$368*$D212,0),"L"),ROUND(F$368*$D212,0)))</f>
        <v>228</v>
      </c>
      <c r="G212" s="188" t="n">
        <f aca="false">IF(ROUND(G$368*$D212,0)=ROUND(G$368*$D211,0),CONCATENATE(ROUND(G$368*$D212,0),"R"),IF(ROUND(G$368*$D212,0)=ROUND(G$368*$D213,0),CONCATENATE(ROUND(G$368*$D212,0),"L"),ROUND(G$368*$D212,0)))</f>
        <v>233</v>
      </c>
      <c r="H212" s="189" t="n">
        <f aca="false">IF(ROUND(H$368*$D212,0)=ROUND(H$368*$D211,0),CONCATENATE(ROUND(H$368*$D212,0),"R"),IF(ROUND(H$368*$D212,0)=ROUND(H$368*$D213,0),CONCATENATE(ROUND(H$368*$D212,0),"L"),ROUND(H$368*$D212,0)))</f>
        <v>204</v>
      </c>
      <c r="I212" s="189" t="n">
        <f aca="false">IF(ROUND(I$368*$D212,0)=ROUND(I$368*$D211,0),CONCATENATE(ROUND(I$368*$D212,0),"R"),IF(ROUND(I$368*$D212,0)=ROUND(I$368*$D213,0),CONCATENATE(ROUND(I$368*$D212,0),"L"),ROUND(I$368*$D212,0)))</f>
        <v>216</v>
      </c>
      <c r="J212" s="189" t="n">
        <f aca="false">IF(ROUND(J$368*$D212,0)=ROUND(J$368*$D211,0),CONCATENATE(ROUND(J$368*$D212,0),"R"),IF(ROUND(J$368*$D212,0)=ROUND(J$368*$D213,0),CONCATENATE(ROUND(J$368*$D212,0),"L"),ROUND(J$368*$D212,0)))</f>
        <v>222</v>
      </c>
      <c r="K212" s="190" t="n">
        <f aca="false">IF(ROUND(K$368*$D212,0)=ROUND(K$368*$D211,0),CONCATENATE(ROUND(K$368*$D212,0),"R"),IF(ROUND(K$368*$D212,0)=ROUND(K$368*$D213,0),CONCATENATE(ROUND(K$368*$D212,0),"L"),ROUND(K$368*$D212,0)))</f>
        <v>193</v>
      </c>
      <c r="L212" s="190" t="n">
        <f aca="false">IF(ROUND(L$368*$D212,0)=ROUND(L$368*$D211,0),CONCATENATE(ROUND(L$368*$D212,0),"R"),IF(ROUND(L$368*$D212,0)=ROUND(L$368*$D213,0),CONCATENATE(ROUND(L$368*$D212,0),"L"),ROUND(L$368*$D212,0)))</f>
        <v>204</v>
      </c>
      <c r="M212" s="190" t="n">
        <f aca="false">IF(ROUND(M$368*$D212,0)=ROUND(M$368*$D211,0),CONCATENATE(ROUND(M$368*$D212,0),"R"),IF(ROUND(M$368*$D212,0)=ROUND(M$368*$D213,0),CONCATENATE(ROUND(M$368*$D212,0),"L"),ROUND(M$368*$D212,0)))</f>
        <v>210</v>
      </c>
      <c r="N212" s="191" t="str">
        <f aca="false">IF(ROUND(N$368*$D212,0)=ROUND(N$368*$D211,0),CONCATENATE(ROUND(N$368*$D212,0),(IF(N213=CONCATENATE(ROUND(N$368*$D212,0),"R"),"C","R"))),IF(ROUND(N$368*$D212,0)=ROUND(N$368*$D213,0),CONCATENATE(ROUND(N$368*$D212,0),"L"),ROUND(N$368*$D212,0)))</f>
        <v>105L</v>
      </c>
      <c r="O212" s="191" t="str">
        <f aca="false">IF(ROUND(O$368*$D212,0)=ROUND(O$368*$D211,0),CONCATENATE(ROUND(O$368*$D212,0),(IF(O213=CONCATENATE(ROUND(O$368*$D212,0),"R"),"C","R"))),IF(ROUND(O$368*$D212,0)=ROUND(O$368*$D213,0),CONCATENATE(ROUND(O$368*$D212,0),"L"),ROUND(O$368*$D212,0)))</f>
        <v>116R</v>
      </c>
      <c r="P212" s="191" t="n">
        <f aca="false">IF(ROUND(P$368*$D212,0)=ROUND(P$368*$D211,0),CONCATENATE(ROUND(P$368*$D212,0),(IF(P213=CONCATENATE(ROUND(P$368*$D212,0),"R"),"C","R"))),IF(ROUND(P$368*$D212,0)=ROUND(P$368*$D213,0),CONCATENATE(ROUND(P$368*$D212,0),"L"),ROUND(P$368*$D212,0)))</f>
        <v>122</v>
      </c>
      <c r="Q212" s="192" t="str">
        <f aca="false">IF(ROUND(Q$368*$D212,0)=ROUND(Q$368*$D211,0),CONCATENATE(ROUND(Q$368*$D212,0),(IF(Q213=CONCATENATE(ROUND(Q$368*$D212,0),"R"),"C","R"))),IF(ROUND(Q$368*$D212,0)=ROUND(Q$368*$D213,0),CONCATENATE(ROUND(Q$368*$D212,0),"L"),ROUND(Q$368*$D212,0)))</f>
        <v>99L</v>
      </c>
      <c r="R212" s="192" t="str">
        <f aca="false">IF(ROUND(R$368*$D212,0)=ROUND(R$368*$D211,0),CONCATENATE(ROUND(R$368*$D212,0),(IF(R213=CONCATENATE(ROUND(R$368*$D212,0),"R"),"C","R"))),IF(ROUND(R$368*$D212,0)=ROUND(R$368*$D213,0),CONCATENATE(ROUND(R$368*$D212,0),"L"),ROUND(R$368*$D212,0)))</f>
        <v>110R</v>
      </c>
      <c r="S212" s="192" t="str">
        <f aca="false">IF(ROUND(S$368*$D212,0)=ROUND(S$368*$D211,0),CONCATENATE(ROUND(S$368*$D212,0),(IF(S213=CONCATENATE(ROUND(S$368*$D212,0),"R"),"C","R"))),IF(ROUND(S$368*$D212,0)=ROUND(S$368*$D213,0),CONCATENATE(ROUND(S$368*$D212,0),"L"),ROUND(S$368*$D212,0)))</f>
        <v>116R</v>
      </c>
      <c r="T212" s="193" t="str">
        <f aca="false">IF(ROUND(T$368*$D212,0)=ROUND(T$368*$D211,0),CONCATENATE(ROUND(T$368*$D212,0),(IF(T213=CONCATENATE(ROUND(T$368*$D212,0),"R"),"C","R"))),IF(ROUND(T$368*$D212,0)=ROUND(T$368*$D213,0),CONCATENATE(ROUND(T$368*$D212,0),"L"),ROUND(T$368*$D212,0)))</f>
        <v>93L</v>
      </c>
      <c r="U212" s="193" t="str">
        <f aca="false">IF(ROUND(U$368*$D212,0)=ROUND(U$368*$D211,0),CONCATENATE(ROUND(U$368*$D212,0),(IF(U213=CONCATENATE(ROUND(U$368*$D212,0),"R"),"C","R"))),IF(ROUND(U$368*$D212,0)=ROUND(U$368*$D213,0),CONCATENATE(ROUND(U$368*$D212,0),"L"),ROUND(U$368*$D212,0)))</f>
        <v>105L</v>
      </c>
      <c r="V212" s="193" t="str">
        <f aca="false">IF(ROUND(V$368*$D212,0)=ROUND(V$368*$D211,0),CONCATENATE(ROUND(V$368*$D212,0),(IF(V213=CONCATENATE(ROUND(V$368*$D212,0),"R"),"C","R"))),IF(ROUND(V$368*$D212,0)=ROUND(V$368*$D213,0),CONCATENATE(ROUND(V$368*$D212,0),"L"),ROUND(V$368*$D212,0)))</f>
        <v>110R</v>
      </c>
      <c r="W212" s="194" t="str">
        <f aca="false">IF(ROUND(W$368*$D212,0)=ROUND(W$368*$D211,0),CONCATENATE(ROUND(W$368*$D212,0),(IF(W213=CONCATENATE(ROUND(W$368*$D212,0),"R"),"C","R"))),IF(ROUND(W$368*$D212,0)=ROUND(W$368*$D213,0),CONCATENATE(ROUND(W$368*$D212,0),"L"),ROUND(W$368*$D212,0)))</f>
        <v>87C</v>
      </c>
      <c r="X212" s="194" t="str">
        <f aca="false">IF(ROUND(X$368*$D212,0)=ROUND(X$368*$D211,0),CONCATENATE(ROUND(X$368*$D212,0),(IF(X213=CONCATENATE(ROUND(X$368*$D212,0),"R"),"C","R"))),IF(ROUND(X$368*$D212,0)=ROUND(X$368*$D213,0),CONCATENATE(ROUND(X$368*$D212,0),"L"),ROUND(X$368*$D212,0)))</f>
        <v>99L</v>
      </c>
      <c r="Y212" s="194" t="str">
        <f aca="false">IF(ROUND(Y$368*$D212,0)=ROUND(Y$368*$D211,0),CONCATENATE(ROUND(Y$368*$D212,0),(IF(Y213=CONCATENATE(ROUND(Y$368*$D212,0),"R"),"C","R"))),IF(ROUND(Y$368*$D212,0)=ROUND(Y$368*$D213,0),CONCATENATE(ROUND(Y$368*$D212,0),"L"),ROUND(Y$368*$D212,0)))</f>
        <v>105L</v>
      </c>
      <c r="Z212" s="195" t="str">
        <f aca="false">IF(ROUND(Z$368*$D212,0)=ROUND(Z$368*$D211,0),CONCATENATE(ROUND(Z$368*$D212,0),(IF(Z213=CONCATENATE(ROUND(Z$368*$D212,0),"R"),"C","R"))),IF(ROUND(Z$368*$D212,0)=ROUND(Z$368*$D213,0),CONCATENATE(ROUND(Z$368*$D212,0),"L"),ROUND(Z$368*$D212,0)))</f>
        <v>81R</v>
      </c>
      <c r="AA212" s="195" t="str">
        <f aca="false">IF(ROUND(AA$368*$D212,0)=ROUND(AA$368*$D211,0),CONCATENATE(ROUND(AA$368*$D212,0),(IF(AA213=CONCATENATE(ROUND(AA$368*$D212,0),"R"),"C","R"))),IF(ROUND(AA$368*$D212,0)=ROUND(AA$368*$D213,0),CONCATENATE(ROUND(AA$368*$D212,0),"L"),ROUND(AA$368*$D212,0)))</f>
        <v>93L</v>
      </c>
      <c r="AB212" s="195" t="str">
        <f aca="false">IF(ROUND(AB$368*$D212,0)=ROUND(AB$368*$D211,0),CONCATENATE(ROUND(AB$368*$D212,0),(IF(AB213=CONCATENATE(ROUND(AB$368*$D212,0),"R"),"C","R"))),IF(ROUND(AB$368*$D212,0)=ROUND(AB$368*$D213,0),CONCATENATE(ROUND(AB$368*$D212,0),"L"),ROUND(AB$368*$D212,0)))</f>
        <v>99L</v>
      </c>
      <c r="AC212" s="196" t="str">
        <f aca="false">IF(ROUND(AC$368*$D212,0)=ROUND(AC$368*$D211,0),CONCATENATE(ROUND(AC$368*$D212,0),(IF(AC213=CONCATENATE(ROUND(AC$368*$D212,0),"R"),"C","R"))),IF(ROUND(AC$368*$D212,0)=ROUND(AC$368*$D213,0),CONCATENATE(ROUND(AC$368*$D212,0),"L"),ROUND(AC$368*$D212,0)))</f>
        <v>75R</v>
      </c>
      <c r="AD212" s="196" t="str">
        <f aca="false">IF(ROUND(AD$368*$D212,0)=ROUND(AD$368*$D211,0),CONCATENATE(ROUND(AD$368*$D212,0),(IF(AD213=CONCATENATE(ROUND(AD$368*$D212,0),"R"),"C","R"))),IF(ROUND(AD$368*$D212,0)=ROUND(AD$368*$D213,0),CONCATENATE(ROUND(AD$368*$D212,0),"L"),ROUND(AD$368*$D212,0)))</f>
        <v>87C</v>
      </c>
      <c r="AE212" s="196" t="str">
        <f aca="false">IF(ROUND(AE$368*$D212,0)=ROUND(AE$368*$D211,0),CONCATENATE(ROUND(AE$368*$D212,0),(IF(AE213=CONCATENATE(ROUND(AE$368*$D212,0),"R"),"C","R"))),IF(ROUND(AE$368*$D212,0)=ROUND(AE$368*$D213,0),CONCATENATE(ROUND(AE$368*$D212,0),"L"),ROUND(AE$368*$D212,0)))</f>
        <v>93L</v>
      </c>
      <c r="AF212" s="197" t="str">
        <f aca="false">IF(ROUND(AF$368*$D212,0)=ROUND(AF$368*$D211,0),CONCATENATE(ROUND(AF$368*$D212,0),(IF(AF213=CONCATENATE(ROUND(AF$368*$D212,0),"R"),"C","R"))),IF(ROUND(AF$368*$D212,0)=ROUND(AF$368*$D213,0),CONCATENATE(ROUND(AF$368*$D212,0),"L"),ROUND(AF$368*$D212,0)))</f>
        <v>70L</v>
      </c>
      <c r="AG212" s="197" t="str">
        <f aca="false">IF(ROUND(AG$368*$D212,0)=ROUND(AG$368*$D211,0),CONCATENATE(ROUND(AG$368*$D212,0),(IF(AG213=CONCATENATE(ROUND(AG$368*$D212,0),"R"),"C","R"))),IF(ROUND(AG$368*$D212,0)=ROUND(AG$368*$D213,0),CONCATENATE(ROUND(AG$368*$D212,0),"L"),ROUND(AG$368*$D212,0)))</f>
        <v>81R</v>
      </c>
      <c r="AH212" s="197" t="str">
        <f aca="false">IF(ROUND(AH$368*$D212,0)=ROUND(AH$368*$D211,0),CONCATENATE(ROUND(AH$368*$D212,0),(IF(AH213=CONCATENATE(ROUND(AH$368*$D212,0),"R"),"C","R"))),IF(ROUND(AH$368*$D212,0)=ROUND(AH$368*$D213,0),CONCATENATE(ROUND(AH$368*$D212,0),"L"),ROUND(AH$368*$D212,0)))</f>
        <v>87C</v>
      </c>
      <c r="AI212" s="198" t="str">
        <f aca="false">IF(ROUND(AI$368*$D212,0)=ROUND(AI$368*$D211,0),CONCATENATE(ROUND(AI$368*$D212,0),(IF(AI213=CONCATENATE(ROUND(AI$368*$D212,0),"R"),"C","R"))),IF(ROUND(AI$368*$D212,0)=ROUND(AI$368*$D213,0),CONCATENATE(ROUND(AI$368*$D212,0),"L"),ROUND(AI$368*$D212,0)))</f>
        <v>64R</v>
      </c>
      <c r="AJ212" s="198" t="str">
        <f aca="false">IF(ROUND(AJ$368*$D212,0)=ROUND(AJ$368*$D211,0),CONCATENATE(ROUND(AJ$368*$D212,0),(IF(AJ213=CONCATENATE(ROUND(AJ$368*$D212,0),"R"),"C","R"))),IF(ROUND(AJ$368*$D212,0)=ROUND(AJ$368*$D213,0),CONCATENATE(ROUND(AJ$368*$D212,0),"L"),ROUND(AJ$368*$D212,0)))</f>
        <v>75R</v>
      </c>
      <c r="AK212" s="198" t="str">
        <f aca="false">IF(ROUND(AK$368*$D212,0)=ROUND(AK$368*$D211,0),CONCATENATE(ROUND(AK$368*$D212,0),(IF(AK213=CONCATENATE(ROUND(AK$368*$D212,0),"R"),"C","R"))),IF(ROUND(AK$368*$D212,0)=ROUND(AK$368*$D213,0),CONCATENATE(ROUND(AK$368*$D212,0),"L"),ROUND(AK$368*$D212,0)))</f>
        <v>81R</v>
      </c>
    </row>
    <row r="213" customFormat="false" ht="13.5" hidden="false" customHeight="false" outlineLevel="0" collapsed="false">
      <c r="D213" s="199" t="n">
        <f aca="false">D212+0.2/72</f>
        <v>0.583333333333332</v>
      </c>
      <c r="E213" s="188" t="n">
        <v>217</v>
      </c>
      <c r="F213" s="188" t="n">
        <f aca="false">IF(ROUND(F$368*$D213,0)=ROUND(F$368*$D212,0),CONCATENATE(ROUND(F$368*$D213,0),"R"),IF(ROUND(F$368*$D213,0)=ROUND(F$368*$D214,0),CONCATENATE(ROUND(F$368*$D213,0),"L"),ROUND(F$368*$D213,0)))</f>
        <v>229</v>
      </c>
      <c r="G213" s="188" t="n">
        <f aca="false">IF(ROUND(G$368*$D213,0)=ROUND(G$368*$D212,0),CONCATENATE(ROUND(G$368*$D213,0),"R"),IF(ROUND(G$368*$D213,0)=ROUND(G$368*$D214,0),CONCATENATE(ROUND(G$368*$D213,0),"L"),ROUND(G$368*$D213,0)))</f>
        <v>235</v>
      </c>
      <c r="H213" s="189" t="n">
        <f aca="false">IF(ROUND(H$368*$D213,0)=ROUND(H$368*$D212,0),CONCATENATE(ROUND(H$368*$D213,0),"R"),IF(ROUND(H$368*$D213,0)=ROUND(H$368*$D214,0),CONCATENATE(ROUND(H$368*$D213,0),"L"),ROUND(H$368*$D213,0)))</f>
        <v>205</v>
      </c>
      <c r="I213" s="189" t="n">
        <f aca="false">IF(ROUND(I$368*$D213,0)=ROUND(I$368*$D212,0),CONCATENATE(ROUND(I$368*$D213,0),"R"),IF(ROUND(I$368*$D213,0)=ROUND(I$368*$D214,0),CONCATENATE(ROUND(I$368*$D213,0),"L"),ROUND(I$368*$D213,0)))</f>
        <v>217</v>
      </c>
      <c r="J213" s="189" t="n">
        <f aca="false">IF(ROUND(J$368*$D213,0)=ROUND(J$368*$D212,0),CONCATENATE(ROUND(J$368*$D213,0),"R"),IF(ROUND(J$368*$D213,0)=ROUND(J$368*$D214,0),CONCATENATE(ROUND(J$368*$D213,0),"L"),ROUND(J$368*$D213,0)))</f>
        <v>223</v>
      </c>
      <c r="K213" s="190" t="n">
        <f aca="false">IF(ROUND(K$368*$D213,0)=ROUND(K$368*$D212,0),CONCATENATE(ROUND(K$368*$D213,0),"R"),IF(ROUND(K$368*$D213,0)=ROUND(K$368*$D214,0),CONCATENATE(ROUND(K$368*$D213,0),"L"),ROUND(K$368*$D213,0)))</f>
        <v>194</v>
      </c>
      <c r="L213" s="190" t="n">
        <f aca="false">IF(ROUND(L$368*$D213,0)=ROUND(L$368*$D212,0),CONCATENATE(ROUND(L$368*$D213,0),"R"),IF(ROUND(L$368*$D213,0)=ROUND(L$368*$D214,0),CONCATENATE(ROUND(L$368*$D213,0),"L"),ROUND(L$368*$D213,0)))</f>
        <v>205</v>
      </c>
      <c r="M213" s="190" t="n">
        <f aca="false">IF(ROUND(M$368*$D213,0)=ROUND(M$368*$D212,0),CONCATENATE(ROUND(M$368*$D213,0),"R"),IF(ROUND(M$368*$D213,0)=ROUND(M$368*$D214,0),CONCATENATE(ROUND(M$368*$D213,0),"L"),ROUND(M$368*$D213,0)))</f>
        <v>211</v>
      </c>
      <c r="N213" s="191" t="str">
        <f aca="false">IF(ROUND(N$368*$D213,0)=ROUND(N$368*$D212,0),CONCATENATE(ROUND(N$368*$D213,0),(IF(N214=CONCATENATE(ROUND(N$368*$D213,0),"R"),"C","R"))),IF(ROUND(N$368*$D213,0)=ROUND(N$368*$D214,0),CONCATENATE(ROUND(N$368*$D213,0),"L"),ROUND(N$368*$D213,0)))</f>
        <v>105R</v>
      </c>
      <c r="O213" s="191" t="str">
        <f aca="false">IF(ROUND(O$368*$D213,0)=ROUND(O$368*$D212,0),CONCATENATE(ROUND(O$368*$D213,0),(IF(O214=CONCATENATE(ROUND(O$368*$D213,0),"R"),"C","R"))),IF(ROUND(O$368*$D213,0)=ROUND(O$368*$D214,0),CONCATENATE(ROUND(O$368*$D213,0),"L"),ROUND(O$368*$D213,0)))</f>
        <v>117L</v>
      </c>
      <c r="P213" s="191" t="str">
        <f aca="false">IF(ROUND(P$368*$D213,0)=ROUND(P$368*$D212,0),CONCATENATE(ROUND(P$368*$D213,0),(IF(P214=CONCATENATE(ROUND(P$368*$D213,0),"R"),"C","R"))),IF(ROUND(P$368*$D213,0)=ROUND(P$368*$D214,0),CONCATENATE(ROUND(P$368*$D213,0),"L"),ROUND(P$368*$D213,0)))</f>
        <v>123L</v>
      </c>
      <c r="Q213" s="192" t="str">
        <f aca="false">IF(ROUND(Q$368*$D213,0)=ROUND(Q$368*$D212,0),CONCATENATE(ROUND(Q$368*$D213,0),(IF(Q214=CONCATENATE(ROUND(Q$368*$D213,0),"R"),"C","R"))),IF(ROUND(Q$368*$D213,0)=ROUND(Q$368*$D214,0),CONCATENATE(ROUND(Q$368*$D213,0),"L"),ROUND(Q$368*$D213,0)))</f>
        <v>99R</v>
      </c>
      <c r="R213" s="192" t="str">
        <f aca="false">IF(ROUND(R$368*$D213,0)=ROUND(R$368*$D212,0),CONCATENATE(ROUND(R$368*$D213,0),(IF(R214=CONCATENATE(ROUND(R$368*$D213,0),"R"),"C","R"))),IF(ROUND(R$368*$D213,0)=ROUND(R$368*$D214,0),CONCATENATE(ROUND(R$368*$D213,0),"L"),ROUND(R$368*$D213,0)))</f>
        <v>111L</v>
      </c>
      <c r="S213" s="192" t="str">
        <f aca="false">IF(ROUND(S$368*$D213,0)=ROUND(S$368*$D212,0),CONCATENATE(ROUND(S$368*$D213,0),(IF(S214=CONCATENATE(ROUND(S$368*$D213,0),"R"),"C","R"))),IF(ROUND(S$368*$D213,0)=ROUND(S$368*$D214,0),CONCATENATE(ROUND(S$368*$D213,0),"L"),ROUND(S$368*$D213,0)))</f>
        <v>117L</v>
      </c>
      <c r="T213" s="193" t="str">
        <f aca="false">IF(ROUND(T$368*$D213,0)=ROUND(T$368*$D212,0),CONCATENATE(ROUND(T$368*$D213,0),(IF(T214=CONCATENATE(ROUND(T$368*$D213,0),"R"),"C","R"))),IF(ROUND(T$368*$D213,0)=ROUND(T$368*$D214,0),CONCATENATE(ROUND(T$368*$D213,0),"L"),ROUND(T$368*$D213,0)))</f>
        <v>93R</v>
      </c>
      <c r="U213" s="193" t="str">
        <f aca="false">IF(ROUND(U$368*$D213,0)=ROUND(U$368*$D212,0),CONCATENATE(ROUND(U$368*$D213,0),(IF(U214=CONCATENATE(ROUND(U$368*$D213,0),"R"),"C","R"))),IF(ROUND(U$368*$D213,0)=ROUND(U$368*$D214,0),CONCATENATE(ROUND(U$368*$D213,0),"L"),ROUND(U$368*$D213,0)))</f>
        <v>105R</v>
      </c>
      <c r="V213" s="193" t="str">
        <f aca="false">IF(ROUND(V$368*$D213,0)=ROUND(V$368*$D212,0),CONCATENATE(ROUND(V$368*$D213,0),(IF(V214=CONCATENATE(ROUND(V$368*$D213,0),"R"),"C","R"))),IF(ROUND(V$368*$D213,0)=ROUND(V$368*$D214,0),CONCATENATE(ROUND(V$368*$D213,0),"L"),ROUND(V$368*$D213,0)))</f>
        <v>111L</v>
      </c>
      <c r="W213" s="194" t="str">
        <f aca="false">IF(ROUND(W$368*$D213,0)=ROUND(W$368*$D212,0),CONCATENATE(ROUND(W$368*$D213,0),(IF(W214=CONCATENATE(ROUND(W$368*$D213,0),"R"),"C","R"))),IF(ROUND(W$368*$D213,0)=ROUND(W$368*$D214,0),CONCATENATE(ROUND(W$368*$D213,0),"L"),ROUND(W$368*$D213,0)))</f>
        <v>87R</v>
      </c>
      <c r="X213" s="194" t="str">
        <f aca="false">IF(ROUND(X$368*$D213,0)=ROUND(X$368*$D212,0),CONCATENATE(ROUND(X$368*$D213,0),(IF(X214=CONCATENATE(ROUND(X$368*$D213,0),"R"),"C","R"))),IF(ROUND(X$368*$D213,0)=ROUND(X$368*$D214,0),CONCATENATE(ROUND(X$368*$D213,0),"L"),ROUND(X$368*$D213,0)))</f>
        <v>99R</v>
      </c>
      <c r="Y213" s="194" t="str">
        <f aca="false">IF(ROUND(Y$368*$D213,0)=ROUND(Y$368*$D212,0),CONCATENATE(ROUND(Y$368*$D213,0),(IF(Y214=CONCATENATE(ROUND(Y$368*$D213,0),"R"),"C","R"))),IF(ROUND(Y$368*$D213,0)=ROUND(Y$368*$D214,0),CONCATENATE(ROUND(Y$368*$D213,0),"L"),ROUND(Y$368*$D213,0)))</f>
        <v>105R</v>
      </c>
      <c r="Z213" s="195" t="str">
        <f aca="false">IF(ROUND(Z$368*$D213,0)=ROUND(Z$368*$D212,0),CONCATENATE(ROUND(Z$368*$D213,0),(IF(Z214=CONCATENATE(ROUND(Z$368*$D213,0),"R"),"C","R"))),IF(ROUND(Z$368*$D213,0)=ROUND(Z$368*$D214,0),CONCATENATE(ROUND(Z$368*$D213,0),"L"),ROUND(Z$368*$D213,0)))</f>
        <v>82L</v>
      </c>
      <c r="AA213" s="195" t="str">
        <f aca="false">IF(ROUND(AA$368*$D213,0)=ROUND(AA$368*$D212,0),CONCATENATE(ROUND(AA$368*$D213,0),(IF(AA214=CONCATENATE(ROUND(AA$368*$D213,0),"R"),"C","R"))),IF(ROUND(AA$368*$D213,0)=ROUND(AA$368*$D214,0),CONCATENATE(ROUND(AA$368*$D213,0),"L"),ROUND(AA$368*$D213,0)))</f>
        <v>93R</v>
      </c>
      <c r="AB213" s="195" t="str">
        <f aca="false">IF(ROUND(AB$368*$D213,0)=ROUND(AB$368*$D212,0),CONCATENATE(ROUND(AB$368*$D213,0),(IF(AB214=CONCATENATE(ROUND(AB$368*$D213,0),"R"),"C","R"))),IF(ROUND(AB$368*$D213,0)=ROUND(AB$368*$D214,0),CONCATENATE(ROUND(AB$368*$D213,0),"L"),ROUND(AB$368*$D213,0)))</f>
        <v>99R</v>
      </c>
      <c r="AC213" s="196" t="str">
        <f aca="false">IF(ROUND(AC$368*$D213,0)=ROUND(AC$368*$D212,0),CONCATENATE(ROUND(AC$368*$D213,0),(IF(AC214=CONCATENATE(ROUND(AC$368*$D213,0),"R"),"C","R"))),IF(ROUND(AC$368*$D213,0)=ROUND(AC$368*$D214,0),CONCATENATE(ROUND(AC$368*$D213,0),"L"),ROUND(AC$368*$D213,0)))</f>
        <v>76L</v>
      </c>
      <c r="AD213" s="196" t="str">
        <f aca="false">IF(ROUND(AD$368*$D213,0)=ROUND(AD$368*$D212,0),CONCATENATE(ROUND(AD$368*$D213,0),(IF(AD214=CONCATENATE(ROUND(AD$368*$D213,0),"R"),"C","R"))),IF(ROUND(AD$368*$D213,0)=ROUND(AD$368*$D214,0),CONCATENATE(ROUND(AD$368*$D213,0),"L"),ROUND(AD$368*$D213,0)))</f>
        <v>87R</v>
      </c>
      <c r="AE213" s="196" t="str">
        <f aca="false">IF(ROUND(AE$368*$D213,0)=ROUND(AE$368*$D212,0),CONCATENATE(ROUND(AE$368*$D213,0),(IF(AE214=CONCATENATE(ROUND(AE$368*$D213,0),"R"),"C","R"))),IF(ROUND(AE$368*$D213,0)=ROUND(AE$368*$D214,0),CONCATENATE(ROUND(AE$368*$D213,0),"L"),ROUND(AE$368*$D213,0)))</f>
        <v>93R</v>
      </c>
      <c r="AF213" s="197" t="str">
        <f aca="false">IF(ROUND(AF$368*$D213,0)=ROUND(AF$368*$D212,0),CONCATENATE(ROUND(AF$368*$D213,0),(IF(AF214=CONCATENATE(ROUND(AF$368*$D213,0),"R"),"C","R"))),IF(ROUND(AF$368*$D213,0)=ROUND(AF$368*$D214,0),CONCATENATE(ROUND(AF$368*$D213,0),"L"),ROUND(AF$368*$D213,0)))</f>
        <v>70C</v>
      </c>
      <c r="AG213" s="197" t="str">
        <f aca="false">IF(ROUND(AG$368*$D213,0)=ROUND(AG$368*$D212,0),CONCATENATE(ROUND(AG$368*$D213,0),(IF(AG214=CONCATENATE(ROUND(AG$368*$D213,0),"R"),"C","R"))),IF(ROUND(AG$368*$D213,0)=ROUND(AG$368*$D214,0),CONCATENATE(ROUND(AG$368*$D213,0),"L"),ROUND(AG$368*$D213,0)))</f>
        <v>82L</v>
      </c>
      <c r="AH213" s="197" t="str">
        <f aca="false">IF(ROUND(AH$368*$D213,0)=ROUND(AH$368*$D212,0),CONCATENATE(ROUND(AH$368*$D213,0),(IF(AH214=CONCATENATE(ROUND(AH$368*$D213,0),"R"),"C","R"))),IF(ROUND(AH$368*$D213,0)=ROUND(AH$368*$D214,0),CONCATENATE(ROUND(AH$368*$D213,0),"L"),ROUND(AH$368*$D213,0)))</f>
        <v>87R</v>
      </c>
      <c r="AI213" s="198" t="str">
        <f aca="false">IF(ROUND(AI$368*$D213,0)=ROUND(AI$368*$D212,0),CONCATENATE(ROUND(AI$368*$D213,0),(IF(AI214=CONCATENATE(ROUND(AI$368*$D213,0),"R"),"C","R"))),IF(ROUND(AI$368*$D213,0)=ROUND(AI$368*$D214,0),CONCATENATE(ROUND(AI$368*$D213,0),"L"),ROUND(AI$368*$D213,0)))</f>
        <v>64C</v>
      </c>
      <c r="AJ213" s="198" t="str">
        <f aca="false">IF(ROUND(AJ$368*$D213,0)=ROUND(AJ$368*$D212,0),CONCATENATE(ROUND(AJ$368*$D213,0),(IF(AJ214=CONCATENATE(ROUND(AJ$368*$D213,0),"R"),"C","R"))),IF(ROUND(AJ$368*$D213,0)=ROUND(AJ$368*$D214,0),CONCATENATE(ROUND(AJ$368*$D213,0),"L"),ROUND(AJ$368*$D213,0)))</f>
        <v>76L</v>
      </c>
      <c r="AK213" s="198" t="str">
        <f aca="false">IF(ROUND(AK$368*$D213,0)=ROUND(AK$368*$D212,0),CONCATENATE(ROUND(AK$368*$D213,0),(IF(AK214=CONCATENATE(ROUND(AK$368*$D213,0),"R"),"C","R"))),IF(ROUND(AK$368*$D213,0)=ROUND(AK$368*$D214,0),CONCATENATE(ROUND(AK$368*$D213,0),"L"),ROUND(AK$368*$D213,0)))</f>
        <v>82L</v>
      </c>
    </row>
    <row r="214" customFormat="false" ht="13.5" hidden="false" customHeight="false" outlineLevel="0" collapsed="false">
      <c r="D214" s="199" t="n">
        <f aca="false">D213+0.2/72</f>
        <v>0.58611111111111</v>
      </c>
      <c r="E214" s="188" t="n">
        <v>218</v>
      </c>
      <c r="F214" s="188" t="n">
        <f aca="false">IF(ROUND(F$368*$D214,0)=ROUND(F$368*$D213,0),CONCATENATE(ROUND(F$368*$D214,0),"R"),IF(ROUND(F$368*$D214,0)=ROUND(F$368*$D215,0),CONCATENATE(ROUND(F$368*$D214,0),"L"),ROUND(F$368*$D214,0)))</f>
        <v>230</v>
      </c>
      <c r="G214" s="188" t="n">
        <f aca="false">IF(ROUND(G$368*$D214,0)=ROUND(G$368*$D213,0),CONCATENATE(ROUND(G$368*$D214,0),"R"),IF(ROUND(G$368*$D214,0)=ROUND(G$368*$D215,0),CONCATENATE(ROUND(G$368*$D214,0),"L"),ROUND(G$368*$D214,0)))</f>
        <v>236</v>
      </c>
      <c r="H214" s="189" t="n">
        <f aca="false">IF(ROUND(H$368*$D214,0)=ROUND(H$368*$D213,0),CONCATENATE(ROUND(H$368*$D214,0),"R"),IF(ROUND(H$368*$D214,0)=ROUND(H$368*$D215,0),CONCATENATE(ROUND(H$368*$D214,0),"L"),ROUND(H$368*$D214,0)))</f>
        <v>206</v>
      </c>
      <c r="I214" s="189" t="n">
        <f aca="false">IF(ROUND(I$368*$D214,0)=ROUND(I$368*$D213,0),CONCATENATE(ROUND(I$368*$D214,0),"R"),IF(ROUND(I$368*$D214,0)=ROUND(I$368*$D215,0),CONCATENATE(ROUND(I$368*$D214,0),"L"),ROUND(I$368*$D214,0)))</f>
        <v>218</v>
      </c>
      <c r="J214" s="189" t="n">
        <f aca="false">IF(ROUND(J$368*$D214,0)=ROUND(J$368*$D213,0),CONCATENATE(ROUND(J$368*$D214,0),"R"),IF(ROUND(J$368*$D214,0)=ROUND(J$368*$D215,0),CONCATENATE(ROUND(J$368*$D214,0),"L"),ROUND(J$368*$D214,0)))</f>
        <v>224</v>
      </c>
      <c r="K214" s="190" t="n">
        <f aca="false">IF(ROUND(K$368*$D214,0)=ROUND(K$368*$D213,0),CONCATENATE(ROUND(K$368*$D214,0),"R"),IF(ROUND(K$368*$D214,0)=ROUND(K$368*$D215,0),CONCATENATE(ROUND(K$368*$D214,0),"L"),ROUND(K$368*$D214,0)))</f>
        <v>195</v>
      </c>
      <c r="L214" s="190" t="n">
        <f aca="false">IF(ROUND(L$368*$D214,0)=ROUND(L$368*$D213,0),CONCATENATE(ROUND(L$368*$D214,0),"R"),IF(ROUND(L$368*$D214,0)=ROUND(L$368*$D215,0),CONCATENATE(ROUND(L$368*$D214,0),"L"),ROUND(L$368*$D214,0)))</f>
        <v>206</v>
      </c>
      <c r="M214" s="190" t="n">
        <f aca="false">IF(ROUND(M$368*$D214,0)=ROUND(M$368*$D213,0),CONCATENATE(ROUND(M$368*$D214,0),"R"),IF(ROUND(M$368*$D214,0)=ROUND(M$368*$D215,0),CONCATENATE(ROUND(M$368*$D214,0),"L"),ROUND(M$368*$D214,0)))</f>
        <v>212</v>
      </c>
      <c r="N214" s="191" t="str">
        <f aca="false">IF(ROUND(N$368*$D214,0)=ROUND(N$368*$D213,0),CONCATENATE(ROUND(N$368*$D214,0),(IF(N215=CONCATENATE(ROUND(N$368*$D214,0),"R"),"C","R"))),IF(ROUND(N$368*$D214,0)=ROUND(N$368*$D215,0),CONCATENATE(ROUND(N$368*$D214,0),"L"),ROUND(N$368*$D214,0)))</f>
        <v>106L</v>
      </c>
      <c r="O214" s="191" t="str">
        <f aca="false">IF(ROUND(O$368*$D214,0)=ROUND(O$368*$D213,0),CONCATENATE(ROUND(O$368*$D214,0),(IF(O215=CONCATENATE(ROUND(O$368*$D214,0),"R"),"C","R"))),IF(ROUND(O$368*$D214,0)=ROUND(O$368*$D215,0),CONCATENATE(ROUND(O$368*$D214,0),"L"),ROUND(O$368*$D214,0)))</f>
        <v>117R</v>
      </c>
      <c r="P214" s="191" t="str">
        <f aca="false">IF(ROUND(P$368*$D214,0)=ROUND(P$368*$D213,0),CONCATENATE(ROUND(P$368*$D214,0),(IF(P215=CONCATENATE(ROUND(P$368*$D214,0),"R"),"C","R"))),IF(ROUND(P$368*$D214,0)=ROUND(P$368*$D215,0),CONCATENATE(ROUND(P$368*$D214,0),"L"),ROUND(P$368*$D214,0)))</f>
        <v>123R</v>
      </c>
      <c r="Q214" s="192" t="str">
        <f aca="false">IF(ROUND(Q$368*$D214,0)=ROUND(Q$368*$D213,0),CONCATENATE(ROUND(Q$368*$D214,0),(IF(Q215=CONCATENATE(ROUND(Q$368*$D214,0),"R"),"C","R"))),IF(ROUND(Q$368*$D214,0)=ROUND(Q$368*$D215,0),CONCATENATE(ROUND(Q$368*$D214,0),"L"),ROUND(Q$368*$D214,0)))</f>
        <v>100L</v>
      </c>
      <c r="R214" s="192" t="str">
        <f aca="false">IF(ROUND(R$368*$D214,0)=ROUND(R$368*$D213,0),CONCATENATE(ROUND(R$368*$D214,0),(IF(R215=CONCATENATE(ROUND(R$368*$D214,0),"R"),"C","R"))),IF(ROUND(R$368*$D214,0)=ROUND(R$368*$D215,0),CONCATENATE(ROUND(R$368*$D214,0),"L"),ROUND(R$368*$D214,0)))</f>
        <v>111R</v>
      </c>
      <c r="S214" s="192" t="str">
        <f aca="false">IF(ROUND(S$368*$D214,0)=ROUND(S$368*$D213,0),CONCATENATE(ROUND(S$368*$D214,0),(IF(S215=CONCATENATE(ROUND(S$368*$D214,0),"R"),"C","R"))),IF(ROUND(S$368*$D214,0)=ROUND(S$368*$D215,0),CONCATENATE(ROUND(S$368*$D214,0),"L"),ROUND(S$368*$D214,0)))</f>
        <v>117R</v>
      </c>
      <c r="T214" s="193" t="str">
        <f aca="false">IF(ROUND(T$368*$D214,0)=ROUND(T$368*$D213,0),CONCATENATE(ROUND(T$368*$D214,0),(IF(T215=CONCATENATE(ROUND(T$368*$D214,0),"R"),"C","R"))),IF(ROUND(T$368*$D214,0)=ROUND(T$368*$D215,0),CONCATENATE(ROUND(T$368*$D214,0),"L"),ROUND(T$368*$D214,0)))</f>
        <v>94L</v>
      </c>
      <c r="U214" s="193" t="str">
        <f aca="false">IF(ROUND(U$368*$D214,0)=ROUND(U$368*$D213,0),CONCATENATE(ROUND(U$368*$D214,0),(IF(U215=CONCATENATE(ROUND(U$368*$D214,0),"R"),"C","R"))),IF(ROUND(U$368*$D214,0)=ROUND(U$368*$D215,0),CONCATENATE(ROUND(U$368*$D214,0),"L"),ROUND(U$368*$D214,0)))</f>
        <v>106L</v>
      </c>
      <c r="V214" s="193" t="str">
        <f aca="false">IF(ROUND(V$368*$D214,0)=ROUND(V$368*$D213,0),CONCATENATE(ROUND(V$368*$D214,0),(IF(V215=CONCATENATE(ROUND(V$368*$D214,0),"R"),"C","R"))),IF(ROUND(V$368*$D214,0)=ROUND(V$368*$D215,0),CONCATENATE(ROUND(V$368*$D214,0),"L"),ROUND(V$368*$D214,0)))</f>
        <v>111R</v>
      </c>
      <c r="W214" s="194" t="str">
        <f aca="false">IF(ROUND(W$368*$D214,0)=ROUND(W$368*$D213,0),CONCATENATE(ROUND(W$368*$D214,0),(IF(W215=CONCATENATE(ROUND(W$368*$D214,0),"R"),"C","R"))),IF(ROUND(W$368*$D214,0)=ROUND(W$368*$D215,0),CONCATENATE(ROUND(W$368*$D214,0),"L"),ROUND(W$368*$D214,0)))</f>
        <v>88L</v>
      </c>
      <c r="X214" s="194" t="str">
        <f aca="false">IF(ROUND(X$368*$D214,0)=ROUND(X$368*$D213,0),CONCATENATE(ROUND(X$368*$D214,0),(IF(X215=CONCATENATE(ROUND(X$368*$D214,0),"R"),"C","R"))),IF(ROUND(X$368*$D214,0)=ROUND(X$368*$D215,0),CONCATENATE(ROUND(X$368*$D214,0),"L"),ROUND(X$368*$D214,0)))</f>
        <v>100L</v>
      </c>
      <c r="Y214" s="194" t="str">
        <f aca="false">IF(ROUND(Y$368*$D214,0)=ROUND(Y$368*$D213,0),CONCATENATE(ROUND(Y$368*$D214,0),(IF(Y215=CONCATENATE(ROUND(Y$368*$D214,0),"R"),"C","R"))),IF(ROUND(Y$368*$D214,0)=ROUND(Y$368*$D215,0),CONCATENATE(ROUND(Y$368*$D214,0),"L"),ROUND(Y$368*$D214,0)))</f>
        <v>106L</v>
      </c>
      <c r="Z214" s="195" t="str">
        <f aca="false">IF(ROUND(Z$368*$D214,0)=ROUND(Z$368*$D213,0),CONCATENATE(ROUND(Z$368*$D214,0),(IF(Z215=CONCATENATE(ROUND(Z$368*$D214,0),"R"),"C","R"))),IF(ROUND(Z$368*$D214,0)=ROUND(Z$368*$D215,0),CONCATENATE(ROUND(Z$368*$D214,0),"L"),ROUND(Z$368*$D214,0)))</f>
        <v>82C</v>
      </c>
      <c r="AA214" s="195" t="str">
        <f aca="false">IF(ROUND(AA$368*$D214,0)=ROUND(AA$368*$D213,0),CONCATENATE(ROUND(AA$368*$D214,0),(IF(AA215=CONCATENATE(ROUND(AA$368*$D214,0),"R"),"C","R"))),IF(ROUND(AA$368*$D214,0)=ROUND(AA$368*$D215,0),CONCATENATE(ROUND(AA$368*$D214,0),"L"),ROUND(AA$368*$D214,0)))</f>
        <v>94L</v>
      </c>
      <c r="AB214" s="195" t="str">
        <f aca="false">IF(ROUND(AB$368*$D214,0)=ROUND(AB$368*$D213,0),CONCATENATE(ROUND(AB$368*$D214,0),(IF(AB215=CONCATENATE(ROUND(AB$368*$D214,0),"R"),"C","R"))),IF(ROUND(AB$368*$D214,0)=ROUND(AB$368*$D215,0),CONCATENATE(ROUND(AB$368*$D214,0),"L"),ROUND(AB$368*$D214,0)))</f>
        <v>100L</v>
      </c>
      <c r="AC214" s="196" t="str">
        <f aca="false">IF(ROUND(AC$368*$D214,0)=ROUND(AC$368*$D213,0),CONCATENATE(ROUND(AC$368*$D214,0),(IF(AC215=CONCATENATE(ROUND(AC$368*$D214,0),"R"),"C","R"))),IF(ROUND(AC$368*$D214,0)=ROUND(AC$368*$D215,0),CONCATENATE(ROUND(AC$368*$D214,0),"L"),ROUND(AC$368*$D214,0)))</f>
        <v>76R</v>
      </c>
      <c r="AD214" s="196" t="str">
        <f aca="false">IF(ROUND(AD$368*$D214,0)=ROUND(AD$368*$D213,0),CONCATENATE(ROUND(AD$368*$D214,0),(IF(AD215=CONCATENATE(ROUND(AD$368*$D214,0),"R"),"C","R"))),IF(ROUND(AD$368*$D214,0)=ROUND(AD$368*$D215,0),CONCATENATE(ROUND(AD$368*$D214,0),"L"),ROUND(AD$368*$D214,0)))</f>
        <v>88L</v>
      </c>
      <c r="AE214" s="196" t="str">
        <f aca="false">IF(ROUND(AE$368*$D214,0)=ROUND(AE$368*$D213,0),CONCATENATE(ROUND(AE$368*$D214,0),(IF(AE215=CONCATENATE(ROUND(AE$368*$D214,0),"R"),"C","R"))),IF(ROUND(AE$368*$D214,0)=ROUND(AE$368*$D215,0),CONCATENATE(ROUND(AE$368*$D214,0),"L"),ROUND(AE$368*$D214,0)))</f>
        <v>94L</v>
      </c>
      <c r="AF214" s="197" t="str">
        <f aca="false">IF(ROUND(AF$368*$D214,0)=ROUND(AF$368*$D213,0),CONCATENATE(ROUND(AF$368*$D214,0),(IF(AF215=CONCATENATE(ROUND(AF$368*$D214,0),"R"),"C","R"))),IF(ROUND(AF$368*$D214,0)=ROUND(AF$368*$D215,0),CONCATENATE(ROUND(AF$368*$D214,0),"L"),ROUND(AF$368*$D214,0)))</f>
        <v>70R</v>
      </c>
      <c r="AG214" s="197" t="str">
        <f aca="false">IF(ROUND(AG$368*$D214,0)=ROUND(AG$368*$D213,0),CONCATENATE(ROUND(AG$368*$D214,0),(IF(AG215=CONCATENATE(ROUND(AG$368*$D214,0),"R"),"C","R"))),IF(ROUND(AG$368*$D214,0)=ROUND(AG$368*$D215,0),CONCATENATE(ROUND(AG$368*$D214,0),"L"),ROUND(AG$368*$D214,0)))</f>
        <v>82C</v>
      </c>
      <c r="AH214" s="197" t="str">
        <f aca="false">IF(ROUND(AH$368*$D214,0)=ROUND(AH$368*$D213,0),CONCATENATE(ROUND(AH$368*$D214,0),(IF(AH215=CONCATENATE(ROUND(AH$368*$D214,0),"R"),"C","R"))),IF(ROUND(AH$368*$D214,0)=ROUND(AH$368*$D215,0),CONCATENATE(ROUND(AH$368*$D214,0),"L"),ROUND(AH$368*$D214,0)))</f>
        <v>88L</v>
      </c>
      <c r="AI214" s="198" t="str">
        <f aca="false">IF(ROUND(AI$368*$D214,0)=ROUND(AI$368*$D213,0),CONCATENATE(ROUND(AI$368*$D214,0),(IF(AI215=CONCATENATE(ROUND(AI$368*$D214,0),"R"),"C","R"))),IF(ROUND(AI$368*$D214,0)=ROUND(AI$368*$D215,0),CONCATENATE(ROUND(AI$368*$D214,0),"L"),ROUND(AI$368*$D214,0)))</f>
        <v>64R</v>
      </c>
      <c r="AJ214" s="198" t="str">
        <f aca="false">IF(ROUND(AJ$368*$D214,0)=ROUND(AJ$368*$D213,0),CONCATENATE(ROUND(AJ$368*$D214,0),(IF(AJ215=CONCATENATE(ROUND(AJ$368*$D214,0),"R"),"C","R"))),IF(ROUND(AJ$368*$D214,0)=ROUND(AJ$368*$D215,0),CONCATENATE(ROUND(AJ$368*$D214,0),"L"),ROUND(AJ$368*$D214,0)))</f>
        <v>76R</v>
      </c>
      <c r="AK214" s="198" t="str">
        <f aca="false">IF(ROUND(AK$368*$D214,0)=ROUND(AK$368*$D213,0),CONCATENATE(ROUND(AK$368*$D214,0),(IF(AK215=CONCATENATE(ROUND(AK$368*$D214,0),"R"),"C","R"))),IF(ROUND(AK$368*$D214,0)=ROUND(AK$368*$D215,0),CONCATENATE(ROUND(AK$368*$D214,0),"L"),ROUND(AK$368*$D214,0)))</f>
        <v>82C</v>
      </c>
    </row>
    <row r="215" customFormat="false" ht="13.5" hidden="false" customHeight="false" outlineLevel="0" collapsed="false">
      <c r="D215" s="199" t="n">
        <f aca="false">D214+0.2/72</f>
        <v>0.588888888888887</v>
      </c>
      <c r="E215" s="188" t="n">
        <f aca="false">IF(ROUND(E$368*$D215,0)=ROUND(E$368*$D214,0),CONCATENATE(ROUND(E$368*$D215,0),"R"),IF(ROUND(E$368*$D215,0)=ROUND(E$368*$D216,0),CONCATENATE(ROUND(E$368*$D215,0),"L"),ROUND(E$368*$D215,0)))</f>
        <v>219</v>
      </c>
      <c r="F215" s="188" t="n">
        <f aca="false">IF(ROUND(F$368*$D215,0)=ROUND(F$368*$D214,0),CONCATENATE(ROUND(F$368*$D215,0),"R"),IF(ROUND(F$368*$D215,0)=ROUND(F$368*$D216,0),CONCATENATE(ROUND(F$368*$D215,0),"L"),ROUND(F$368*$D215,0)))</f>
        <v>231</v>
      </c>
      <c r="G215" s="188" t="n">
        <f aca="false">IF(ROUND(G$368*$D215,0)=ROUND(G$368*$D214,0),CONCATENATE(ROUND(G$368*$D215,0),"R"),IF(ROUND(G$368*$D215,0)=ROUND(G$368*$D216,0),CONCATENATE(ROUND(G$368*$D215,0),"L"),ROUND(G$368*$D215,0)))</f>
        <v>237</v>
      </c>
      <c r="H215" s="189" t="n">
        <f aca="false">IF(ROUND(H$368*$D215,0)=ROUND(H$368*$D214,0),CONCATENATE(ROUND(H$368*$D215,0),"R"),IF(ROUND(H$368*$D215,0)=ROUND(H$368*$D216,0),CONCATENATE(ROUND(H$368*$D215,0),"L"),ROUND(H$368*$D215,0)))</f>
        <v>207</v>
      </c>
      <c r="I215" s="189" t="n">
        <f aca="false">IF(ROUND(I$368*$D215,0)=ROUND(I$368*$D214,0),CONCATENATE(ROUND(I$368*$D215,0),"R"),IF(ROUND(I$368*$D215,0)=ROUND(I$368*$D216,0),CONCATENATE(ROUND(I$368*$D215,0),"L"),ROUND(I$368*$D215,0)))</f>
        <v>219</v>
      </c>
      <c r="J215" s="189" t="n">
        <f aca="false">IF(ROUND(J$368*$D215,0)=ROUND(J$368*$D214,0),CONCATENATE(ROUND(J$368*$D215,0),"R"),IF(ROUND(J$368*$D215,0)=ROUND(J$368*$D216,0),CONCATENATE(ROUND(J$368*$D215,0),"L"),ROUND(J$368*$D215,0)))</f>
        <v>225</v>
      </c>
      <c r="K215" s="190" t="str">
        <f aca="false">IF(ROUND(K$368*$D215,0)=ROUND(K$368*$D214,0),CONCATENATE(ROUND(K$368*$D215,0),"R"),IF(ROUND(K$368*$D215,0)=ROUND(K$368*$D216,0),CONCATENATE(ROUND(K$368*$D215,0),"L"),ROUND(K$368*$D215,0)))</f>
        <v>196L</v>
      </c>
      <c r="L215" s="190" t="n">
        <f aca="false">IF(ROUND(L$368*$D215,0)=ROUND(L$368*$D214,0),CONCATENATE(ROUND(L$368*$D215,0),"R"),IF(ROUND(L$368*$D215,0)=ROUND(L$368*$D216,0),CONCATENATE(ROUND(L$368*$D215,0),"L"),ROUND(L$368*$D215,0)))</f>
        <v>207</v>
      </c>
      <c r="M215" s="190" t="n">
        <f aca="false">IF(ROUND(M$368*$D215,0)=ROUND(M$368*$D214,0),CONCATENATE(ROUND(M$368*$D215,0),"R"),IF(ROUND(M$368*$D215,0)=ROUND(M$368*$D216,0),CONCATENATE(ROUND(M$368*$D215,0),"L"),ROUND(M$368*$D215,0)))</f>
        <v>213</v>
      </c>
      <c r="N215" s="191" t="str">
        <f aca="false">IF(ROUND(N$368*$D215,0)=ROUND(N$368*$D214,0),CONCATENATE(ROUND(N$368*$D215,0),(IF(N216=CONCATENATE(ROUND(N$368*$D215,0),"R"),"C","R"))),IF(ROUND(N$368*$D215,0)=ROUND(N$368*$D216,0),CONCATENATE(ROUND(N$368*$D215,0),"L"),ROUND(N$368*$D215,0)))</f>
        <v>106R</v>
      </c>
      <c r="O215" s="191" t="str">
        <f aca="false">IF(ROUND(O$368*$D215,0)=ROUND(O$368*$D214,0),CONCATENATE(ROUND(O$368*$D215,0),(IF(O216=CONCATENATE(ROUND(O$368*$D215,0),"R"),"C","R"))),IF(ROUND(O$368*$D215,0)=ROUND(O$368*$D216,0),CONCATENATE(ROUND(O$368*$D215,0),"L"),ROUND(O$368*$D215,0)))</f>
        <v>118L</v>
      </c>
      <c r="P215" s="191" t="str">
        <f aca="false">IF(ROUND(P$368*$D215,0)=ROUND(P$368*$D214,0),CONCATENATE(ROUND(P$368*$D215,0),(IF(P216=CONCATENATE(ROUND(P$368*$D215,0),"R"),"C","R"))),IF(ROUND(P$368*$D215,0)=ROUND(P$368*$D216,0),CONCATENATE(ROUND(P$368*$D215,0),"L"),ROUND(P$368*$D215,0)))</f>
        <v>124L</v>
      </c>
      <c r="Q215" s="192" t="str">
        <f aca="false">IF(ROUND(Q$368*$D215,0)=ROUND(Q$368*$D214,0),CONCATENATE(ROUND(Q$368*$D215,0),(IF(Q216=CONCATENATE(ROUND(Q$368*$D215,0),"R"),"C","R"))),IF(ROUND(Q$368*$D215,0)=ROUND(Q$368*$D216,0),CONCATENATE(ROUND(Q$368*$D215,0),"L"),ROUND(Q$368*$D215,0)))</f>
        <v>100R</v>
      </c>
      <c r="R215" s="192" t="str">
        <f aca="false">IF(ROUND(R$368*$D215,0)=ROUND(R$368*$D214,0),CONCATENATE(ROUND(R$368*$D215,0),(IF(R216=CONCATENATE(ROUND(R$368*$D215,0),"R"),"C","R"))),IF(ROUND(R$368*$D215,0)=ROUND(R$368*$D216,0),CONCATENATE(ROUND(R$368*$D215,0),"L"),ROUND(R$368*$D215,0)))</f>
        <v>112L</v>
      </c>
      <c r="S215" s="192" t="str">
        <f aca="false">IF(ROUND(S$368*$D215,0)=ROUND(S$368*$D214,0),CONCATENATE(ROUND(S$368*$D215,0),(IF(S216=CONCATENATE(ROUND(S$368*$D215,0),"R"),"C","R"))),IF(ROUND(S$368*$D215,0)=ROUND(S$368*$D216,0),CONCATENATE(ROUND(S$368*$D215,0),"L"),ROUND(S$368*$D215,0)))</f>
        <v>118L</v>
      </c>
      <c r="T215" s="193" t="str">
        <f aca="false">IF(ROUND(T$368*$D215,0)=ROUND(T$368*$D214,0),CONCATENATE(ROUND(T$368*$D215,0),(IF(T216=CONCATENATE(ROUND(T$368*$D215,0),"R"),"C","R"))),IF(ROUND(T$368*$D215,0)=ROUND(T$368*$D216,0),CONCATENATE(ROUND(T$368*$D215,0),"L"),ROUND(T$368*$D215,0)))</f>
        <v>94R</v>
      </c>
      <c r="U215" s="193" t="str">
        <f aca="false">IF(ROUND(U$368*$D215,0)=ROUND(U$368*$D214,0),CONCATENATE(ROUND(U$368*$D215,0),(IF(U216=CONCATENATE(ROUND(U$368*$D215,0),"R"),"C","R"))),IF(ROUND(U$368*$D215,0)=ROUND(U$368*$D216,0),CONCATENATE(ROUND(U$368*$D215,0),"L"),ROUND(U$368*$D215,0)))</f>
        <v>106R</v>
      </c>
      <c r="V215" s="193" t="str">
        <f aca="false">IF(ROUND(V$368*$D215,0)=ROUND(V$368*$D214,0),CONCATENATE(ROUND(V$368*$D215,0),(IF(V216=CONCATENATE(ROUND(V$368*$D215,0),"R"),"C","R"))),IF(ROUND(V$368*$D215,0)=ROUND(V$368*$D216,0),CONCATENATE(ROUND(V$368*$D215,0),"L"),ROUND(V$368*$D215,0)))</f>
        <v>112L</v>
      </c>
      <c r="W215" s="194" t="str">
        <f aca="false">IF(ROUND(W$368*$D215,0)=ROUND(W$368*$D214,0),CONCATENATE(ROUND(W$368*$D215,0),(IF(W216=CONCATENATE(ROUND(W$368*$D215,0),"R"),"C","R"))),IF(ROUND(W$368*$D215,0)=ROUND(W$368*$D216,0),CONCATENATE(ROUND(W$368*$D215,0),"L"),ROUND(W$368*$D215,0)))</f>
        <v>88R</v>
      </c>
      <c r="X215" s="194" t="str">
        <f aca="false">IF(ROUND(X$368*$D215,0)=ROUND(X$368*$D214,0),CONCATENATE(ROUND(X$368*$D215,0),(IF(X216=CONCATENATE(ROUND(X$368*$D215,0),"R"),"C","R"))),IF(ROUND(X$368*$D215,0)=ROUND(X$368*$D216,0),CONCATENATE(ROUND(X$368*$D215,0),"L"),ROUND(X$368*$D215,0)))</f>
        <v>100R</v>
      </c>
      <c r="Y215" s="194" t="str">
        <f aca="false">IF(ROUND(Y$368*$D215,0)=ROUND(Y$368*$D214,0),CONCATENATE(ROUND(Y$368*$D215,0),(IF(Y216=CONCATENATE(ROUND(Y$368*$D215,0),"R"),"C","R"))),IF(ROUND(Y$368*$D215,0)=ROUND(Y$368*$D216,0),CONCATENATE(ROUND(Y$368*$D215,0),"L"),ROUND(Y$368*$D215,0)))</f>
        <v>106R</v>
      </c>
      <c r="Z215" s="195" t="str">
        <f aca="false">IF(ROUND(Z$368*$D215,0)=ROUND(Z$368*$D214,0),CONCATENATE(ROUND(Z$368*$D215,0),(IF(Z216=CONCATENATE(ROUND(Z$368*$D215,0),"R"),"C","R"))),IF(ROUND(Z$368*$D215,0)=ROUND(Z$368*$D216,0),CONCATENATE(ROUND(Z$368*$D215,0),"L"),ROUND(Z$368*$D215,0)))</f>
        <v>82R</v>
      </c>
      <c r="AA215" s="195" t="str">
        <f aca="false">IF(ROUND(AA$368*$D215,0)=ROUND(AA$368*$D214,0),CONCATENATE(ROUND(AA$368*$D215,0),(IF(AA216=CONCATENATE(ROUND(AA$368*$D215,0),"R"),"C","R"))),IF(ROUND(AA$368*$D215,0)=ROUND(AA$368*$D216,0),CONCATENATE(ROUND(AA$368*$D215,0),"L"),ROUND(AA$368*$D215,0)))</f>
        <v>94R</v>
      </c>
      <c r="AB215" s="195" t="str">
        <f aca="false">IF(ROUND(AB$368*$D215,0)=ROUND(AB$368*$D214,0),CONCATENATE(ROUND(AB$368*$D215,0),(IF(AB216=CONCATENATE(ROUND(AB$368*$D215,0),"R"),"C","R"))),IF(ROUND(AB$368*$D215,0)=ROUND(AB$368*$D216,0),CONCATENATE(ROUND(AB$368*$D215,0),"L"),ROUND(AB$368*$D215,0)))</f>
        <v>100R</v>
      </c>
      <c r="AC215" s="196" t="str">
        <f aca="false">IF(ROUND(AC$368*$D215,0)=ROUND(AC$368*$D214,0),CONCATENATE(ROUND(AC$368*$D215,0),(IF(AC216=CONCATENATE(ROUND(AC$368*$D215,0),"R"),"C","R"))),IF(ROUND(AC$368*$D215,0)=ROUND(AC$368*$D216,0),CONCATENATE(ROUND(AC$368*$D215,0),"L"),ROUND(AC$368*$D215,0)))</f>
        <v>77L</v>
      </c>
      <c r="AD215" s="196" t="str">
        <f aca="false">IF(ROUND(AD$368*$D215,0)=ROUND(AD$368*$D214,0),CONCATENATE(ROUND(AD$368*$D215,0),(IF(AD216=CONCATENATE(ROUND(AD$368*$D215,0),"R"),"C","R"))),IF(ROUND(AD$368*$D215,0)=ROUND(AD$368*$D216,0),CONCATENATE(ROUND(AD$368*$D215,0),"L"),ROUND(AD$368*$D215,0)))</f>
        <v>88R</v>
      </c>
      <c r="AE215" s="196" t="str">
        <f aca="false">IF(ROUND(AE$368*$D215,0)=ROUND(AE$368*$D214,0),CONCATENATE(ROUND(AE$368*$D215,0),(IF(AE216=CONCATENATE(ROUND(AE$368*$D215,0),"R"),"C","R"))),IF(ROUND(AE$368*$D215,0)=ROUND(AE$368*$D216,0),CONCATENATE(ROUND(AE$368*$D215,0),"L"),ROUND(AE$368*$D215,0)))</f>
        <v>94R</v>
      </c>
      <c r="AF215" s="197" t="str">
        <f aca="false">IF(ROUND(AF$368*$D215,0)=ROUND(AF$368*$D214,0),CONCATENATE(ROUND(AF$368*$D215,0),(IF(AF216=CONCATENATE(ROUND(AF$368*$D215,0),"R"),"C","R"))),IF(ROUND(AF$368*$D215,0)=ROUND(AF$368*$D216,0),CONCATENATE(ROUND(AF$368*$D215,0),"L"),ROUND(AF$368*$D215,0)))</f>
        <v>71L</v>
      </c>
      <c r="AG215" s="197" t="str">
        <f aca="false">IF(ROUND(AG$368*$D215,0)=ROUND(AG$368*$D214,0),CONCATENATE(ROUND(AG$368*$D215,0),(IF(AG216=CONCATENATE(ROUND(AG$368*$D215,0),"R"),"C","R"))),IF(ROUND(AG$368*$D215,0)=ROUND(AG$368*$D216,0),CONCATENATE(ROUND(AG$368*$D215,0),"L"),ROUND(AG$368*$D215,0)))</f>
        <v>82R</v>
      </c>
      <c r="AH215" s="197" t="str">
        <f aca="false">IF(ROUND(AH$368*$D215,0)=ROUND(AH$368*$D214,0),CONCATENATE(ROUND(AH$368*$D215,0),(IF(AH216=CONCATENATE(ROUND(AH$368*$D215,0),"R"),"C","R"))),IF(ROUND(AH$368*$D215,0)=ROUND(AH$368*$D216,0),CONCATENATE(ROUND(AH$368*$D215,0),"L"),ROUND(AH$368*$D215,0)))</f>
        <v>88R</v>
      </c>
      <c r="AI215" s="198" t="str">
        <f aca="false">IF(ROUND(AI$368*$D215,0)=ROUND(AI$368*$D214,0),CONCATENATE(ROUND(AI$368*$D215,0),(IF(AI216=CONCATENATE(ROUND(AI$368*$D215,0),"R"),"C","R"))),IF(ROUND(AI$368*$D215,0)=ROUND(AI$368*$D216,0),CONCATENATE(ROUND(AI$368*$D215,0),"L"),ROUND(AI$368*$D215,0)))</f>
        <v>65L</v>
      </c>
      <c r="AJ215" s="198" t="str">
        <f aca="false">IF(ROUND(AJ$368*$D215,0)=ROUND(AJ$368*$D214,0),CONCATENATE(ROUND(AJ$368*$D215,0),(IF(AJ216=CONCATENATE(ROUND(AJ$368*$D215,0),"R"),"C","R"))),IF(ROUND(AJ$368*$D215,0)=ROUND(AJ$368*$D216,0),CONCATENATE(ROUND(AJ$368*$D215,0),"L"),ROUND(AJ$368*$D215,0)))</f>
        <v>77L</v>
      </c>
      <c r="AK215" s="198" t="str">
        <f aca="false">IF(ROUND(AK$368*$D215,0)=ROUND(AK$368*$D214,0),CONCATENATE(ROUND(AK$368*$D215,0),(IF(AK216=CONCATENATE(ROUND(AK$368*$D215,0),"R"),"C","R"))),IF(ROUND(AK$368*$D215,0)=ROUND(AK$368*$D216,0),CONCATENATE(ROUND(AK$368*$D215,0),"L"),ROUND(AK$368*$D215,0)))</f>
        <v>82R</v>
      </c>
    </row>
    <row r="216" customFormat="false" ht="13.5" hidden="false" customHeight="false" outlineLevel="0" collapsed="false">
      <c r="D216" s="199" t="n">
        <f aca="false">D215+0.2/72</f>
        <v>0.591666666666665</v>
      </c>
      <c r="E216" s="188" t="n">
        <f aca="false">IF(ROUND(E$368*$D216,0)=ROUND(E$368*$D215,0),CONCATENATE(ROUND(E$368*$D216,0),"R"),IF(ROUND(E$368*$D216,0)=ROUND(E$368*$D217,0),CONCATENATE(ROUND(E$368*$D216,0),"L"),ROUND(E$368*$D216,0)))</f>
        <v>220</v>
      </c>
      <c r="F216" s="188" t="n">
        <f aca="false">IF(ROUND(F$368*$D216,0)=ROUND(F$368*$D215,0),CONCATENATE(ROUND(F$368*$D216,0),"R"),IF(ROUND(F$368*$D216,0)=ROUND(F$368*$D217,0),CONCATENATE(ROUND(F$368*$D216,0),"L"),ROUND(F$368*$D216,0)))</f>
        <v>232</v>
      </c>
      <c r="G216" s="188" t="n">
        <f aca="false">IF(ROUND(G$368*$D216,0)=ROUND(G$368*$D215,0),CONCATENATE(ROUND(G$368*$D216,0),"R"),IF(ROUND(G$368*$D216,0)=ROUND(G$368*$D217,0),CONCATENATE(ROUND(G$368*$D216,0),"L"),ROUND(G$368*$D216,0)))</f>
        <v>238</v>
      </c>
      <c r="H216" s="189" t="n">
        <f aca="false">IF(ROUND(H$368*$D216,0)=ROUND(H$368*$D215,0),CONCATENATE(ROUND(H$368*$D216,0),"R"),IF(ROUND(H$368*$D216,0)=ROUND(H$368*$D217,0),CONCATENATE(ROUND(H$368*$D216,0),"L"),ROUND(H$368*$D216,0)))</f>
        <v>208</v>
      </c>
      <c r="I216" s="189" t="n">
        <f aca="false">IF(ROUND(I$368*$D216,0)=ROUND(I$368*$D215,0),CONCATENATE(ROUND(I$368*$D216,0),"R"),IF(ROUND(I$368*$D216,0)=ROUND(I$368*$D217,0),CONCATENATE(ROUND(I$368*$D216,0),"L"),ROUND(I$368*$D216,0)))</f>
        <v>220</v>
      </c>
      <c r="J216" s="189" t="n">
        <f aca="false">IF(ROUND(J$368*$D216,0)=ROUND(J$368*$D215,0),CONCATENATE(ROUND(J$368*$D216,0),"R"),IF(ROUND(J$368*$D216,0)=ROUND(J$368*$D217,0),CONCATENATE(ROUND(J$368*$D216,0),"L"),ROUND(J$368*$D216,0)))</f>
        <v>226</v>
      </c>
      <c r="K216" s="190" t="str">
        <f aca="false">IF(ROUND(K$368*$D216,0)=ROUND(K$368*$D215,0),CONCATENATE(ROUND(K$368*$D216,0),"R"),IF(ROUND(K$368*$D216,0)=ROUND(K$368*$D217,0),CONCATENATE(ROUND(K$368*$D216,0),"L"),ROUND(K$368*$D216,0)))</f>
        <v>196R</v>
      </c>
      <c r="L216" s="190" t="n">
        <f aca="false">IF(ROUND(L$368*$D216,0)=ROUND(L$368*$D215,0),CONCATENATE(ROUND(L$368*$D216,0),"R"),IF(ROUND(L$368*$D216,0)=ROUND(L$368*$D217,0),CONCATENATE(ROUND(L$368*$D216,0),"L"),ROUND(L$368*$D216,0)))</f>
        <v>208</v>
      </c>
      <c r="M216" s="190" t="n">
        <f aca="false">IF(ROUND(M$368*$D216,0)=ROUND(M$368*$D215,0),CONCATENATE(ROUND(M$368*$D216,0),"R"),IF(ROUND(M$368*$D216,0)=ROUND(M$368*$D217,0),CONCATENATE(ROUND(M$368*$D216,0),"L"),ROUND(M$368*$D216,0)))</f>
        <v>214</v>
      </c>
      <c r="N216" s="191" t="str">
        <f aca="false">IF(ROUND(N$368*$D216,0)=ROUND(N$368*$D215,0),CONCATENATE(ROUND(N$368*$D216,0),(IF(N217=CONCATENATE(ROUND(N$368*$D216,0),"R"),"C","R"))),IF(ROUND(N$368*$D216,0)=ROUND(N$368*$D217,0),CONCATENATE(ROUND(N$368*$D216,0),"L"),ROUND(N$368*$D216,0)))</f>
        <v>107L</v>
      </c>
      <c r="O216" s="191" t="str">
        <f aca="false">IF(ROUND(O$368*$D216,0)=ROUND(O$368*$D215,0),CONCATENATE(ROUND(O$368*$D216,0),(IF(O217=CONCATENATE(ROUND(O$368*$D216,0),"R"),"C","R"))),IF(ROUND(O$368*$D216,0)=ROUND(O$368*$D217,0),CONCATENATE(ROUND(O$368*$D216,0),"L"),ROUND(O$368*$D216,0)))</f>
        <v>118R</v>
      </c>
      <c r="P216" s="191" t="str">
        <f aca="false">IF(ROUND(P$368*$D216,0)=ROUND(P$368*$D215,0),CONCATENATE(ROUND(P$368*$D216,0),(IF(P217=CONCATENATE(ROUND(P$368*$D216,0),"R"),"C","R"))),IF(ROUND(P$368*$D216,0)=ROUND(P$368*$D217,0),CONCATENATE(ROUND(P$368*$D216,0),"L"),ROUND(P$368*$D216,0)))</f>
        <v>124R</v>
      </c>
      <c r="Q216" s="192" t="str">
        <f aca="false">IF(ROUND(Q$368*$D216,0)=ROUND(Q$368*$D215,0),CONCATENATE(ROUND(Q$368*$D216,0),(IF(Q217=CONCATENATE(ROUND(Q$368*$D216,0),"R"),"C","R"))),IF(ROUND(Q$368*$D216,0)=ROUND(Q$368*$D217,0),CONCATENATE(ROUND(Q$368*$D216,0),"L"),ROUND(Q$368*$D216,0)))</f>
        <v>101L</v>
      </c>
      <c r="R216" s="192" t="str">
        <f aca="false">IF(ROUND(R$368*$D216,0)=ROUND(R$368*$D215,0),CONCATENATE(ROUND(R$368*$D216,0),(IF(R217=CONCATENATE(ROUND(R$368*$D216,0),"R"),"C","R"))),IF(ROUND(R$368*$D216,0)=ROUND(R$368*$D217,0),CONCATENATE(ROUND(R$368*$D216,0),"L"),ROUND(R$368*$D216,0)))</f>
        <v>112R</v>
      </c>
      <c r="S216" s="192" t="str">
        <f aca="false">IF(ROUND(S$368*$D216,0)=ROUND(S$368*$D215,0),CONCATENATE(ROUND(S$368*$D216,0),(IF(S217=CONCATENATE(ROUND(S$368*$D216,0),"R"),"C","R"))),IF(ROUND(S$368*$D216,0)=ROUND(S$368*$D217,0),CONCATENATE(ROUND(S$368*$D216,0),"L"),ROUND(S$368*$D216,0)))</f>
        <v>118R</v>
      </c>
      <c r="T216" s="193" t="str">
        <f aca="false">IF(ROUND(T$368*$D216,0)=ROUND(T$368*$D215,0),CONCATENATE(ROUND(T$368*$D216,0),(IF(T217=CONCATENATE(ROUND(T$368*$D216,0),"R"),"C","R"))),IF(ROUND(T$368*$D216,0)=ROUND(T$368*$D217,0),CONCATENATE(ROUND(T$368*$D216,0),"L"),ROUND(T$368*$D216,0)))</f>
        <v>95L</v>
      </c>
      <c r="U216" s="193" t="str">
        <f aca="false">IF(ROUND(U$368*$D216,0)=ROUND(U$368*$D215,0),CONCATENATE(ROUND(U$368*$D216,0),(IF(U217=CONCATENATE(ROUND(U$368*$D216,0),"R"),"C","R"))),IF(ROUND(U$368*$D216,0)=ROUND(U$368*$D217,0),CONCATENATE(ROUND(U$368*$D216,0),"L"),ROUND(U$368*$D216,0)))</f>
        <v>107L</v>
      </c>
      <c r="V216" s="193" t="str">
        <f aca="false">IF(ROUND(V$368*$D216,0)=ROUND(V$368*$D215,0),CONCATENATE(ROUND(V$368*$D216,0),(IF(V217=CONCATENATE(ROUND(V$368*$D216,0),"R"),"C","R"))),IF(ROUND(V$368*$D216,0)=ROUND(V$368*$D217,0),CONCATENATE(ROUND(V$368*$D216,0),"L"),ROUND(V$368*$D216,0)))</f>
        <v>112R</v>
      </c>
      <c r="W216" s="194" t="str">
        <f aca="false">IF(ROUND(W$368*$D216,0)=ROUND(W$368*$D215,0),CONCATENATE(ROUND(W$368*$D216,0),(IF(W217=CONCATENATE(ROUND(W$368*$D216,0),"R"),"C","R"))),IF(ROUND(W$368*$D216,0)=ROUND(W$368*$D217,0),CONCATENATE(ROUND(W$368*$D216,0),"L"),ROUND(W$368*$D216,0)))</f>
        <v>89L</v>
      </c>
      <c r="X216" s="194" t="str">
        <f aca="false">IF(ROUND(X$368*$D216,0)=ROUND(X$368*$D215,0),CONCATENATE(ROUND(X$368*$D216,0),(IF(X217=CONCATENATE(ROUND(X$368*$D216,0),"R"),"C","R"))),IF(ROUND(X$368*$D216,0)=ROUND(X$368*$D217,0),CONCATENATE(ROUND(X$368*$D216,0),"L"),ROUND(X$368*$D216,0)))</f>
        <v>101L</v>
      </c>
      <c r="Y216" s="194" t="str">
        <f aca="false">IF(ROUND(Y$368*$D216,0)=ROUND(Y$368*$D215,0),CONCATENATE(ROUND(Y$368*$D216,0),(IF(Y217=CONCATENATE(ROUND(Y$368*$D216,0),"R"),"C","R"))),IF(ROUND(Y$368*$D216,0)=ROUND(Y$368*$D217,0),CONCATENATE(ROUND(Y$368*$D216,0),"L"),ROUND(Y$368*$D216,0)))</f>
        <v>107L</v>
      </c>
      <c r="Z216" s="195" t="str">
        <f aca="false">IF(ROUND(Z$368*$D216,0)=ROUND(Z$368*$D215,0),CONCATENATE(ROUND(Z$368*$D216,0),(IF(Z217=CONCATENATE(ROUND(Z$368*$D216,0),"R"),"C","R"))),IF(ROUND(Z$368*$D216,0)=ROUND(Z$368*$D217,0),CONCATENATE(ROUND(Z$368*$D216,0),"L"),ROUND(Z$368*$D216,0)))</f>
        <v>83L</v>
      </c>
      <c r="AA216" s="195" t="str">
        <f aca="false">IF(ROUND(AA$368*$D216,0)=ROUND(AA$368*$D215,0),CONCATENATE(ROUND(AA$368*$D216,0),(IF(AA217=CONCATENATE(ROUND(AA$368*$D216,0),"R"),"C","R"))),IF(ROUND(AA$368*$D216,0)=ROUND(AA$368*$D217,0),CONCATENATE(ROUND(AA$368*$D216,0),"L"),ROUND(AA$368*$D216,0)))</f>
        <v>95L</v>
      </c>
      <c r="AB216" s="195" t="str">
        <f aca="false">IF(ROUND(AB$368*$D216,0)=ROUND(AB$368*$D215,0),CONCATENATE(ROUND(AB$368*$D216,0),(IF(AB217=CONCATENATE(ROUND(AB$368*$D216,0),"R"),"C","R"))),IF(ROUND(AB$368*$D216,0)=ROUND(AB$368*$D217,0),CONCATENATE(ROUND(AB$368*$D216,0),"L"),ROUND(AB$368*$D216,0)))</f>
        <v>101L</v>
      </c>
      <c r="AC216" s="196" t="str">
        <f aca="false">IF(ROUND(AC$368*$D216,0)=ROUND(AC$368*$D215,0),CONCATENATE(ROUND(AC$368*$D216,0),(IF(AC217=CONCATENATE(ROUND(AC$368*$D216,0),"R"),"C","R"))),IF(ROUND(AC$368*$D216,0)=ROUND(AC$368*$D217,0),CONCATENATE(ROUND(AC$368*$D216,0),"L"),ROUND(AC$368*$D216,0)))</f>
        <v>77C</v>
      </c>
      <c r="AD216" s="196" t="str">
        <f aca="false">IF(ROUND(AD$368*$D216,0)=ROUND(AD$368*$D215,0),CONCATENATE(ROUND(AD$368*$D216,0),(IF(AD217=CONCATENATE(ROUND(AD$368*$D216,0),"R"),"C","R"))),IF(ROUND(AD$368*$D216,0)=ROUND(AD$368*$D217,0),CONCATENATE(ROUND(AD$368*$D216,0),"L"),ROUND(AD$368*$D216,0)))</f>
        <v>89L</v>
      </c>
      <c r="AE216" s="196" t="str">
        <f aca="false">IF(ROUND(AE$368*$D216,0)=ROUND(AE$368*$D215,0),CONCATENATE(ROUND(AE$368*$D216,0),(IF(AE217=CONCATENATE(ROUND(AE$368*$D216,0),"R"),"C","R"))),IF(ROUND(AE$368*$D216,0)=ROUND(AE$368*$D217,0),CONCATENATE(ROUND(AE$368*$D216,0),"L"),ROUND(AE$368*$D216,0)))</f>
        <v>95L</v>
      </c>
      <c r="AF216" s="197" t="str">
        <f aca="false">IF(ROUND(AF$368*$D216,0)=ROUND(AF$368*$D215,0),CONCATENATE(ROUND(AF$368*$D216,0),(IF(AF217=CONCATENATE(ROUND(AF$368*$D216,0),"R"),"C","R"))),IF(ROUND(AF$368*$D216,0)=ROUND(AF$368*$D217,0),CONCATENATE(ROUND(AF$368*$D216,0),"L"),ROUND(AF$368*$D216,0)))</f>
        <v>71C</v>
      </c>
      <c r="AG216" s="197" t="str">
        <f aca="false">IF(ROUND(AG$368*$D216,0)=ROUND(AG$368*$D215,0),CONCATENATE(ROUND(AG$368*$D216,0),(IF(AG217=CONCATENATE(ROUND(AG$368*$D216,0),"R"),"C","R"))),IF(ROUND(AG$368*$D216,0)=ROUND(AG$368*$D217,0),CONCATENATE(ROUND(AG$368*$D216,0),"L"),ROUND(AG$368*$D216,0)))</f>
        <v>83L</v>
      </c>
      <c r="AH216" s="197" t="str">
        <f aca="false">IF(ROUND(AH$368*$D216,0)=ROUND(AH$368*$D215,0),CONCATENATE(ROUND(AH$368*$D216,0),(IF(AH217=CONCATENATE(ROUND(AH$368*$D216,0),"R"),"C","R"))),IF(ROUND(AH$368*$D216,0)=ROUND(AH$368*$D217,0),CONCATENATE(ROUND(AH$368*$D216,0),"L"),ROUND(AH$368*$D216,0)))</f>
        <v>89L</v>
      </c>
      <c r="AI216" s="198" t="str">
        <f aca="false">IF(ROUND(AI$368*$D216,0)=ROUND(AI$368*$D215,0),CONCATENATE(ROUND(AI$368*$D216,0),(IF(AI217=CONCATENATE(ROUND(AI$368*$D216,0),"R"),"C","R"))),IF(ROUND(AI$368*$D216,0)=ROUND(AI$368*$D217,0),CONCATENATE(ROUND(AI$368*$D216,0),"L"),ROUND(AI$368*$D216,0)))</f>
        <v>65C</v>
      </c>
      <c r="AJ216" s="198" t="str">
        <f aca="false">IF(ROUND(AJ$368*$D216,0)=ROUND(AJ$368*$D215,0),CONCATENATE(ROUND(AJ$368*$D216,0),(IF(AJ217=CONCATENATE(ROUND(AJ$368*$D216,0),"R"),"C","R"))),IF(ROUND(AJ$368*$D216,0)=ROUND(AJ$368*$D217,0),CONCATENATE(ROUND(AJ$368*$D216,0),"L"),ROUND(AJ$368*$D216,0)))</f>
        <v>77C</v>
      </c>
      <c r="AK216" s="198" t="str">
        <f aca="false">IF(ROUND(AK$368*$D216,0)=ROUND(AK$368*$D215,0),CONCATENATE(ROUND(AK$368*$D216,0),(IF(AK217=CONCATENATE(ROUND(AK$368*$D216,0),"R"),"C","R"))),IF(ROUND(AK$368*$D216,0)=ROUND(AK$368*$D217,0),CONCATENATE(ROUND(AK$368*$D216,0),"L"),ROUND(AK$368*$D216,0)))</f>
        <v>83L</v>
      </c>
    </row>
    <row r="217" customFormat="false" ht="13.5" hidden="false" customHeight="false" outlineLevel="0" collapsed="false">
      <c r="D217" s="199" t="n">
        <f aca="false">D216+0.2/72</f>
        <v>0.594444444444443</v>
      </c>
      <c r="E217" s="188" t="n">
        <f aca="false">IF(ROUND(E$368*$D217,0)=ROUND(E$368*$D216,0),CONCATENATE(ROUND(E$368*$D217,0),"R"),IF(ROUND(E$368*$D217,0)=ROUND(E$368*$D218,0),CONCATENATE(ROUND(E$368*$D217,0),"L"),ROUND(E$368*$D217,0)))</f>
        <v>221</v>
      </c>
      <c r="F217" s="188" t="n">
        <f aca="false">IF(ROUND(F$368*$D217,0)=ROUND(F$368*$D216,0),CONCATENATE(ROUND(F$368*$D217,0),"R"),IF(ROUND(F$368*$D217,0)=ROUND(F$368*$D218,0),CONCATENATE(ROUND(F$368*$D217,0),"L"),ROUND(F$368*$D217,0)))</f>
        <v>233</v>
      </c>
      <c r="G217" s="188" t="n">
        <f aca="false">IF(ROUND(G$368*$D217,0)=ROUND(G$368*$D216,0),CONCATENATE(ROUND(G$368*$D217,0),"R"),IF(ROUND(G$368*$D217,0)=ROUND(G$368*$D218,0),CONCATENATE(ROUND(G$368*$D217,0),"L"),ROUND(G$368*$D217,0)))</f>
        <v>239</v>
      </c>
      <c r="H217" s="189" t="n">
        <f aca="false">IF(ROUND(H$368*$D217,0)=ROUND(H$368*$D216,0),CONCATENATE(ROUND(H$368*$D217,0),"R"),IF(ROUND(H$368*$D217,0)=ROUND(H$368*$D218,0),CONCATENATE(ROUND(H$368*$D217,0),"L"),ROUND(H$368*$D217,0)))</f>
        <v>209</v>
      </c>
      <c r="I217" s="189" t="n">
        <f aca="false">IF(ROUND(I$368*$D217,0)=ROUND(I$368*$D216,0),CONCATENATE(ROUND(I$368*$D217,0),"R"),IF(ROUND(I$368*$D217,0)=ROUND(I$368*$D218,0),CONCATENATE(ROUND(I$368*$D217,0),"L"),ROUND(I$368*$D217,0)))</f>
        <v>221</v>
      </c>
      <c r="J217" s="189" t="n">
        <f aca="false">IF(ROUND(J$368*$D217,0)=ROUND(J$368*$D216,0),CONCATENATE(ROUND(J$368*$D217,0),"R"),IF(ROUND(J$368*$D217,0)=ROUND(J$368*$D218,0),CONCATENATE(ROUND(J$368*$D217,0),"L"),ROUND(J$368*$D217,0)))</f>
        <v>227</v>
      </c>
      <c r="K217" s="190" t="n">
        <f aca="false">IF(ROUND(K$368*$D217,0)=ROUND(K$368*$D216,0),CONCATENATE(ROUND(K$368*$D217,0),"R"),IF(ROUND(K$368*$D217,0)=ROUND(K$368*$D218,0),CONCATENATE(ROUND(K$368*$D217,0),"L"),ROUND(K$368*$D217,0)))</f>
        <v>197</v>
      </c>
      <c r="L217" s="190" t="n">
        <f aca="false">IF(ROUND(L$368*$D217,0)=ROUND(L$368*$D216,0),CONCATENATE(ROUND(L$368*$D217,0),"R"),IF(ROUND(L$368*$D217,0)=ROUND(L$368*$D218,0),CONCATENATE(ROUND(L$368*$D217,0),"L"),ROUND(L$368*$D217,0)))</f>
        <v>209</v>
      </c>
      <c r="M217" s="190" t="n">
        <f aca="false">IF(ROUND(M$368*$D217,0)=ROUND(M$368*$D216,0),CONCATENATE(ROUND(M$368*$D217,0),"R"),IF(ROUND(M$368*$D217,0)=ROUND(M$368*$D218,0),CONCATENATE(ROUND(M$368*$D217,0),"L"),ROUND(M$368*$D217,0)))</f>
        <v>215</v>
      </c>
      <c r="N217" s="191" t="str">
        <f aca="false">IF(ROUND(N$368*$D217,0)=ROUND(N$368*$D216,0),CONCATENATE(ROUND(N$368*$D217,0),(IF(N218=CONCATENATE(ROUND(N$368*$D217,0),"R"),"C","R"))),IF(ROUND(N$368*$D217,0)=ROUND(N$368*$D218,0),CONCATENATE(ROUND(N$368*$D217,0),"L"),ROUND(N$368*$D217,0)))</f>
        <v>107R</v>
      </c>
      <c r="O217" s="191" t="str">
        <f aca="false">IF(ROUND(O$368*$D217,0)=ROUND(O$368*$D216,0),CONCATENATE(ROUND(O$368*$D217,0),(IF(O218=CONCATENATE(ROUND(O$368*$D217,0),"R"),"C","R"))),IF(ROUND(O$368*$D217,0)=ROUND(O$368*$D218,0),CONCATENATE(ROUND(O$368*$D217,0),"L"),ROUND(O$368*$D217,0)))</f>
        <v>119L</v>
      </c>
      <c r="P217" s="191" t="str">
        <f aca="false">IF(ROUND(P$368*$D217,0)=ROUND(P$368*$D216,0),CONCATENATE(ROUND(P$368*$D217,0),(IF(P218=CONCATENATE(ROUND(P$368*$D217,0),"R"),"C","R"))),IF(ROUND(P$368*$D217,0)=ROUND(P$368*$D218,0),CONCATENATE(ROUND(P$368*$D217,0),"L"),ROUND(P$368*$D217,0)))</f>
        <v>125L</v>
      </c>
      <c r="Q217" s="192" t="str">
        <f aca="false">IF(ROUND(Q$368*$D217,0)=ROUND(Q$368*$D216,0),CONCATENATE(ROUND(Q$368*$D217,0),(IF(Q218=CONCATENATE(ROUND(Q$368*$D217,0),"R"),"C","R"))),IF(ROUND(Q$368*$D217,0)=ROUND(Q$368*$D218,0),CONCATENATE(ROUND(Q$368*$D217,0),"L"),ROUND(Q$368*$D217,0)))</f>
        <v>101R</v>
      </c>
      <c r="R217" s="192" t="str">
        <f aca="false">IF(ROUND(R$368*$D217,0)=ROUND(R$368*$D216,0),CONCATENATE(ROUND(R$368*$D217,0),(IF(R218=CONCATENATE(ROUND(R$368*$D217,0),"R"),"C","R"))),IF(ROUND(R$368*$D217,0)=ROUND(R$368*$D218,0),CONCATENATE(ROUND(R$368*$D217,0),"L"),ROUND(R$368*$D217,0)))</f>
        <v>113L</v>
      </c>
      <c r="S217" s="192" t="str">
        <f aca="false">IF(ROUND(S$368*$D217,0)=ROUND(S$368*$D216,0),CONCATENATE(ROUND(S$368*$D217,0),(IF(S218=CONCATENATE(ROUND(S$368*$D217,0),"R"),"C","R"))),IF(ROUND(S$368*$D217,0)=ROUND(S$368*$D218,0),CONCATENATE(ROUND(S$368*$D217,0),"L"),ROUND(S$368*$D217,0)))</f>
        <v>119L</v>
      </c>
      <c r="T217" s="193" t="str">
        <f aca="false">IF(ROUND(T$368*$D217,0)=ROUND(T$368*$D216,0),CONCATENATE(ROUND(T$368*$D217,0),(IF(T218=CONCATENATE(ROUND(T$368*$D217,0),"R"),"C","R"))),IF(ROUND(T$368*$D217,0)=ROUND(T$368*$D218,0),CONCATENATE(ROUND(T$368*$D217,0),"L"),ROUND(T$368*$D217,0)))</f>
        <v>95R</v>
      </c>
      <c r="U217" s="193" t="str">
        <f aca="false">IF(ROUND(U$368*$D217,0)=ROUND(U$368*$D216,0),CONCATENATE(ROUND(U$368*$D217,0),(IF(U218=CONCATENATE(ROUND(U$368*$D217,0),"R"),"C","R"))),IF(ROUND(U$368*$D217,0)=ROUND(U$368*$D218,0),CONCATENATE(ROUND(U$368*$D217,0),"L"),ROUND(U$368*$D217,0)))</f>
        <v>107R</v>
      </c>
      <c r="V217" s="193" t="str">
        <f aca="false">IF(ROUND(V$368*$D217,0)=ROUND(V$368*$D216,0),CONCATENATE(ROUND(V$368*$D217,0),(IF(V218=CONCATENATE(ROUND(V$368*$D217,0),"R"),"C","R"))),IF(ROUND(V$368*$D217,0)=ROUND(V$368*$D218,0),CONCATENATE(ROUND(V$368*$D217,0),"L"),ROUND(V$368*$D217,0)))</f>
        <v>113L</v>
      </c>
      <c r="W217" s="194" t="str">
        <f aca="false">IF(ROUND(W$368*$D217,0)=ROUND(W$368*$D216,0),CONCATENATE(ROUND(W$368*$D217,0),(IF(W218=CONCATENATE(ROUND(W$368*$D217,0),"R"),"C","R"))),IF(ROUND(W$368*$D217,0)=ROUND(W$368*$D218,0),CONCATENATE(ROUND(W$368*$D217,0),"L"),ROUND(W$368*$D217,0)))</f>
        <v>89R</v>
      </c>
      <c r="X217" s="194" t="str">
        <f aca="false">IF(ROUND(X$368*$D217,0)=ROUND(X$368*$D216,0),CONCATENATE(ROUND(X$368*$D217,0),(IF(X218=CONCATENATE(ROUND(X$368*$D217,0),"R"),"C","R"))),IF(ROUND(X$368*$D217,0)=ROUND(X$368*$D218,0),CONCATENATE(ROUND(X$368*$D217,0),"L"),ROUND(X$368*$D217,0)))</f>
        <v>101R</v>
      </c>
      <c r="Y217" s="194" t="str">
        <f aca="false">IF(ROUND(Y$368*$D217,0)=ROUND(Y$368*$D216,0),CONCATENATE(ROUND(Y$368*$D217,0),(IF(Y218=CONCATENATE(ROUND(Y$368*$D217,0),"R"),"C","R"))),IF(ROUND(Y$368*$D217,0)=ROUND(Y$368*$D218,0),CONCATENATE(ROUND(Y$368*$D217,0),"L"),ROUND(Y$368*$D217,0)))</f>
        <v>107R</v>
      </c>
      <c r="Z217" s="195" t="str">
        <f aca="false">IF(ROUND(Z$368*$D217,0)=ROUND(Z$368*$D216,0),CONCATENATE(ROUND(Z$368*$D217,0),(IF(Z218=CONCATENATE(ROUND(Z$368*$D217,0),"R"),"C","R"))),IF(ROUND(Z$368*$D217,0)=ROUND(Z$368*$D218,0),CONCATENATE(ROUND(Z$368*$D217,0),"L"),ROUND(Z$368*$D217,0)))</f>
        <v>83R</v>
      </c>
      <c r="AA217" s="195" t="str">
        <f aca="false">IF(ROUND(AA$368*$D217,0)=ROUND(AA$368*$D216,0),CONCATENATE(ROUND(AA$368*$D217,0),(IF(AA218=CONCATENATE(ROUND(AA$368*$D217,0),"R"),"C","R"))),IF(ROUND(AA$368*$D217,0)=ROUND(AA$368*$D218,0),CONCATENATE(ROUND(AA$368*$D217,0),"L"),ROUND(AA$368*$D217,0)))</f>
        <v>95R</v>
      </c>
      <c r="AB217" s="195" t="str">
        <f aca="false">IF(ROUND(AB$368*$D217,0)=ROUND(AB$368*$D216,0),CONCATENATE(ROUND(AB$368*$D217,0),(IF(AB218=CONCATENATE(ROUND(AB$368*$D217,0),"R"),"C","R"))),IF(ROUND(AB$368*$D217,0)=ROUND(AB$368*$D218,0),CONCATENATE(ROUND(AB$368*$D217,0),"L"),ROUND(AB$368*$D217,0)))</f>
        <v>101R</v>
      </c>
      <c r="AC217" s="196" t="str">
        <f aca="false">IF(ROUND(AC$368*$D217,0)=ROUND(AC$368*$D216,0),CONCATENATE(ROUND(AC$368*$D217,0),(IF(AC218=CONCATENATE(ROUND(AC$368*$D217,0),"R"),"C","R"))),IF(ROUND(AC$368*$D217,0)=ROUND(AC$368*$D218,0),CONCATENATE(ROUND(AC$368*$D217,0),"L"),ROUND(AC$368*$D217,0)))</f>
        <v>77R</v>
      </c>
      <c r="AD217" s="196" t="str">
        <f aca="false">IF(ROUND(AD$368*$D217,0)=ROUND(AD$368*$D216,0),CONCATENATE(ROUND(AD$368*$D217,0),(IF(AD218=CONCATENATE(ROUND(AD$368*$D217,0),"R"),"C","R"))),IF(ROUND(AD$368*$D217,0)=ROUND(AD$368*$D218,0),CONCATENATE(ROUND(AD$368*$D217,0),"L"),ROUND(AD$368*$D217,0)))</f>
        <v>89R</v>
      </c>
      <c r="AE217" s="196" t="str">
        <f aca="false">IF(ROUND(AE$368*$D217,0)=ROUND(AE$368*$D216,0),CONCATENATE(ROUND(AE$368*$D217,0),(IF(AE218=CONCATENATE(ROUND(AE$368*$D217,0),"R"),"C","R"))),IF(ROUND(AE$368*$D217,0)=ROUND(AE$368*$D218,0),CONCATENATE(ROUND(AE$368*$D217,0),"L"),ROUND(AE$368*$D217,0)))</f>
        <v>95R</v>
      </c>
      <c r="AF217" s="197" t="str">
        <f aca="false">IF(ROUND(AF$368*$D217,0)=ROUND(AF$368*$D216,0),CONCATENATE(ROUND(AF$368*$D217,0),(IF(AF218=CONCATENATE(ROUND(AF$368*$D217,0),"R"),"C","R"))),IF(ROUND(AF$368*$D217,0)=ROUND(AF$368*$D218,0),CONCATENATE(ROUND(AF$368*$D217,0),"L"),ROUND(AF$368*$D217,0)))</f>
        <v>71R</v>
      </c>
      <c r="AG217" s="197" t="str">
        <f aca="false">IF(ROUND(AG$368*$D217,0)=ROUND(AG$368*$D216,0),CONCATENATE(ROUND(AG$368*$D217,0),(IF(AG218=CONCATENATE(ROUND(AG$368*$D217,0),"R"),"C","R"))),IF(ROUND(AG$368*$D217,0)=ROUND(AG$368*$D218,0),CONCATENATE(ROUND(AG$368*$D217,0),"L"),ROUND(AG$368*$D217,0)))</f>
        <v>83R</v>
      </c>
      <c r="AH217" s="197" t="str">
        <f aca="false">IF(ROUND(AH$368*$D217,0)=ROUND(AH$368*$D216,0),CONCATENATE(ROUND(AH$368*$D217,0),(IF(AH218=CONCATENATE(ROUND(AH$368*$D217,0),"R"),"C","R"))),IF(ROUND(AH$368*$D217,0)=ROUND(AH$368*$D218,0),CONCATENATE(ROUND(AH$368*$D217,0),"L"),ROUND(AH$368*$D217,0)))</f>
        <v>89R</v>
      </c>
      <c r="AI217" s="198" t="str">
        <f aca="false">IF(ROUND(AI$368*$D217,0)=ROUND(AI$368*$D216,0),CONCATENATE(ROUND(AI$368*$D217,0),(IF(AI218=CONCATENATE(ROUND(AI$368*$D217,0),"R"),"C","R"))),IF(ROUND(AI$368*$D217,0)=ROUND(AI$368*$D218,0),CONCATENATE(ROUND(AI$368*$D217,0),"L"),ROUND(AI$368*$D217,0)))</f>
        <v>65R</v>
      </c>
      <c r="AJ217" s="198" t="str">
        <f aca="false">IF(ROUND(AJ$368*$D217,0)=ROUND(AJ$368*$D216,0),CONCATENATE(ROUND(AJ$368*$D217,0),(IF(AJ218=CONCATENATE(ROUND(AJ$368*$D217,0),"R"),"C","R"))),IF(ROUND(AJ$368*$D217,0)=ROUND(AJ$368*$D218,0),CONCATENATE(ROUND(AJ$368*$D217,0),"L"),ROUND(AJ$368*$D217,0)))</f>
        <v>77R</v>
      </c>
      <c r="AK217" s="198" t="str">
        <f aca="false">IF(ROUND(AK$368*$D217,0)=ROUND(AK$368*$D216,0),CONCATENATE(ROUND(AK$368*$D217,0),(IF(AK218=CONCATENATE(ROUND(AK$368*$D217,0),"R"),"C","R"))),IF(ROUND(AK$368*$D217,0)=ROUND(AK$368*$D218,0),CONCATENATE(ROUND(AK$368*$D217,0),"L"),ROUND(AK$368*$D217,0)))</f>
        <v>83R</v>
      </c>
    </row>
    <row r="218" customFormat="false" ht="13.5" hidden="false" customHeight="false" outlineLevel="0" collapsed="false">
      <c r="D218" s="199" t="n">
        <f aca="false">D217+0.2/72</f>
        <v>0.597222222222221</v>
      </c>
      <c r="E218" s="188" t="n">
        <f aca="false">IF(ROUND(E$368*$D218,0)=ROUND(E$368*$D217,0),CONCATENATE(ROUND(E$368*$D218,0),"R"),IF(ROUND(E$368*$D218,0)=ROUND(E$368*$D219,0),CONCATENATE(ROUND(E$368*$D218,0),"L"),ROUND(E$368*$D218,0)))</f>
        <v>222</v>
      </c>
      <c r="F218" s="188" t="n">
        <f aca="false">IF(ROUND(F$368*$D218,0)=ROUND(F$368*$D217,0),CONCATENATE(ROUND(F$368*$D218,0),"R"),IF(ROUND(F$368*$D218,0)=ROUND(F$368*$D219,0),CONCATENATE(ROUND(F$368*$D218,0),"L"),ROUND(F$368*$D218,0)))</f>
        <v>234</v>
      </c>
      <c r="G218" s="188" t="n">
        <f aca="false">IF(ROUND(G$368*$D218,0)=ROUND(G$368*$D217,0),CONCATENATE(ROUND(G$368*$D218,0),"R"),IF(ROUND(G$368*$D218,0)=ROUND(G$368*$D219,0),CONCATENATE(ROUND(G$368*$D218,0),"L"),ROUND(G$368*$D218,0)))</f>
        <v>240</v>
      </c>
      <c r="H218" s="189" t="n">
        <f aca="false">IF(ROUND(H$368*$D218,0)=ROUND(H$368*$D217,0),CONCATENATE(ROUND(H$368*$D218,0),"R"),IF(ROUND(H$368*$D218,0)=ROUND(H$368*$D219,0),CONCATENATE(ROUND(H$368*$D218,0),"L"),ROUND(H$368*$D218,0)))</f>
        <v>210</v>
      </c>
      <c r="I218" s="189" t="n">
        <f aca="false">IF(ROUND(I$368*$D218,0)=ROUND(I$368*$D217,0),CONCATENATE(ROUND(I$368*$D218,0),"R"),IF(ROUND(I$368*$D218,0)=ROUND(I$368*$D219,0),CONCATENATE(ROUND(I$368*$D218,0),"L"),ROUND(I$368*$D218,0)))</f>
        <v>222</v>
      </c>
      <c r="J218" s="189" t="n">
        <f aca="false">IF(ROUND(J$368*$D218,0)=ROUND(J$368*$D217,0),CONCATENATE(ROUND(J$368*$D218,0),"R"),IF(ROUND(J$368*$D218,0)=ROUND(J$368*$D219,0),CONCATENATE(ROUND(J$368*$D218,0),"L"),ROUND(J$368*$D218,0)))</f>
        <v>228</v>
      </c>
      <c r="K218" s="190" t="n">
        <f aca="false">IF(ROUND(K$368*$D218,0)=ROUND(K$368*$D217,0),CONCATENATE(ROUND(K$368*$D218,0),"R"),IF(ROUND(K$368*$D218,0)=ROUND(K$368*$D219,0),CONCATENATE(ROUND(K$368*$D218,0),"L"),ROUND(K$368*$D218,0)))</f>
        <v>198</v>
      </c>
      <c r="L218" s="190" t="n">
        <f aca="false">IF(ROUND(L$368*$D218,0)=ROUND(L$368*$D217,0),CONCATENATE(ROUND(L$368*$D218,0),"R"),IF(ROUND(L$368*$D218,0)=ROUND(L$368*$D219,0),CONCATENATE(ROUND(L$368*$D218,0),"L"),ROUND(L$368*$D218,0)))</f>
        <v>210</v>
      </c>
      <c r="M218" s="190" t="n">
        <f aca="false">IF(ROUND(M$368*$D218,0)=ROUND(M$368*$D217,0),CONCATENATE(ROUND(M$368*$D218,0),"R"),IF(ROUND(M$368*$D218,0)=ROUND(M$368*$D219,0),CONCATENATE(ROUND(M$368*$D218,0),"L"),ROUND(M$368*$D218,0)))</f>
        <v>216</v>
      </c>
      <c r="N218" s="191" t="str">
        <f aca="false">IF(ROUND(N$368*$D218,0)=ROUND(N$368*$D217,0),CONCATENATE(ROUND(N$368*$D218,0),(IF(N219=CONCATENATE(ROUND(N$368*$D218,0),"R"),"C","R"))),IF(ROUND(N$368*$D218,0)=ROUND(N$368*$D219,0),CONCATENATE(ROUND(N$368*$D218,0),"L"),ROUND(N$368*$D218,0)))</f>
        <v>108L</v>
      </c>
      <c r="O218" s="191" t="str">
        <f aca="false">IF(ROUND(O$368*$D218,0)=ROUND(O$368*$D217,0),CONCATENATE(ROUND(O$368*$D218,0),(IF(O219=CONCATENATE(ROUND(O$368*$D218,0),"R"),"C","R"))),IF(ROUND(O$368*$D218,0)=ROUND(O$368*$D219,0),CONCATENATE(ROUND(O$368*$D218,0),"L"),ROUND(O$368*$D218,0)))</f>
        <v>119R</v>
      </c>
      <c r="P218" s="191" t="str">
        <f aca="false">IF(ROUND(P$368*$D218,0)=ROUND(P$368*$D217,0),CONCATENATE(ROUND(P$368*$D218,0),(IF(P219=CONCATENATE(ROUND(P$368*$D218,0),"R"),"C","R"))),IF(ROUND(P$368*$D218,0)=ROUND(P$368*$D219,0),CONCATENATE(ROUND(P$368*$D218,0),"L"),ROUND(P$368*$D218,0)))</f>
        <v>125R</v>
      </c>
      <c r="Q218" s="192" t="str">
        <f aca="false">IF(ROUND(Q$368*$D218,0)=ROUND(Q$368*$D217,0),CONCATENATE(ROUND(Q$368*$D218,0),(IF(Q219=CONCATENATE(ROUND(Q$368*$D218,0),"R"),"C","R"))),IF(ROUND(Q$368*$D218,0)=ROUND(Q$368*$D219,0),CONCATENATE(ROUND(Q$368*$D218,0),"L"),ROUND(Q$368*$D218,0)))</f>
        <v>102L</v>
      </c>
      <c r="R218" s="192" t="str">
        <f aca="false">IF(ROUND(R$368*$D218,0)=ROUND(R$368*$D217,0),CONCATENATE(ROUND(R$368*$D218,0),(IF(R219=CONCATENATE(ROUND(R$368*$D218,0),"R"),"C","R"))),IF(ROUND(R$368*$D218,0)=ROUND(R$368*$D219,0),CONCATENATE(ROUND(R$368*$D218,0),"L"),ROUND(R$368*$D218,0)))</f>
        <v>113R</v>
      </c>
      <c r="S218" s="192" t="str">
        <f aca="false">IF(ROUND(S$368*$D218,0)=ROUND(S$368*$D217,0),CONCATENATE(ROUND(S$368*$D218,0),(IF(S219=CONCATENATE(ROUND(S$368*$D218,0),"R"),"C","R"))),IF(ROUND(S$368*$D218,0)=ROUND(S$368*$D219,0),CONCATENATE(ROUND(S$368*$D218,0),"L"),ROUND(S$368*$D218,0)))</f>
        <v>119R</v>
      </c>
      <c r="T218" s="193" t="str">
        <f aca="false">IF(ROUND(T$368*$D218,0)=ROUND(T$368*$D217,0),CONCATENATE(ROUND(T$368*$D218,0),(IF(T219=CONCATENATE(ROUND(T$368*$D218,0),"R"),"C","R"))),IF(ROUND(T$368*$D218,0)=ROUND(T$368*$D219,0),CONCATENATE(ROUND(T$368*$D218,0),"L"),ROUND(T$368*$D218,0)))</f>
        <v>96L</v>
      </c>
      <c r="U218" s="193" t="str">
        <f aca="false">IF(ROUND(U$368*$D218,0)=ROUND(U$368*$D217,0),CONCATENATE(ROUND(U$368*$D218,0),(IF(U219=CONCATENATE(ROUND(U$368*$D218,0),"R"),"C","R"))),IF(ROUND(U$368*$D218,0)=ROUND(U$368*$D219,0),CONCATENATE(ROUND(U$368*$D218,0),"L"),ROUND(U$368*$D218,0)))</f>
        <v>108L</v>
      </c>
      <c r="V218" s="193" t="str">
        <f aca="false">IF(ROUND(V$368*$D218,0)=ROUND(V$368*$D217,0),CONCATENATE(ROUND(V$368*$D218,0),(IF(V219=CONCATENATE(ROUND(V$368*$D218,0),"R"),"C","R"))),IF(ROUND(V$368*$D218,0)=ROUND(V$368*$D219,0),CONCATENATE(ROUND(V$368*$D218,0),"L"),ROUND(V$368*$D218,0)))</f>
        <v>113R</v>
      </c>
      <c r="W218" s="194" t="str">
        <f aca="false">IF(ROUND(W$368*$D218,0)=ROUND(W$368*$D217,0),CONCATENATE(ROUND(W$368*$D218,0),(IF(W219=CONCATENATE(ROUND(W$368*$D218,0),"R"),"C","R"))),IF(ROUND(W$368*$D218,0)=ROUND(W$368*$D219,0),CONCATENATE(ROUND(W$368*$D218,0),"L"),ROUND(W$368*$D218,0)))</f>
        <v>90L</v>
      </c>
      <c r="X218" s="194" t="str">
        <f aca="false">IF(ROUND(X$368*$D218,0)=ROUND(X$368*$D217,0),CONCATENATE(ROUND(X$368*$D218,0),(IF(X219=CONCATENATE(ROUND(X$368*$D218,0),"R"),"C","R"))),IF(ROUND(X$368*$D218,0)=ROUND(X$368*$D219,0),CONCATENATE(ROUND(X$368*$D218,0),"L"),ROUND(X$368*$D218,0)))</f>
        <v>102L</v>
      </c>
      <c r="Y218" s="194" t="str">
        <f aca="false">IF(ROUND(Y$368*$D218,0)=ROUND(Y$368*$D217,0),CONCATENATE(ROUND(Y$368*$D218,0),(IF(Y219=CONCATENATE(ROUND(Y$368*$D218,0),"R"),"C","R"))),IF(ROUND(Y$368*$D218,0)=ROUND(Y$368*$D219,0),CONCATENATE(ROUND(Y$368*$D218,0),"L"),ROUND(Y$368*$D218,0)))</f>
        <v>108L</v>
      </c>
      <c r="Z218" s="195" t="str">
        <f aca="false">IF(ROUND(Z$368*$D218,0)=ROUND(Z$368*$D217,0),CONCATENATE(ROUND(Z$368*$D218,0),(IF(Z219=CONCATENATE(ROUND(Z$368*$D218,0),"R"),"C","R"))),IF(ROUND(Z$368*$D218,0)=ROUND(Z$368*$D219,0),CONCATENATE(ROUND(Z$368*$D218,0),"L"),ROUND(Z$368*$D218,0)))</f>
        <v>84L</v>
      </c>
      <c r="AA218" s="195" t="str">
        <f aca="false">IF(ROUND(AA$368*$D218,0)=ROUND(AA$368*$D217,0),CONCATENATE(ROUND(AA$368*$D218,0),(IF(AA219=CONCATENATE(ROUND(AA$368*$D218,0),"R"),"C","R"))),IF(ROUND(AA$368*$D218,0)=ROUND(AA$368*$D219,0),CONCATENATE(ROUND(AA$368*$D218,0),"L"),ROUND(AA$368*$D218,0)))</f>
        <v>96L</v>
      </c>
      <c r="AB218" s="195" t="str">
        <f aca="false">IF(ROUND(AB$368*$D218,0)=ROUND(AB$368*$D217,0),CONCATENATE(ROUND(AB$368*$D218,0),(IF(AB219=CONCATENATE(ROUND(AB$368*$D218,0),"R"),"C","R"))),IF(ROUND(AB$368*$D218,0)=ROUND(AB$368*$D219,0),CONCATENATE(ROUND(AB$368*$D218,0),"L"),ROUND(AB$368*$D218,0)))</f>
        <v>102L</v>
      </c>
      <c r="AC218" s="196" t="str">
        <f aca="false">IF(ROUND(AC$368*$D218,0)=ROUND(AC$368*$D217,0),CONCATENATE(ROUND(AC$368*$D218,0),(IF(AC219=CONCATENATE(ROUND(AC$368*$D218,0),"R"),"C","R"))),IF(ROUND(AC$368*$D218,0)=ROUND(AC$368*$D219,0),CONCATENATE(ROUND(AC$368*$D218,0),"L"),ROUND(AC$368*$D218,0)))</f>
        <v>78L</v>
      </c>
      <c r="AD218" s="196" t="str">
        <f aca="false">IF(ROUND(AD$368*$D218,0)=ROUND(AD$368*$D217,0),CONCATENATE(ROUND(AD$368*$D218,0),(IF(AD219=CONCATENATE(ROUND(AD$368*$D218,0),"R"),"C","R"))),IF(ROUND(AD$368*$D218,0)=ROUND(AD$368*$D219,0),CONCATENATE(ROUND(AD$368*$D218,0),"L"),ROUND(AD$368*$D218,0)))</f>
        <v>90L</v>
      </c>
      <c r="AE218" s="196" t="str">
        <f aca="false">IF(ROUND(AE$368*$D218,0)=ROUND(AE$368*$D217,0),CONCATENATE(ROUND(AE$368*$D218,0),(IF(AE219=CONCATENATE(ROUND(AE$368*$D218,0),"R"),"C","R"))),IF(ROUND(AE$368*$D218,0)=ROUND(AE$368*$D219,0),CONCATENATE(ROUND(AE$368*$D218,0),"L"),ROUND(AE$368*$D218,0)))</f>
        <v>96L</v>
      </c>
      <c r="AF218" s="197" t="str">
        <f aca="false">IF(ROUND(AF$368*$D218,0)=ROUND(AF$368*$D217,0),CONCATENATE(ROUND(AF$368*$D218,0),(IF(AF219=CONCATENATE(ROUND(AF$368*$D218,0),"R"),"C","R"))),IF(ROUND(AF$368*$D218,0)=ROUND(AF$368*$D219,0),CONCATENATE(ROUND(AF$368*$D218,0),"L"),ROUND(AF$368*$D218,0)))</f>
        <v>72L</v>
      </c>
      <c r="AG218" s="197" t="str">
        <f aca="false">IF(ROUND(AG$368*$D218,0)=ROUND(AG$368*$D217,0),CONCATENATE(ROUND(AG$368*$D218,0),(IF(AG219=CONCATENATE(ROUND(AG$368*$D218,0),"R"),"C","R"))),IF(ROUND(AG$368*$D218,0)=ROUND(AG$368*$D219,0),CONCATENATE(ROUND(AG$368*$D218,0),"L"),ROUND(AG$368*$D218,0)))</f>
        <v>84L</v>
      </c>
      <c r="AH218" s="197" t="str">
        <f aca="false">IF(ROUND(AH$368*$D218,0)=ROUND(AH$368*$D217,0),CONCATENATE(ROUND(AH$368*$D218,0),(IF(AH219=CONCATENATE(ROUND(AH$368*$D218,0),"R"),"C","R"))),IF(ROUND(AH$368*$D218,0)=ROUND(AH$368*$D219,0),CONCATENATE(ROUND(AH$368*$D218,0),"L"),ROUND(AH$368*$D218,0)))</f>
        <v>90L</v>
      </c>
      <c r="AI218" s="198" t="str">
        <f aca="false">IF(ROUND(AI$368*$D218,0)=ROUND(AI$368*$D217,0),CONCATENATE(ROUND(AI$368*$D218,0),(IF(AI219=CONCATENATE(ROUND(AI$368*$D218,0),"R"),"C","R"))),IF(ROUND(AI$368*$D218,0)=ROUND(AI$368*$D219,0),CONCATENATE(ROUND(AI$368*$D218,0),"L"),ROUND(AI$368*$D218,0)))</f>
        <v>66L</v>
      </c>
      <c r="AJ218" s="198" t="str">
        <f aca="false">IF(ROUND(AJ$368*$D218,0)=ROUND(AJ$368*$D217,0),CONCATENATE(ROUND(AJ$368*$D218,0),(IF(AJ219=CONCATENATE(ROUND(AJ$368*$D218,0),"R"),"C","R"))),IF(ROUND(AJ$368*$D218,0)=ROUND(AJ$368*$D219,0),CONCATENATE(ROUND(AJ$368*$D218,0),"L"),ROUND(AJ$368*$D218,0)))</f>
        <v>78L</v>
      </c>
      <c r="AK218" s="198" t="str">
        <f aca="false">IF(ROUND(AK$368*$D218,0)=ROUND(AK$368*$D217,0),CONCATENATE(ROUND(AK$368*$D218,0),(IF(AK219=CONCATENATE(ROUND(AK$368*$D218,0),"R"),"C","R"))),IF(ROUND(AK$368*$D218,0)=ROUND(AK$368*$D219,0),CONCATENATE(ROUND(AK$368*$D218,0),"L"),ROUND(AK$368*$D218,0)))</f>
        <v>84L</v>
      </c>
    </row>
    <row r="219" customFormat="false" ht="13.5" hidden="false" customHeight="false" outlineLevel="0" collapsed="false">
      <c r="D219" s="199" t="n">
        <f aca="false">D218+0.2/72</f>
        <v>0.599999999999998</v>
      </c>
      <c r="E219" s="188" t="n">
        <f aca="false">IF(ROUND(E$368*$D219,0)=ROUND(E$368*$D218,0),CONCATENATE(ROUND(E$368*$D219,0),"R"),IF(ROUND(E$368*$D219,0)=ROUND(E$368*$D220,0),CONCATENATE(ROUND(E$368*$D219,0),"L"),ROUND(E$368*$D219,0)))</f>
        <v>223</v>
      </c>
      <c r="F219" s="188" t="n">
        <f aca="false">IF(ROUND(F$368*$D219,0)=ROUND(F$368*$D218,0),CONCATENATE(ROUND(F$368*$D219,0),"R"),IF(ROUND(F$368*$D219,0)=ROUND(F$368*$D220,0),CONCATENATE(ROUND(F$368*$D219,0),"L"),ROUND(F$368*$D219,0)))</f>
        <v>235</v>
      </c>
      <c r="G219" s="188" t="n">
        <f aca="false">IF(ROUND(G$368*$D219,0)=ROUND(G$368*$D218,0),CONCATENATE(ROUND(G$368*$D219,0),"R"),IF(ROUND(G$368*$D219,0)=ROUND(G$368*$D220,0),CONCATENATE(ROUND(G$368*$D219,0),"L"),ROUND(G$368*$D219,0)))</f>
        <v>241</v>
      </c>
      <c r="H219" s="189" t="n">
        <f aca="false">IF(ROUND(H$368*$D219,0)=ROUND(H$368*$D218,0),CONCATENATE(ROUND(H$368*$D219,0),"R"),IF(ROUND(H$368*$D219,0)=ROUND(H$368*$D220,0),CONCATENATE(ROUND(H$368*$D219,0),"L"),ROUND(H$368*$D219,0)))</f>
        <v>211</v>
      </c>
      <c r="I219" s="189" t="n">
        <f aca="false">IF(ROUND(I$368*$D219,0)=ROUND(I$368*$D218,0),CONCATENATE(ROUND(I$368*$D219,0),"R"),IF(ROUND(I$368*$D219,0)=ROUND(I$368*$D220,0),CONCATENATE(ROUND(I$368*$D219,0),"L"),ROUND(I$368*$D219,0)))</f>
        <v>223</v>
      </c>
      <c r="J219" s="189" t="n">
        <f aca="false">IF(ROUND(J$368*$D219,0)=ROUND(J$368*$D218,0),CONCATENATE(ROUND(J$368*$D219,0),"R"),IF(ROUND(J$368*$D219,0)=ROUND(J$368*$D220,0),CONCATENATE(ROUND(J$368*$D219,0),"L"),ROUND(J$368*$D219,0)))</f>
        <v>229</v>
      </c>
      <c r="K219" s="190" t="n">
        <f aca="false">IF(ROUND(K$368*$D219,0)=ROUND(K$368*$D218,0),CONCATENATE(ROUND(K$368*$D219,0),"R"),IF(ROUND(K$368*$D219,0)=ROUND(K$368*$D220,0),CONCATENATE(ROUND(K$368*$D219,0),"L"),ROUND(K$368*$D219,0)))</f>
        <v>199</v>
      </c>
      <c r="L219" s="190" t="n">
        <f aca="false">IF(ROUND(L$368*$D219,0)=ROUND(L$368*$D218,0),CONCATENATE(ROUND(L$368*$D219,0),"R"),IF(ROUND(L$368*$D219,0)=ROUND(L$368*$D220,0),CONCATENATE(ROUND(L$368*$D219,0),"L"),ROUND(L$368*$D219,0)))</f>
        <v>211</v>
      </c>
      <c r="M219" s="190" t="n">
        <f aca="false">IF(ROUND(M$368*$D219,0)=ROUND(M$368*$D218,0),CONCATENATE(ROUND(M$368*$D219,0),"R"),IF(ROUND(M$368*$D219,0)=ROUND(M$368*$D220,0),CONCATENATE(ROUND(M$368*$D219,0),"L"),ROUND(M$368*$D219,0)))</f>
        <v>217</v>
      </c>
      <c r="N219" s="191" t="str">
        <f aca="false">IF(ROUND(N$368*$D219,0)=ROUND(N$368*$D218,0),CONCATENATE(ROUND(N$368*$D219,0),(IF(N220=CONCATENATE(ROUND(N$368*$D219,0),"R"),"C","R"))),IF(ROUND(N$368*$D219,0)=ROUND(N$368*$D220,0),CONCATENATE(ROUND(N$368*$D219,0),"L"),ROUND(N$368*$D219,0)))</f>
        <v>108R</v>
      </c>
      <c r="O219" s="191" t="n">
        <f aca="false">IF(ROUND(O$368*$D219,0)=ROUND(O$368*$D218,0),CONCATENATE(ROUND(O$368*$D219,0),(IF(O220=CONCATENATE(ROUND(O$368*$D219,0),"R"),"C","R"))),IF(ROUND(O$368*$D219,0)=ROUND(O$368*$D220,0),CONCATENATE(ROUND(O$368*$D219,0),"L"),ROUND(O$368*$D219,0)))</f>
        <v>120</v>
      </c>
      <c r="P219" s="191" t="n">
        <f aca="false">IF(ROUND(P$368*$D219,0)=ROUND(P$368*$D218,0),CONCATENATE(ROUND(P$368*$D219,0),(IF(P220=CONCATENATE(ROUND(P$368*$D219,0),"R"),"C","R"))),IF(ROUND(P$368*$D219,0)=ROUND(P$368*$D220,0),CONCATENATE(ROUND(P$368*$D219,0),"L"),ROUND(P$368*$D219,0)))</f>
        <v>126</v>
      </c>
      <c r="Q219" s="192" t="str">
        <f aca="false">IF(ROUND(Q$368*$D219,0)=ROUND(Q$368*$D218,0),CONCATENATE(ROUND(Q$368*$D219,0),(IF(Q220=CONCATENATE(ROUND(Q$368*$D219,0),"R"),"C","R"))),IF(ROUND(Q$368*$D219,0)=ROUND(Q$368*$D220,0),CONCATENATE(ROUND(Q$368*$D219,0),"L"),ROUND(Q$368*$D219,0)))</f>
        <v>102C</v>
      </c>
      <c r="R219" s="192" t="n">
        <f aca="false">IF(ROUND(R$368*$D219,0)=ROUND(R$368*$D218,0),CONCATENATE(ROUND(R$368*$D219,0),(IF(R220=CONCATENATE(ROUND(R$368*$D219,0),"R"),"C","R"))),IF(ROUND(R$368*$D219,0)=ROUND(R$368*$D220,0),CONCATENATE(ROUND(R$368*$D219,0),"L"),ROUND(R$368*$D219,0)))</f>
        <v>114</v>
      </c>
      <c r="S219" s="192" t="n">
        <f aca="false">IF(ROUND(S$368*$D219,0)=ROUND(S$368*$D218,0),CONCATENATE(ROUND(S$368*$D219,0),(IF(S220=CONCATENATE(ROUND(S$368*$D219,0),"R"),"C","R"))),IF(ROUND(S$368*$D219,0)=ROUND(S$368*$D220,0),CONCATENATE(ROUND(S$368*$D219,0),"L"),ROUND(S$368*$D219,0)))</f>
        <v>120</v>
      </c>
      <c r="T219" s="193" t="str">
        <f aca="false">IF(ROUND(T$368*$D219,0)=ROUND(T$368*$D218,0),CONCATENATE(ROUND(T$368*$D219,0),(IF(T220=CONCATENATE(ROUND(T$368*$D219,0),"R"),"C","R"))),IF(ROUND(T$368*$D219,0)=ROUND(T$368*$D220,0),CONCATENATE(ROUND(T$368*$D219,0),"L"),ROUND(T$368*$D219,0)))</f>
        <v>96C</v>
      </c>
      <c r="U219" s="193" t="str">
        <f aca="false">IF(ROUND(U$368*$D219,0)=ROUND(U$368*$D218,0),CONCATENATE(ROUND(U$368*$D219,0),(IF(U220=CONCATENATE(ROUND(U$368*$D219,0),"R"),"C","R"))),IF(ROUND(U$368*$D219,0)=ROUND(U$368*$D220,0),CONCATENATE(ROUND(U$368*$D219,0),"L"),ROUND(U$368*$D219,0)))</f>
        <v>108R</v>
      </c>
      <c r="V219" s="193" t="n">
        <f aca="false">IF(ROUND(V$368*$D219,0)=ROUND(V$368*$D218,0),CONCATENATE(ROUND(V$368*$D219,0),(IF(V220=CONCATENATE(ROUND(V$368*$D219,0),"R"),"C","R"))),IF(ROUND(V$368*$D219,0)=ROUND(V$368*$D220,0),CONCATENATE(ROUND(V$368*$D219,0),"L"),ROUND(V$368*$D219,0)))</f>
        <v>114</v>
      </c>
      <c r="W219" s="194" t="str">
        <f aca="false">IF(ROUND(W$368*$D219,0)=ROUND(W$368*$D218,0),CONCATENATE(ROUND(W$368*$D219,0),(IF(W220=CONCATENATE(ROUND(W$368*$D219,0),"R"),"C","R"))),IF(ROUND(W$368*$D219,0)=ROUND(W$368*$D220,0),CONCATENATE(ROUND(W$368*$D219,0),"L"),ROUND(W$368*$D219,0)))</f>
        <v>90C</v>
      </c>
      <c r="X219" s="194" t="str">
        <f aca="false">IF(ROUND(X$368*$D219,0)=ROUND(X$368*$D218,0),CONCATENATE(ROUND(X$368*$D219,0),(IF(X220=CONCATENATE(ROUND(X$368*$D219,0),"R"),"C","R"))),IF(ROUND(X$368*$D219,0)=ROUND(X$368*$D220,0),CONCATENATE(ROUND(X$368*$D219,0),"L"),ROUND(X$368*$D219,0)))</f>
        <v>102C</v>
      </c>
      <c r="Y219" s="194" t="str">
        <f aca="false">IF(ROUND(Y$368*$D219,0)=ROUND(Y$368*$D218,0),CONCATENATE(ROUND(Y$368*$D219,0),(IF(Y220=CONCATENATE(ROUND(Y$368*$D219,0),"R"),"C","R"))),IF(ROUND(Y$368*$D219,0)=ROUND(Y$368*$D220,0),CONCATENATE(ROUND(Y$368*$D219,0),"L"),ROUND(Y$368*$D219,0)))</f>
        <v>108R</v>
      </c>
      <c r="Z219" s="195" t="str">
        <f aca="false">IF(ROUND(Z$368*$D219,0)=ROUND(Z$368*$D218,0),CONCATENATE(ROUND(Z$368*$D219,0),(IF(Z220=CONCATENATE(ROUND(Z$368*$D219,0),"R"),"C","R"))),IF(ROUND(Z$368*$D219,0)=ROUND(Z$368*$D220,0),CONCATENATE(ROUND(Z$368*$D219,0),"L"),ROUND(Z$368*$D219,0)))</f>
        <v>84C</v>
      </c>
      <c r="AA219" s="195" t="str">
        <f aca="false">IF(ROUND(AA$368*$D219,0)=ROUND(AA$368*$D218,0),CONCATENATE(ROUND(AA$368*$D219,0),(IF(AA220=CONCATENATE(ROUND(AA$368*$D219,0),"R"),"C","R"))),IF(ROUND(AA$368*$D219,0)=ROUND(AA$368*$D220,0),CONCATENATE(ROUND(AA$368*$D219,0),"L"),ROUND(AA$368*$D219,0)))</f>
        <v>96C</v>
      </c>
      <c r="AB219" s="195" t="str">
        <f aca="false">IF(ROUND(AB$368*$D219,0)=ROUND(AB$368*$D218,0),CONCATENATE(ROUND(AB$368*$D219,0),(IF(AB220=CONCATENATE(ROUND(AB$368*$D219,0),"R"),"C","R"))),IF(ROUND(AB$368*$D219,0)=ROUND(AB$368*$D220,0),CONCATENATE(ROUND(AB$368*$D219,0),"L"),ROUND(AB$368*$D219,0)))</f>
        <v>102C</v>
      </c>
      <c r="AC219" s="196" t="str">
        <f aca="false">IF(ROUND(AC$368*$D219,0)=ROUND(AC$368*$D218,0),CONCATENATE(ROUND(AC$368*$D219,0),(IF(AC220=CONCATENATE(ROUND(AC$368*$D219,0),"R"),"C","R"))),IF(ROUND(AC$368*$D219,0)=ROUND(AC$368*$D220,0),CONCATENATE(ROUND(AC$368*$D219,0),"L"),ROUND(AC$368*$D219,0)))</f>
        <v>78C</v>
      </c>
      <c r="AD219" s="196" t="str">
        <f aca="false">IF(ROUND(AD$368*$D219,0)=ROUND(AD$368*$D218,0),CONCATENATE(ROUND(AD$368*$D219,0),(IF(AD220=CONCATENATE(ROUND(AD$368*$D219,0),"R"),"C","R"))),IF(ROUND(AD$368*$D219,0)=ROUND(AD$368*$D220,0),CONCATENATE(ROUND(AD$368*$D219,0),"L"),ROUND(AD$368*$D219,0)))</f>
        <v>90C</v>
      </c>
      <c r="AE219" s="196" t="str">
        <f aca="false">IF(ROUND(AE$368*$D219,0)=ROUND(AE$368*$D218,0),CONCATENATE(ROUND(AE$368*$D219,0),(IF(AE220=CONCATENATE(ROUND(AE$368*$D219,0),"R"),"C","R"))),IF(ROUND(AE$368*$D219,0)=ROUND(AE$368*$D220,0),CONCATENATE(ROUND(AE$368*$D219,0),"L"),ROUND(AE$368*$D219,0)))</f>
        <v>96C</v>
      </c>
      <c r="AF219" s="197" t="str">
        <f aca="false">IF(ROUND(AF$368*$D219,0)=ROUND(AF$368*$D218,0),CONCATENATE(ROUND(AF$368*$D219,0),(IF(AF220=CONCATENATE(ROUND(AF$368*$D219,0),"R"),"C","R"))),IF(ROUND(AF$368*$D219,0)=ROUND(AF$368*$D220,0),CONCATENATE(ROUND(AF$368*$D219,0),"L"),ROUND(AF$368*$D219,0)))</f>
        <v>72C</v>
      </c>
      <c r="AG219" s="197" t="str">
        <f aca="false">IF(ROUND(AG$368*$D219,0)=ROUND(AG$368*$D218,0),CONCATENATE(ROUND(AG$368*$D219,0),(IF(AG220=CONCATENATE(ROUND(AG$368*$D219,0),"R"),"C","R"))),IF(ROUND(AG$368*$D219,0)=ROUND(AG$368*$D220,0),CONCATENATE(ROUND(AG$368*$D219,0),"L"),ROUND(AG$368*$D219,0)))</f>
        <v>84C</v>
      </c>
      <c r="AH219" s="197" t="str">
        <f aca="false">IF(ROUND(AH$368*$D219,0)=ROUND(AH$368*$D218,0),CONCATENATE(ROUND(AH$368*$D219,0),(IF(AH220=CONCATENATE(ROUND(AH$368*$D219,0),"R"),"C","R"))),IF(ROUND(AH$368*$D219,0)=ROUND(AH$368*$D220,0),CONCATENATE(ROUND(AH$368*$D219,0),"L"),ROUND(AH$368*$D219,0)))</f>
        <v>90C</v>
      </c>
      <c r="AI219" s="198" t="str">
        <f aca="false">IF(ROUND(AI$368*$D219,0)=ROUND(AI$368*$D218,0),CONCATENATE(ROUND(AI$368*$D219,0),(IF(AI220=CONCATENATE(ROUND(AI$368*$D219,0),"R"),"C","R"))),IF(ROUND(AI$368*$D219,0)=ROUND(AI$368*$D220,0),CONCATENATE(ROUND(AI$368*$D219,0),"L"),ROUND(AI$368*$D219,0)))</f>
        <v>66C</v>
      </c>
      <c r="AJ219" s="198" t="str">
        <f aca="false">IF(ROUND(AJ$368*$D219,0)=ROUND(AJ$368*$D218,0),CONCATENATE(ROUND(AJ$368*$D219,0),(IF(AJ220=CONCATENATE(ROUND(AJ$368*$D219,0),"R"),"C","R"))),IF(ROUND(AJ$368*$D219,0)=ROUND(AJ$368*$D220,0),CONCATENATE(ROUND(AJ$368*$D219,0),"L"),ROUND(AJ$368*$D219,0)))</f>
        <v>78C</v>
      </c>
      <c r="AK219" s="198" t="str">
        <f aca="false">IF(ROUND(AK$368*$D219,0)=ROUND(AK$368*$D218,0),CONCATENATE(ROUND(AK$368*$D219,0),(IF(AK220=CONCATENATE(ROUND(AK$368*$D219,0),"R"),"C","R"))),IF(ROUND(AK$368*$D219,0)=ROUND(AK$368*$D220,0),CONCATENATE(ROUND(AK$368*$D219,0),"L"),ROUND(AK$368*$D219,0)))</f>
        <v>84C</v>
      </c>
    </row>
    <row r="220" customFormat="false" ht="13.5" hidden="false" customHeight="false" outlineLevel="0" collapsed="false">
      <c r="D220" s="199" t="n">
        <f aca="false">D219+0.2/72</f>
        <v>0.602777777777776</v>
      </c>
      <c r="E220" s="188" t="n">
        <f aca="false">IF(ROUND(E$368*$D220,0)=ROUND(E$368*$D219,0),CONCATENATE(ROUND(E$368*$D220,0),"R"),IF(ROUND(E$368*$D220,0)=ROUND(E$368*$D221,0),CONCATENATE(ROUND(E$368*$D220,0),"L"),ROUND(E$368*$D220,0)))</f>
        <v>224</v>
      </c>
      <c r="F220" s="188" t="n">
        <f aca="false">IF(ROUND(F$368*$D220,0)=ROUND(F$368*$D219,0),CONCATENATE(ROUND(F$368*$D220,0),"R"),IF(ROUND(F$368*$D220,0)=ROUND(F$368*$D221,0),CONCATENATE(ROUND(F$368*$D220,0),"L"),ROUND(F$368*$D220,0)))</f>
        <v>236</v>
      </c>
      <c r="G220" s="188" t="n">
        <f aca="false">IF(ROUND(G$368*$D220,0)=ROUND(G$368*$D219,0),CONCATENATE(ROUND(G$368*$D220,0),"R"),IF(ROUND(G$368*$D220,0)=ROUND(G$368*$D221,0),CONCATENATE(ROUND(G$368*$D220,0),"L"),ROUND(G$368*$D220,0)))</f>
        <v>242</v>
      </c>
      <c r="H220" s="189" t="n">
        <f aca="false">IF(ROUND(H$368*$D220,0)=ROUND(H$368*$D219,0),CONCATENATE(ROUND(H$368*$D220,0),"R"),IF(ROUND(H$368*$D220,0)=ROUND(H$368*$D221,0),CONCATENATE(ROUND(H$368*$D220,0),"L"),ROUND(H$368*$D220,0)))</f>
        <v>212</v>
      </c>
      <c r="I220" s="189" t="n">
        <f aca="false">IF(ROUND(I$368*$D220,0)=ROUND(I$368*$D219,0),CONCATENATE(ROUND(I$368*$D220,0),"R"),IF(ROUND(I$368*$D220,0)=ROUND(I$368*$D221,0),CONCATENATE(ROUND(I$368*$D220,0),"L"),ROUND(I$368*$D220,0)))</f>
        <v>224</v>
      </c>
      <c r="J220" s="189" t="n">
        <f aca="false">IF(ROUND(J$368*$D220,0)=ROUND(J$368*$D219,0),CONCATENATE(ROUND(J$368*$D220,0),"R"),IF(ROUND(J$368*$D220,0)=ROUND(J$368*$D221,0),CONCATENATE(ROUND(J$368*$D220,0),"L"),ROUND(J$368*$D220,0)))</f>
        <v>230</v>
      </c>
      <c r="K220" s="190" t="n">
        <f aca="false">IF(ROUND(K$368*$D220,0)=ROUND(K$368*$D219,0),CONCATENATE(ROUND(K$368*$D220,0),"R"),IF(ROUND(K$368*$D220,0)=ROUND(K$368*$D221,0),CONCATENATE(ROUND(K$368*$D220,0),"L"),ROUND(K$368*$D220,0)))</f>
        <v>200</v>
      </c>
      <c r="L220" s="190" t="n">
        <f aca="false">IF(ROUND(L$368*$D220,0)=ROUND(L$368*$D219,0),CONCATENATE(ROUND(L$368*$D220,0),"R"),IF(ROUND(L$368*$D220,0)=ROUND(L$368*$D221,0),CONCATENATE(ROUND(L$368*$D220,0),"L"),ROUND(L$368*$D220,0)))</f>
        <v>212</v>
      </c>
      <c r="M220" s="190" t="n">
        <f aca="false">IF(ROUND(M$368*$D220,0)=ROUND(M$368*$D219,0),CONCATENATE(ROUND(M$368*$D220,0),"R"),IF(ROUND(M$368*$D220,0)=ROUND(M$368*$D221,0),CONCATENATE(ROUND(M$368*$D220,0),"L"),ROUND(M$368*$D220,0)))</f>
        <v>218</v>
      </c>
      <c r="N220" s="191" t="str">
        <f aca="false">IF(ROUND(N$368*$D220,0)=ROUND(N$368*$D219,0),CONCATENATE(ROUND(N$368*$D220,0),(IF(N221=CONCATENATE(ROUND(N$368*$D220,0),"R"),"C","R"))),IF(ROUND(N$368*$D220,0)=ROUND(N$368*$D221,0),CONCATENATE(ROUND(N$368*$D220,0),"L"),ROUND(N$368*$D220,0)))</f>
        <v>109L</v>
      </c>
      <c r="O220" s="191" t="str">
        <f aca="false">IF(ROUND(O$368*$D220,0)=ROUND(O$368*$D219,0),CONCATENATE(ROUND(O$368*$D220,0),(IF(O221=CONCATENATE(ROUND(O$368*$D220,0),"R"),"C","R"))),IF(ROUND(O$368*$D220,0)=ROUND(O$368*$D221,0),CONCATENATE(ROUND(O$368*$D220,0),"L"),ROUND(O$368*$D220,0)))</f>
        <v>121L</v>
      </c>
      <c r="P220" s="191" t="str">
        <f aca="false">IF(ROUND(P$368*$D220,0)=ROUND(P$368*$D219,0),CONCATENATE(ROUND(P$368*$D220,0),(IF(P221=CONCATENATE(ROUND(P$368*$D220,0),"R"),"C","R"))),IF(ROUND(P$368*$D220,0)=ROUND(P$368*$D221,0),CONCATENATE(ROUND(P$368*$D220,0),"L"),ROUND(P$368*$D220,0)))</f>
        <v>127L</v>
      </c>
      <c r="Q220" s="192" t="str">
        <f aca="false">IF(ROUND(Q$368*$D220,0)=ROUND(Q$368*$D219,0),CONCATENATE(ROUND(Q$368*$D220,0),(IF(Q221=CONCATENATE(ROUND(Q$368*$D220,0),"R"),"C","R"))),IF(ROUND(Q$368*$D220,0)=ROUND(Q$368*$D221,0),CONCATENATE(ROUND(Q$368*$D220,0),"L"),ROUND(Q$368*$D220,0)))</f>
        <v>102R</v>
      </c>
      <c r="R220" s="192" t="str">
        <f aca="false">IF(ROUND(R$368*$D220,0)=ROUND(R$368*$D219,0),CONCATENATE(ROUND(R$368*$D220,0),(IF(R221=CONCATENATE(ROUND(R$368*$D220,0),"R"),"C","R"))),IF(ROUND(R$368*$D220,0)=ROUND(R$368*$D221,0),CONCATENATE(ROUND(R$368*$D220,0),"L"),ROUND(R$368*$D220,0)))</f>
        <v>115L</v>
      </c>
      <c r="S220" s="192" t="str">
        <f aca="false">IF(ROUND(S$368*$D220,0)=ROUND(S$368*$D219,0),CONCATENATE(ROUND(S$368*$D220,0),(IF(S221=CONCATENATE(ROUND(S$368*$D220,0),"R"),"C","R"))),IF(ROUND(S$368*$D220,0)=ROUND(S$368*$D221,0),CONCATENATE(ROUND(S$368*$D220,0),"L"),ROUND(S$368*$D220,0)))</f>
        <v>121L</v>
      </c>
      <c r="T220" s="193" t="str">
        <f aca="false">IF(ROUND(T$368*$D220,0)=ROUND(T$368*$D219,0),CONCATENATE(ROUND(T$368*$D220,0),(IF(T221=CONCATENATE(ROUND(T$368*$D220,0),"R"),"C","R"))),IF(ROUND(T$368*$D220,0)=ROUND(T$368*$D221,0),CONCATENATE(ROUND(T$368*$D220,0),"L"),ROUND(T$368*$D220,0)))</f>
        <v>96R</v>
      </c>
      <c r="U220" s="193" t="str">
        <f aca="false">IF(ROUND(U$368*$D220,0)=ROUND(U$368*$D219,0),CONCATENATE(ROUND(U$368*$D220,0),(IF(U221=CONCATENATE(ROUND(U$368*$D220,0),"R"),"C","R"))),IF(ROUND(U$368*$D220,0)=ROUND(U$368*$D221,0),CONCATENATE(ROUND(U$368*$D220,0),"L"),ROUND(U$368*$D220,0)))</f>
        <v>109L</v>
      </c>
      <c r="V220" s="193" t="str">
        <f aca="false">IF(ROUND(V$368*$D220,0)=ROUND(V$368*$D219,0),CONCATENATE(ROUND(V$368*$D220,0),(IF(V221=CONCATENATE(ROUND(V$368*$D220,0),"R"),"C","R"))),IF(ROUND(V$368*$D220,0)=ROUND(V$368*$D221,0),CONCATENATE(ROUND(V$368*$D220,0),"L"),ROUND(V$368*$D220,0)))</f>
        <v>115L</v>
      </c>
      <c r="W220" s="194" t="str">
        <f aca="false">IF(ROUND(W$368*$D220,0)=ROUND(W$368*$D219,0),CONCATENATE(ROUND(W$368*$D220,0),(IF(W221=CONCATENATE(ROUND(W$368*$D220,0),"R"),"C","R"))),IF(ROUND(W$368*$D220,0)=ROUND(W$368*$D221,0),CONCATENATE(ROUND(W$368*$D220,0),"L"),ROUND(W$368*$D220,0)))</f>
        <v>90R</v>
      </c>
      <c r="X220" s="194" t="str">
        <f aca="false">IF(ROUND(X$368*$D220,0)=ROUND(X$368*$D219,0),CONCATENATE(ROUND(X$368*$D220,0),(IF(X221=CONCATENATE(ROUND(X$368*$D220,0),"R"),"C","R"))),IF(ROUND(X$368*$D220,0)=ROUND(X$368*$D221,0),CONCATENATE(ROUND(X$368*$D220,0),"L"),ROUND(X$368*$D220,0)))</f>
        <v>102R</v>
      </c>
      <c r="Y220" s="194" t="str">
        <f aca="false">IF(ROUND(Y$368*$D220,0)=ROUND(Y$368*$D219,0),CONCATENATE(ROUND(Y$368*$D220,0),(IF(Y221=CONCATENATE(ROUND(Y$368*$D220,0),"R"),"C","R"))),IF(ROUND(Y$368*$D220,0)=ROUND(Y$368*$D221,0),CONCATENATE(ROUND(Y$368*$D220,0),"L"),ROUND(Y$368*$D220,0)))</f>
        <v>109L</v>
      </c>
      <c r="Z220" s="195" t="str">
        <f aca="false">IF(ROUND(Z$368*$D220,0)=ROUND(Z$368*$D219,0),CONCATENATE(ROUND(Z$368*$D220,0),(IF(Z221=CONCATENATE(ROUND(Z$368*$D220,0),"R"),"C","R"))),IF(ROUND(Z$368*$D220,0)=ROUND(Z$368*$D221,0),CONCATENATE(ROUND(Z$368*$D220,0),"L"),ROUND(Z$368*$D220,0)))</f>
        <v>84R</v>
      </c>
      <c r="AA220" s="195" t="str">
        <f aca="false">IF(ROUND(AA$368*$D220,0)=ROUND(AA$368*$D219,0),CONCATENATE(ROUND(AA$368*$D220,0),(IF(AA221=CONCATENATE(ROUND(AA$368*$D220,0),"R"),"C","R"))),IF(ROUND(AA$368*$D220,0)=ROUND(AA$368*$D221,0),CONCATENATE(ROUND(AA$368*$D220,0),"L"),ROUND(AA$368*$D220,0)))</f>
        <v>96R</v>
      </c>
      <c r="AB220" s="195" t="str">
        <f aca="false">IF(ROUND(AB$368*$D220,0)=ROUND(AB$368*$D219,0),CONCATENATE(ROUND(AB$368*$D220,0),(IF(AB221=CONCATENATE(ROUND(AB$368*$D220,0),"R"),"C","R"))),IF(ROUND(AB$368*$D220,0)=ROUND(AB$368*$D221,0),CONCATENATE(ROUND(AB$368*$D220,0),"L"),ROUND(AB$368*$D220,0)))</f>
        <v>102R</v>
      </c>
      <c r="AC220" s="196" t="str">
        <f aca="false">IF(ROUND(AC$368*$D220,0)=ROUND(AC$368*$D219,0),CONCATENATE(ROUND(AC$368*$D220,0),(IF(AC221=CONCATENATE(ROUND(AC$368*$D220,0),"R"),"C","R"))),IF(ROUND(AC$368*$D220,0)=ROUND(AC$368*$D221,0),CONCATENATE(ROUND(AC$368*$D220,0),"L"),ROUND(AC$368*$D220,0)))</f>
        <v>78R</v>
      </c>
      <c r="AD220" s="196" t="str">
        <f aca="false">IF(ROUND(AD$368*$D220,0)=ROUND(AD$368*$D219,0),CONCATENATE(ROUND(AD$368*$D220,0),(IF(AD221=CONCATENATE(ROUND(AD$368*$D220,0),"R"),"C","R"))),IF(ROUND(AD$368*$D220,0)=ROUND(AD$368*$D221,0),CONCATENATE(ROUND(AD$368*$D220,0),"L"),ROUND(AD$368*$D220,0)))</f>
        <v>90R</v>
      </c>
      <c r="AE220" s="196" t="str">
        <f aca="false">IF(ROUND(AE$368*$D220,0)=ROUND(AE$368*$D219,0),CONCATENATE(ROUND(AE$368*$D220,0),(IF(AE221=CONCATENATE(ROUND(AE$368*$D220,0),"R"),"C","R"))),IF(ROUND(AE$368*$D220,0)=ROUND(AE$368*$D221,0),CONCATENATE(ROUND(AE$368*$D220,0),"L"),ROUND(AE$368*$D220,0)))</f>
        <v>96R</v>
      </c>
      <c r="AF220" s="197" t="str">
        <f aca="false">IF(ROUND(AF$368*$D220,0)=ROUND(AF$368*$D219,0),CONCATENATE(ROUND(AF$368*$D220,0),(IF(AF221=CONCATENATE(ROUND(AF$368*$D220,0),"R"),"C","R"))),IF(ROUND(AF$368*$D220,0)=ROUND(AF$368*$D221,0),CONCATENATE(ROUND(AF$368*$D220,0),"L"),ROUND(AF$368*$D220,0)))</f>
        <v>72R</v>
      </c>
      <c r="AG220" s="197" t="str">
        <f aca="false">IF(ROUND(AG$368*$D220,0)=ROUND(AG$368*$D219,0),CONCATENATE(ROUND(AG$368*$D220,0),(IF(AG221=CONCATENATE(ROUND(AG$368*$D220,0),"R"),"C","R"))),IF(ROUND(AG$368*$D220,0)=ROUND(AG$368*$D221,0),CONCATENATE(ROUND(AG$368*$D220,0),"L"),ROUND(AG$368*$D220,0)))</f>
        <v>84R</v>
      </c>
      <c r="AH220" s="197" t="str">
        <f aca="false">IF(ROUND(AH$368*$D220,0)=ROUND(AH$368*$D219,0),CONCATENATE(ROUND(AH$368*$D220,0),(IF(AH221=CONCATENATE(ROUND(AH$368*$D220,0),"R"),"C","R"))),IF(ROUND(AH$368*$D220,0)=ROUND(AH$368*$D221,0),CONCATENATE(ROUND(AH$368*$D220,0),"L"),ROUND(AH$368*$D220,0)))</f>
        <v>90R</v>
      </c>
      <c r="AI220" s="198" t="str">
        <f aca="false">IF(ROUND(AI$368*$D220,0)=ROUND(AI$368*$D219,0),CONCATENATE(ROUND(AI$368*$D220,0),(IF(AI221=CONCATENATE(ROUND(AI$368*$D220,0),"R"),"C","R"))),IF(ROUND(AI$368*$D220,0)=ROUND(AI$368*$D221,0),CONCATENATE(ROUND(AI$368*$D220,0),"L"),ROUND(AI$368*$D220,0)))</f>
        <v>66R</v>
      </c>
      <c r="AJ220" s="198" t="str">
        <f aca="false">IF(ROUND(AJ$368*$D220,0)=ROUND(AJ$368*$D219,0),CONCATENATE(ROUND(AJ$368*$D220,0),(IF(AJ221=CONCATENATE(ROUND(AJ$368*$D220,0),"R"),"C","R"))),IF(ROUND(AJ$368*$D220,0)=ROUND(AJ$368*$D221,0),CONCATENATE(ROUND(AJ$368*$D220,0),"L"),ROUND(AJ$368*$D220,0)))</f>
        <v>78R</v>
      </c>
      <c r="AK220" s="198" t="str">
        <f aca="false">IF(ROUND(AK$368*$D220,0)=ROUND(AK$368*$D219,0),CONCATENATE(ROUND(AK$368*$D220,0),(IF(AK221=CONCATENATE(ROUND(AK$368*$D220,0),"R"),"C","R"))),IF(ROUND(AK$368*$D220,0)=ROUND(AK$368*$D221,0),CONCATENATE(ROUND(AK$368*$D220,0),"L"),ROUND(AK$368*$D220,0)))</f>
        <v>84R</v>
      </c>
    </row>
    <row r="221" customFormat="false" ht="13.5" hidden="false" customHeight="false" outlineLevel="0" collapsed="false">
      <c r="D221" s="199" t="n">
        <f aca="false">D220+0.2/72</f>
        <v>0.605555555555554</v>
      </c>
      <c r="E221" s="188" t="n">
        <f aca="false">IF(ROUND(E$368*$D221,0)=ROUND(E$368*$D220,0),CONCATENATE(ROUND(E$368*$D221,0),"R"),IF(ROUND(E$368*$D221,0)=ROUND(E$368*$D222,0),CONCATENATE(ROUND(E$368*$D221,0),"L"),ROUND(E$368*$D221,0)))</f>
        <v>225</v>
      </c>
      <c r="F221" s="188" t="n">
        <f aca="false">IF(ROUND(F$368*$D221,0)=ROUND(F$368*$D220,0),CONCATENATE(ROUND(F$368*$D221,0),"R"),IF(ROUND(F$368*$D221,0)=ROUND(F$368*$D222,0),CONCATENATE(ROUND(F$368*$D221,0),"L"),ROUND(F$368*$D221,0)))</f>
        <v>237</v>
      </c>
      <c r="G221" s="188" t="n">
        <f aca="false">IF(ROUND(G$368*$D221,0)=ROUND(G$368*$D220,0),CONCATENATE(ROUND(G$368*$D221,0),"R"),IF(ROUND(G$368*$D221,0)=ROUND(G$368*$D222,0),CONCATENATE(ROUND(G$368*$D221,0),"L"),ROUND(G$368*$D221,0)))</f>
        <v>243</v>
      </c>
      <c r="H221" s="189" t="n">
        <f aca="false">IF(ROUND(H$368*$D221,0)=ROUND(H$368*$D220,0),CONCATENATE(ROUND(H$368*$D221,0),"R"),IF(ROUND(H$368*$D221,0)=ROUND(H$368*$D222,0),CONCATENATE(ROUND(H$368*$D221,0),"L"),ROUND(H$368*$D221,0)))</f>
        <v>213</v>
      </c>
      <c r="I221" s="189" t="n">
        <f aca="false">IF(ROUND(I$368*$D221,0)=ROUND(I$368*$D220,0),CONCATENATE(ROUND(I$368*$D221,0),"R"),IF(ROUND(I$368*$D221,0)=ROUND(I$368*$D222,0),CONCATENATE(ROUND(I$368*$D221,0),"L"),ROUND(I$368*$D221,0)))</f>
        <v>225</v>
      </c>
      <c r="J221" s="189" t="n">
        <f aca="false">IF(ROUND(J$368*$D221,0)=ROUND(J$368*$D220,0),CONCATENATE(ROUND(J$368*$D221,0),"R"),IF(ROUND(J$368*$D221,0)=ROUND(J$368*$D222,0),CONCATENATE(ROUND(J$368*$D221,0),"L"),ROUND(J$368*$D221,0)))</f>
        <v>231</v>
      </c>
      <c r="K221" s="190" t="n">
        <f aca="false">IF(ROUND(K$368*$D221,0)=ROUND(K$368*$D220,0),CONCATENATE(ROUND(K$368*$D221,0),"R"),IF(ROUND(K$368*$D221,0)=ROUND(K$368*$D222,0),CONCATENATE(ROUND(K$368*$D221,0),"L"),ROUND(K$368*$D221,0)))</f>
        <v>201</v>
      </c>
      <c r="L221" s="190" t="n">
        <f aca="false">IF(ROUND(L$368*$D221,0)=ROUND(L$368*$D220,0),CONCATENATE(ROUND(L$368*$D221,0),"R"),IF(ROUND(L$368*$D221,0)=ROUND(L$368*$D222,0),CONCATENATE(ROUND(L$368*$D221,0),"L"),ROUND(L$368*$D221,0)))</f>
        <v>213</v>
      </c>
      <c r="M221" s="190" t="n">
        <f aca="false">IF(ROUND(M$368*$D221,0)=ROUND(M$368*$D220,0),CONCATENATE(ROUND(M$368*$D221,0),"R"),IF(ROUND(M$368*$D221,0)=ROUND(M$368*$D222,0),CONCATENATE(ROUND(M$368*$D221,0),"L"),ROUND(M$368*$D221,0)))</f>
        <v>219</v>
      </c>
      <c r="N221" s="191" t="str">
        <f aca="false">IF(ROUND(N$368*$D221,0)=ROUND(N$368*$D220,0),CONCATENATE(ROUND(N$368*$D221,0),(IF(N222=CONCATENATE(ROUND(N$368*$D221,0),"R"),"C","R"))),IF(ROUND(N$368*$D221,0)=ROUND(N$368*$D222,0),CONCATENATE(ROUND(N$368*$D221,0),"L"),ROUND(N$368*$D221,0)))</f>
        <v>109R</v>
      </c>
      <c r="O221" s="191" t="str">
        <f aca="false">IF(ROUND(O$368*$D221,0)=ROUND(O$368*$D220,0),CONCATENATE(ROUND(O$368*$D221,0),(IF(O222=CONCATENATE(ROUND(O$368*$D221,0),"R"),"C","R"))),IF(ROUND(O$368*$D221,0)=ROUND(O$368*$D222,0),CONCATENATE(ROUND(O$368*$D221,0),"L"),ROUND(O$368*$D221,0)))</f>
        <v>121R</v>
      </c>
      <c r="P221" s="191" t="str">
        <f aca="false">IF(ROUND(P$368*$D221,0)=ROUND(P$368*$D220,0),CONCATENATE(ROUND(P$368*$D221,0),(IF(P222=CONCATENATE(ROUND(P$368*$D221,0),"R"),"C","R"))),IF(ROUND(P$368*$D221,0)=ROUND(P$368*$D222,0),CONCATENATE(ROUND(P$368*$D221,0),"L"),ROUND(P$368*$D221,0)))</f>
        <v>127R</v>
      </c>
      <c r="Q221" s="192" t="str">
        <f aca="false">IF(ROUND(Q$368*$D221,0)=ROUND(Q$368*$D220,0),CONCATENATE(ROUND(Q$368*$D221,0),(IF(Q222=CONCATENATE(ROUND(Q$368*$D221,0),"R"),"C","R"))),IF(ROUND(Q$368*$D221,0)=ROUND(Q$368*$D222,0),CONCATENATE(ROUND(Q$368*$D221,0),"L"),ROUND(Q$368*$D221,0)))</f>
        <v>103L</v>
      </c>
      <c r="R221" s="192" t="str">
        <f aca="false">IF(ROUND(R$368*$D221,0)=ROUND(R$368*$D220,0),CONCATENATE(ROUND(R$368*$D221,0),(IF(R222=CONCATENATE(ROUND(R$368*$D221,0),"R"),"C","R"))),IF(ROUND(R$368*$D221,0)=ROUND(R$368*$D222,0),CONCATENATE(ROUND(R$368*$D221,0),"L"),ROUND(R$368*$D221,0)))</f>
        <v>115R</v>
      </c>
      <c r="S221" s="192" t="str">
        <f aca="false">IF(ROUND(S$368*$D221,0)=ROUND(S$368*$D220,0),CONCATENATE(ROUND(S$368*$D221,0),(IF(S222=CONCATENATE(ROUND(S$368*$D221,0),"R"),"C","R"))),IF(ROUND(S$368*$D221,0)=ROUND(S$368*$D222,0),CONCATENATE(ROUND(S$368*$D221,0),"L"),ROUND(S$368*$D221,0)))</f>
        <v>121R</v>
      </c>
      <c r="T221" s="193" t="str">
        <f aca="false">IF(ROUND(T$368*$D221,0)=ROUND(T$368*$D220,0),CONCATENATE(ROUND(T$368*$D221,0),(IF(T222=CONCATENATE(ROUND(T$368*$D221,0),"R"),"C","R"))),IF(ROUND(T$368*$D221,0)=ROUND(T$368*$D222,0),CONCATENATE(ROUND(T$368*$D221,0),"L"),ROUND(T$368*$D221,0)))</f>
        <v>97L</v>
      </c>
      <c r="U221" s="193" t="str">
        <f aca="false">IF(ROUND(U$368*$D221,0)=ROUND(U$368*$D220,0),CONCATENATE(ROUND(U$368*$D221,0),(IF(U222=CONCATENATE(ROUND(U$368*$D221,0),"R"),"C","R"))),IF(ROUND(U$368*$D221,0)=ROUND(U$368*$D222,0),CONCATENATE(ROUND(U$368*$D221,0),"L"),ROUND(U$368*$D221,0)))</f>
        <v>109R</v>
      </c>
      <c r="V221" s="193" t="str">
        <f aca="false">IF(ROUND(V$368*$D221,0)=ROUND(V$368*$D220,0),CONCATENATE(ROUND(V$368*$D221,0),(IF(V222=CONCATENATE(ROUND(V$368*$D221,0),"R"),"C","R"))),IF(ROUND(V$368*$D221,0)=ROUND(V$368*$D222,0),CONCATENATE(ROUND(V$368*$D221,0),"L"),ROUND(V$368*$D221,0)))</f>
        <v>115R</v>
      </c>
      <c r="W221" s="194" t="str">
        <f aca="false">IF(ROUND(W$368*$D221,0)=ROUND(W$368*$D220,0),CONCATENATE(ROUND(W$368*$D221,0),(IF(W222=CONCATENATE(ROUND(W$368*$D221,0),"R"),"C","R"))),IF(ROUND(W$368*$D221,0)=ROUND(W$368*$D222,0),CONCATENATE(ROUND(W$368*$D221,0),"L"),ROUND(W$368*$D221,0)))</f>
        <v>91L</v>
      </c>
      <c r="X221" s="194" t="str">
        <f aca="false">IF(ROUND(X$368*$D221,0)=ROUND(X$368*$D220,0),CONCATENATE(ROUND(X$368*$D221,0),(IF(X222=CONCATENATE(ROUND(X$368*$D221,0),"R"),"C","R"))),IF(ROUND(X$368*$D221,0)=ROUND(X$368*$D222,0),CONCATENATE(ROUND(X$368*$D221,0),"L"),ROUND(X$368*$D221,0)))</f>
        <v>103L</v>
      </c>
      <c r="Y221" s="194" t="str">
        <f aca="false">IF(ROUND(Y$368*$D221,0)=ROUND(Y$368*$D220,0),CONCATENATE(ROUND(Y$368*$D221,0),(IF(Y222=CONCATENATE(ROUND(Y$368*$D221,0),"R"),"C","R"))),IF(ROUND(Y$368*$D221,0)=ROUND(Y$368*$D222,0),CONCATENATE(ROUND(Y$368*$D221,0),"L"),ROUND(Y$368*$D221,0)))</f>
        <v>109R</v>
      </c>
      <c r="Z221" s="195" t="str">
        <f aca="false">IF(ROUND(Z$368*$D221,0)=ROUND(Z$368*$D220,0),CONCATENATE(ROUND(Z$368*$D221,0),(IF(Z222=CONCATENATE(ROUND(Z$368*$D221,0),"R"),"C","R"))),IF(ROUND(Z$368*$D221,0)=ROUND(Z$368*$D222,0),CONCATENATE(ROUND(Z$368*$D221,0),"L"),ROUND(Z$368*$D221,0)))</f>
        <v>85L</v>
      </c>
      <c r="AA221" s="195" t="str">
        <f aca="false">IF(ROUND(AA$368*$D221,0)=ROUND(AA$368*$D220,0),CONCATENATE(ROUND(AA$368*$D221,0),(IF(AA222=CONCATENATE(ROUND(AA$368*$D221,0),"R"),"C","R"))),IF(ROUND(AA$368*$D221,0)=ROUND(AA$368*$D222,0),CONCATENATE(ROUND(AA$368*$D221,0),"L"),ROUND(AA$368*$D221,0)))</f>
        <v>97L</v>
      </c>
      <c r="AB221" s="195" t="str">
        <f aca="false">IF(ROUND(AB$368*$D221,0)=ROUND(AB$368*$D220,0),CONCATENATE(ROUND(AB$368*$D221,0),(IF(AB222=CONCATENATE(ROUND(AB$368*$D221,0),"R"),"C","R"))),IF(ROUND(AB$368*$D221,0)=ROUND(AB$368*$D222,0),CONCATENATE(ROUND(AB$368*$D221,0),"L"),ROUND(AB$368*$D221,0)))</f>
        <v>103L</v>
      </c>
      <c r="AC221" s="196" t="str">
        <f aca="false">IF(ROUND(AC$368*$D221,0)=ROUND(AC$368*$D220,0),CONCATENATE(ROUND(AC$368*$D221,0),(IF(AC222=CONCATENATE(ROUND(AC$368*$D221,0),"R"),"C","R"))),IF(ROUND(AC$368*$D221,0)=ROUND(AC$368*$D222,0),CONCATENATE(ROUND(AC$368*$D221,0),"L"),ROUND(AC$368*$D221,0)))</f>
        <v>79L</v>
      </c>
      <c r="AD221" s="196" t="str">
        <f aca="false">IF(ROUND(AD$368*$D221,0)=ROUND(AD$368*$D220,0),CONCATENATE(ROUND(AD$368*$D221,0),(IF(AD222=CONCATENATE(ROUND(AD$368*$D221,0),"R"),"C","R"))),IF(ROUND(AD$368*$D221,0)=ROUND(AD$368*$D222,0),CONCATENATE(ROUND(AD$368*$D221,0),"L"),ROUND(AD$368*$D221,0)))</f>
        <v>91L</v>
      </c>
      <c r="AE221" s="196" t="str">
        <f aca="false">IF(ROUND(AE$368*$D221,0)=ROUND(AE$368*$D220,0),CONCATENATE(ROUND(AE$368*$D221,0),(IF(AE222=CONCATENATE(ROUND(AE$368*$D221,0),"R"),"C","R"))),IF(ROUND(AE$368*$D221,0)=ROUND(AE$368*$D222,0),CONCATENATE(ROUND(AE$368*$D221,0),"L"),ROUND(AE$368*$D221,0)))</f>
        <v>97L</v>
      </c>
      <c r="AF221" s="197" t="str">
        <f aca="false">IF(ROUND(AF$368*$D221,0)=ROUND(AF$368*$D220,0),CONCATENATE(ROUND(AF$368*$D221,0),(IF(AF222=CONCATENATE(ROUND(AF$368*$D221,0),"R"),"C","R"))),IF(ROUND(AF$368*$D221,0)=ROUND(AF$368*$D222,0),CONCATENATE(ROUND(AF$368*$D221,0),"L"),ROUND(AF$368*$D221,0)))</f>
        <v>73L</v>
      </c>
      <c r="AG221" s="197" t="str">
        <f aca="false">IF(ROUND(AG$368*$D221,0)=ROUND(AG$368*$D220,0),CONCATENATE(ROUND(AG$368*$D221,0),(IF(AG222=CONCATENATE(ROUND(AG$368*$D221,0),"R"),"C","R"))),IF(ROUND(AG$368*$D221,0)=ROUND(AG$368*$D222,0),CONCATENATE(ROUND(AG$368*$D221,0),"L"),ROUND(AG$368*$D221,0)))</f>
        <v>85L</v>
      </c>
      <c r="AH221" s="197" t="str">
        <f aca="false">IF(ROUND(AH$368*$D221,0)=ROUND(AH$368*$D220,0),CONCATENATE(ROUND(AH$368*$D221,0),(IF(AH222=CONCATENATE(ROUND(AH$368*$D221,0),"R"),"C","R"))),IF(ROUND(AH$368*$D221,0)=ROUND(AH$368*$D222,0),CONCATENATE(ROUND(AH$368*$D221,0),"L"),ROUND(AH$368*$D221,0)))</f>
        <v>91L</v>
      </c>
      <c r="AI221" s="198" t="str">
        <f aca="false">IF(ROUND(AI$368*$D221,0)=ROUND(AI$368*$D220,0),CONCATENATE(ROUND(AI$368*$D221,0),(IF(AI222=CONCATENATE(ROUND(AI$368*$D221,0),"R"),"C","R"))),IF(ROUND(AI$368*$D221,0)=ROUND(AI$368*$D222,0),CONCATENATE(ROUND(AI$368*$D221,0),"L"),ROUND(AI$368*$D221,0)))</f>
        <v>67L</v>
      </c>
      <c r="AJ221" s="198" t="str">
        <f aca="false">IF(ROUND(AJ$368*$D221,0)=ROUND(AJ$368*$D220,0),CONCATENATE(ROUND(AJ$368*$D221,0),(IF(AJ222=CONCATENATE(ROUND(AJ$368*$D221,0),"R"),"C","R"))),IF(ROUND(AJ$368*$D221,0)=ROUND(AJ$368*$D222,0),CONCATENATE(ROUND(AJ$368*$D221,0),"L"),ROUND(AJ$368*$D221,0)))</f>
        <v>79L</v>
      </c>
      <c r="AK221" s="198" t="str">
        <f aca="false">IF(ROUND(AK$368*$D221,0)=ROUND(AK$368*$D220,0),CONCATENATE(ROUND(AK$368*$D221,0),(IF(AK222=CONCATENATE(ROUND(AK$368*$D221,0),"R"),"C","R"))),IF(ROUND(AK$368*$D221,0)=ROUND(AK$368*$D222,0),CONCATENATE(ROUND(AK$368*$D221,0),"L"),ROUND(AK$368*$D221,0)))</f>
        <v>85L</v>
      </c>
    </row>
    <row r="222" customFormat="false" ht="13.5" hidden="false" customHeight="false" outlineLevel="0" collapsed="false">
      <c r="D222" s="199" t="n">
        <f aca="false">D221+0.2/72</f>
        <v>0.608333333333332</v>
      </c>
      <c r="E222" s="188" t="n">
        <f aca="false">IF(ROUND(E$368*$D222,0)=ROUND(E$368*$D221,0),CONCATENATE(ROUND(E$368*$D222,0),"R"),IF(ROUND(E$368*$D222,0)=ROUND(E$368*$D223,0),CONCATENATE(ROUND(E$368*$D222,0),"L"),ROUND(E$368*$D222,0)))</f>
        <v>226</v>
      </c>
      <c r="F222" s="188" t="n">
        <f aca="false">IF(ROUND(F$368*$D222,0)=ROUND(F$368*$D221,0),CONCATENATE(ROUND(F$368*$D222,0),"R"),IF(ROUND(F$368*$D222,0)=ROUND(F$368*$D223,0),CONCATENATE(ROUND(F$368*$D222,0),"L"),ROUND(F$368*$D222,0)))</f>
        <v>238</v>
      </c>
      <c r="G222" s="188" t="n">
        <f aca="false">IF(ROUND(G$368*$D222,0)=ROUND(G$368*$D221,0),CONCATENATE(ROUND(G$368*$D222,0),"R"),IF(ROUND(G$368*$D222,0)=ROUND(G$368*$D223,0),CONCATENATE(ROUND(G$368*$D222,0),"L"),ROUND(G$368*$D222,0)))</f>
        <v>245</v>
      </c>
      <c r="H222" s="189" t="n">
        <f aca="false">IF(ROUND(H$368*$D222,0)=ROUND(H$368*$D221,0),CONCATENATE(ROUND(H$368*$D222,0),"R"),IF(ROUND(H$368*$D222,0)=ROUND(H$368*$D223,0),CONCATENATE(ROUND(H$368*$D222,0),"L"),ROUND(H$368*$D222,0)))</f>
        <v>214</v>
      </c>
      <c r="I222" s="189" t="n">
        <f aca="false">IF(ROUND(I$368*$D222,0)=ROUND(I$368*$D221,0),CONCATENATE(ROUND(I$368*$D222,0),"R"),IF(ROUND(I$368*$D222,0)=ROUND(I$368*$D223,0),CONCATENATE(ROUND(I$368*$D222,0),"L"),ROUND(I$368*$D222,0)))</f>
        <v>226</v>
      </c>
      <c r="J222" s="189" t="n">
        <f aca="false">IF(ROUND(J$368*$D222,0)=ROUND(J$368*$D221,0),CONCATENATE(ROUND(J$368*$D222,0),"R"),IF(ROUND(J$368*$D222,0)=ROUND(J$368*$D223,0),CONCATENATE(ROUND(J$368*$D222,0),"L"),ROUND(J$368*$D222,0)))</f>
        <v>232</v>
      </c>
      <c r="K222" s="190" t="n">
        <f aca="false">IF(ROUND(K$368*$D222,0)=ROUND(K$368*$D221,0),CONCATENATE(ROUND(K$368*$D222,0),"R"),IF(ROUND(K$368*$D222,0)=ROUND(K$368*$D223,0),CONCATENATE(ROUND(K$368*$D222,0),"L"),ROUND(K$368*$D222,0)))</f>
        <v>202</v>
      </c>
      <c r="L222" s="190" t="n">
        <f aca="false">IF(ROUND(L$368*$D222,0)=ROUND(L$368*$D221,0),CONCATENATE(ROUND(L$368*$D222,0),"R"),IF(ROUND(L$368*$D222,0)=ROUND(L$368*$D223,0),CONCATENATE(ROUND(L$368*$D222,0),"L"),ROUND(L$368*$D222,0)))</f>
        <v>214</v>
      </c>
      <c r="M222" s="190" t="n">
        <f aca="false">IF(ROUND(M$368*$D222,0)=ROUND(M$368*$D221,0),CONCATENATE(ROUND(M$368*$D222,0),"R"),IF(ROUND(M$368*$D222,0)=ROUND(M$368*$D223,0),CONCATENATE(ROUND(M$368*$D222,0),"L"),ROUND(M$368*$D222,0)))</f>
        <v>220</v>
      </c>
      <c r="N222" s="191" t="str">
        <f aca="false">IF(ROUND(N$368*$D222,0)=ROUND(N$368*$D221,0),CONCATENATE(ROUND(N$368*$D222,0),(IF(N223=CONCATENATE(ROUND(N$368*$D222,0),"R"),"C","R"))),IF(ROUND(N$368*$D222,0)=ROUND(N$368*$D223,0),CONCATENATE(ROUND(N$368*$D222,0),"L"),ROUND(N$368*$D222,0)))</f>
        <v>110L</v>
      </c>
      <c r="O222" s="191" t="str">
        <f aca="false">IF(ROUND(O$368*$D222,0)=ROUND(O$368*$D221,0),CONCATENATE(ROUND(O$368*$D222,0),(IF(O223=CONCATENATE(ROUND(O$368*$D222,0),"R"),"C","R"))),IF(ROUND(O$368*$D222,0)=ROUND(O$368*$D223,0),CONCATENATE(ROUND(O$368*$D222,0),"L"),ROUND(O$368*$D222,0)))</f>
        <v>122L</v>
      </c>
      <c r="P222" s="191" t="str">
        <f aca="false">IF(ROUND(P$368*$D222,0)=ROUND(P$368*$D221,0),CONCATENATE(ROUND(P$368*$D222,0),(IF(P223=CONCATENATE(ROUND(P$368*$D222,0),"R"),"C","R"))),IF(ROUND(P$368*$D222,0)=ROUND(P$368*$D223,0),CONCATENATE(ROUND(P$368*$D222,0),"L"),ROUND(P$368*$D222,0)))</f>
        <v>128L</v>
      </c>
      <c r="Q222" s="192" t="str">
        <f aca="false">IF(ROUND(Q$368*$D222,0)=ROUND(Q$368*$D221,0),CONCATENATE(ROUND(Q$368*$D222,0),(IF(Q223=CONCATENATE(ROUND(Q$368*$D222,0),"R"),"C","R"))),IF(ROUND(Q$368*$D222,0)=ROUND(Q$368*$D223,0),CONCATENATE(ROUND(Q$368*$D222,0),"L"),ROUND(Q$368*$D222,0)))</f>
        <v>103R</v>
      </c>
      <c r="R222" s="192" t="str">
        <f aca="false">IF(ROUND(R$368*$D222,0)=ROUND(R$368*$D221,0),CONCATENATE(ROUND(R$368*$D222,0),(IF(R223=CONCATENATE(ROUND(R$368*$D222,0),"R"),"C","R"))),IF(ROUND(R$368*$D222,0)=ROUND(R$368*$D223,0),CONCATENATE(ROUND(R$368*$D222,0),"L"),ROUND(R$368*$D222,0)))</f>
        <v>116L</v>
      </c>
      <c r="S222" s="192" t="str">
        <f aca="false">IF(ROUND(S$368*$D222,0)=ROUND(S$368*$D221,0),CONCATENATE(ROUND(S$368*$D222,0),(IF(S223=CONCATENATE(ROUND(S$368*$D222,0),"R"),"C","R"))),IF(ROUND(S$368*$D222,0)=ROUND(S$368*$D223,0),CONCATENATE(ROUND(S$368*$D222,0),"L"),ROUND(S$368*$D222,0)))</f>
        <v>122L</v>
      </c>
      <c r="T222" s="193" t="str">
        <f aca="false">IF(ROUND(T$368*$D222,0)=ROUND(T$368*$D221,0),CONCATENATE(ROUND(T$368*$D222,0),(IF(T223=CONCATENATE(ROUND(T$368*$D222,0),"R"),"C","R"))),IF(ROUND(T$368*$D222,0)=ROUND(T$368*$D223,0),CONCATENATE(ROUND(T$368*$D222,0),"L"),ROUND(T$368*$D222,0)))</f>
        <v>97R</v>
      </c>
      <c r="U222" s="193" t="str">
        <f aca="false">IF(ROUND(U$368*$D222,0)=ROUND(U$368*$D221,0),CONCATENATE(ROUND(U$368*$D222,0),(IF(U223=CONCATENATE(ROUND(U$368*$D222,0),"R"),"C","R"))),IF(ROUND(U$368*$D222,0)=ROUND(U$368*$D223,0),CONCATENATE(ROUND(U$368*$D222,0),"L"),ROUND(U$368*$D222,0)))</f>
        <v>110L</v>
      </c>
      <c r="V222" s="193" t="str">
        <f aca="false">IF(ROUND(V$368*$D222,0)=ROUND(V$368*$D221,0),CONCATENATE(ROUND(V$368*$D222,0),(IF(V223=CONCATENATE(ROUND(V$368*$D222,0),"R"),"C","R"))),IF(ROUND(V$368*$D222,0)=ROUND(V$368*$D223,0),CONCATENATE(ROUND(V$368*$D222,0),"L"),ROUND(V$368*$D222,0)))</f>
        <v>116L</v>
      </c>
      <c r="W222" s="194" t="str">
        <f aca="false">IF(ROUND(W$368*$D222,0)=ROUND(W$368*$D221,0),CONCATENATE(ROUND(W$368*$D222,0),(IF(W223=CONCATENATE(ROUND(W$368*$D222,0),"R"),"C","R"))),IF(ROUND(W$368*$D222,0)=ROUND(W$368*$D223,0),CONCATENATE(ROUND(W$368*$D222,0),"L"),ROUND(W$368*$D222,0)))</f>
        <v>91R</v>
      </c>
      <c r="X222" s="194" t="str">
        <f aca="false">IF(ROUND(X$368*$D222,0)=ROUND(X$368*$D221,0),CONCATENATE(ROUND(X$368*$D222,0),(IF(X223=CONCATENATE(ROUND(X$368*$D222,0),"R"),"C","R"))),IF(ROUND(X$368*$D222,0)=ROUND(X$368*$D223,0),CONCATENATE(ROUND(X$368*$D222,0),"L"),ROUND(X$368*$D222,0)))</f>
        <v>103R</v>
      </c>
      <c r="Y222" s="194" t="str">
        <f aca="false">IF(ROUND(Y$368*$D222,0)=ROUND(Y$368*$D221,0),CONCATENATE(ROUND(Y$368*$D222,0),(IF(Y223=CONCATENATE(ROUND(Y$368*$D222,0),"R"),"C","R"))),IF(ROUND(Y$368*$D222,0)=ROUND(Y$368*$D223,0),CONCATENATE(ROUND(Y$368*$D222,0),"L"),ROUND(Y$368*$D222,0)))</f>
        <v>110L</v>
      </c>
      <c r="Z222" s="195" t="str">
        <f aca="false">IF(ROUND(Z$368*$D222,0)=ROUND(Z$368*$D221,0),CONCATENATE(ROUND(Z$368*$D222,0),(IF(Z223=CONCATENATE(ROUND(Z$368*$D222,0),"R"),"C","R"))),IF(ROUND(Z$368*$D222,0)=ROUND(Z$368*$D223,0),CONCATENATE(ROUND(Z$368*$D222,0),"L"),ROUND(Z$368*$D222,0)))</f>
        <v>85R</v>
      </c>
      <c r="AA222" s="195" t="str">
        <f aca="false">IF(ROUND(AA$368*$D222,0)=ROUND(AA$368*$D221,0),CONCATENATE(ROUND(AA$368*$D222,0),(IF(AA223=CONCATENATE(ROUND(AA$368*$D222,0),"R"),"C","R"))),IF(ROUND(AA$368*$D222,0)=ROUND(AA$368*$D223,0),CONCATENATE(ROUND(AA$368*$D222,0),"L"),ROUND(AA$368*$D222,0)))</f>
        <v>97R</v>
      </c>
      <c r="AB222" s="195" t="str">
        <f aca="false">IF(ROUND(AB$368*$D222,0)=ROUND(AB$368*$D221,0),CONCATENATE(ROUND(AB$368*$D222,0),(IF(AB223=CONCATENATE(ROUND(AB$368*$D222,0),"R"),"C","R"))),IF(ROUND(AB$368*$D222,0)=ROUND(AB$368*$D223,0),CONCATENATE(ROUND(AB$368*$D222,0),"L"),ROUND(AB$368*$D222,0)))</f>
        <v>103R</v>
      </c>
      <c r="AC222" s="196" t="str">
        <f aca="false">IF(ROUND(AC$368*$D222,0)=ROUND(AC$368*$D221,0),CONCATENATE(ROUND(AC$368*$D222,0),(IF(AC223=CONCATENATE(ROUND(AC$368*$D222,0),"R"),"C","R"))),IF(ROUND(AC$368*$D222,0)=ROUND(AC$368*$D223,0),CONCATENATE(ROUND(AC$368*$D222,0),"L"),ROUND(AC$368*$D222,0)))</f>
        <v>79C</v>
      </c>
      <c r="AD222" s="196" t="str">
        <f aca="false">IF(ROUND(AD$368*$D222,0)=ROUND(AD$368*$D221,0),CONCATENATE(ROUND(AD$368*$D222,0),(IF(AD223=CONCATENATE(ROUND(AD$368*$D222,0),"R"),"C","R"))),IF(ROUND(AD$368*$D222,0)=ROUND(AD$368*$D223,0),CONCATENATE(ROUND(AD$368*$D222,0),"L"),ROUND(AD$368*$D222,0)))</f>
        <v>91R</v>
      </c>
      <c r="AE222" s="196" t="str">
        <f aca="false">IF(ROUND(AE$368*$D222,0)=ROUND(AE$368*$D221,0),CONCATENATE(ROUND(AE$368*$D222,0),(IF(AE223=CONCATENATE(ROUND(AE$368*$D222,0),"R"),"C","R"))),IF(ROUND(AE$368*$D222,0)=ROUND(AE$368*$D223,0),CONCATENATE(ROUND(AE$368*$D222,0),"L"),ROUND(AE$368*$D222,0)))</f>
        <v>97R</v>
      </c>
      <c r="AF222" s="197" t="str">
        <f aca="false">IF(ROUND(AF$368*$D222,0)=ROUND(AF$368*$D221,0),CONCATENATE(ROUND(AF$368*$D222,0),(IF(AF223=CONCATENATE(ROUND(AF$368*$D222,0),"R"),"C","R"))),IF(ROUND(AF$368*$D222,0)=ROUND(AF$368*$D223,0),CONCATENATE(ROUND(AF$368*$D222,0),"L"),ROUND(AF$368*$D222,0)))</f>
        <v>73C</v>
      </c>
      <c r="AG222" s="197" t="str">
        <f aca="false">IF(ROUND(AG$368*$D222,0)=ROUND(AG$368*$D221,0),CONCATENATE(ROUND(AG$368*$D222,0),(IF(AG223=CONCATENATE(ROUND(AG$368*$D222,0),"R"),"C","R"))),IF(ROUND(AG$368*$D222,0)=ROUND(AG$368*$D223,0),CONCATENATE(ROUND(AG$368*$D222,0),"L"),ROUND(AG$368*$D222,0)))</f>
        <v>85R</v>
      </c>
      <c r="AH222" s="197" t="str">
        <f aca="false">IF(ROUND(AH$368*$D222,0)=ROUND(AH$368*$D221,0),CONCATENATE(ROUND(AH$368*$D222,0),(IF(AH223=CONCATENATE(ROUND(AH$368*$D222,0),"R"),"C","R"))),IF(ROUND(AH$368*$D222,0)=ROUND(AH$368*$D223,0),CONCATENATE(ROUND(AH$368*$D222,0),"L"),ROUND(AH$368*$D222,0)))</f>
        <v>91R</v>
      </c>
      <c r="AI222" s="198" t="str">
        <f aca="false">IF(ROUND(AI$368*$D222,0)=ROUND(AI$368*$D221,0),CONCATENATE(ROUND(AI$368*$D222,0),(IF(AI223=CONCATENATE(ROUND(AI$368*$D222,0),"R"),"C","R"))),IF(ROUND(AI$368*$D222,0)=ROUND(AI$368*$D223,0),CONCATENATE(ROUND(AI$368*$D222,0),"L"),ROUND(AI$368*$D222,0)))</f>
        <v>67C</v>
      </c>
      <c r="AJ222" s="198" t="str">
        <f aca="false">IF(ROUND(AJ$368*$D222,0)=ROUND(AJ$368*$D221,0),CONCATENATE(ROUND(AJ$368*$D222,0),(IF(AJ223=CONCATENATE(ROUND(AJ$368*$D222,0),"R"),"C","R"))),IF(ROUND(AJ$368*$D222,0)=ROUND(AJ$368*$D223,0),CONCATENATE(ROUND(AJ$368*$D222,0),"L"),ROUND(AJ$368*$D222,0)))</f>
        <v>79C</v>
      </c>
      <c r="AK222" s="198" t="str">
        <f aca="false">IF(ROUND(AK$368*$D222,0)=ROUND(AK$368*$D221,0),CONCATENATE(ROUND(AK$368*$D222,0),(IF(AK223=CONCATENATE(ROUND(AK$368*$D222,0),"R"),"C","R"))),IF(ROUND(AK$368*$D222,0)=ROUND(AK$368*$D223,0),CONCATENATE(ROUND(AK$368*$D222,0),"L"),ROUND(AK$368*$D222,0)))</f>
        <v>85R</v>
      </c>
    </row>
    <row r="223" customFormat="false" ht="13.5" hidden="false" customHeight="false" outlineLevel="0" collapsed="false">
      <c r="D223" s="199" t="n">
        <f aca="false">D222+0.2/72</f>
        <v>0.61111111111111</v>
      </c>
      <c r="E223" s="188" t="n">
        <f aca="false">IF(ROUND(E$368*$D223,0)=ROUND(E$368*$D222,0),CONCATENATE(ROUND(E$368*$D223,0),"R"),IF(ROUND(E$368*$D223,0)=ROUND(E$368*$D224,0),CONCATENATE(ROUND(E$368*$D223,0),"L"),ROUND(E$368*$D223,0)))</f>
        <v>227</v>
      </c>
      <c r="F223" s="188" t="n">
        <f aca="false">IF(ROUND(F$368*$D223,0)=ROUND(F$368*$D222,0),CONCATENATE(ROUND(F$368*$D223,0),"R"),IF(ROUND(F$368*$D223,0)=ROUND(F$368*$D224,0),CONCATENATE(ROUND(F$368*$D223,0),"L"),ROUND(F$368*$D223,0)))</f>
        <v>240</v>
      </c>
      <c r="G223" s="188" t="n">
        <f aca="false">IF(ROUND(G$368*$D223,0)=ROUND(G$368*$D222,0),CONCATENATE(ROUND(G$368*$D223,0),"R"),IF(ROUND(G$368*$D223,0)=ROUND(G$368*$D224,0),CONCATENATE(ROUND(G$368*$D223,0),"L"),ROUND(G$368*$D223,0)))</f>
        <v>246</v>
      </c>
      <c r="H223" s="189" t="n">
        <f aca="false">IF(ROUND(H$368*$D223,0)=ROUND(H$368*$D222,0),CONCATENATE(ROUND(H$368*$D223,0),"R"),IF(ROUND(H$368*$D223,0)=ROUND(H$368*$D224,0),CONCATENATE(ROUND(H$368*$D223,0),"L"),ROUND(H$368*$D223,0)))</f>
        <v>215</v>
      </c>
      <c r="I223" s="189" t="n">
        <f aca="false">IF(ROUND(I$368*$D223,0)=ROUND(I$368*$D222,0),CONCATENATE(ROUND(I$368*$D223,0),"R"),IF(ROUND(I$368*$D223,0)=ROUND(I$368*$D224,0),CONCATENATE(ROUND(I$368*$D223,0),"L"),ROUND(I$368*$D223,0)))</f>
        <v>227</v>
      </c>
      <c r="J223" s="189" t="n">
        <f aca="false">IF(ROUND(J$368*$D223,0)=ROUND(J$368*$D222,0),CONCATENATE(ROUND(J$368*$D223,0),"R"),IF(ROUND(J$368*$D223,0)=ROUND(J$368*$D224,0),CONCATENATE(ROUND(J$368*$D223,0),"L"),ROUND(J$368*$D223,0)))</f>
        <v>233</v>
      </c>
      <c r="K223" s="190" t="n">
        <f aca="false">IF(ROUND(K$368*$D223,0)=ROUND(K$368*$D222,0),CONCATENATE(ROUND(K$368*$D223,0),"R"),IF(ROUND(K$368*$D223,0)=ROUND(K$368*$D224,0),CONCATENATE(ROUND(K$368*$D223,0),"L"),ROUND(K$368*$D223,0)))</f>
        <v>203</v>
      </c>
      <c r="L223" s="190" t="n">
        <f aca="false">IF(ROUND(L$368*$D223,0)=ROUND(L$368*$D222,0),CONCATENATE(ROUND(L$368*$D223,0),"R"),IF(ROUND(L$368*$D223,0)=ROUND(L$368*$D224,0),CONCATENATE(ROUND(L$368*$D223,0),"L"),ROUND(L$368*$D223,0)))</f>
        <v>215</v>
      </c>
      <c r="M223" s="190" t="n">
        <f aca="false">IF(ROUND(M$368*$D223,0)=ROUND(M$368*$D222,0),CONCATENATE(ROUND(M$368*$D223,0),"R"),IF(ROUND(M$368*$D223,0)=ROUND(M$368*$D224,0),CONCATENATE(ROUND(M$368*$D223,0),"L"),ROUND(M$368*$D223,0)))</f>
        <v>221</v>
      </c>
      <c r="N223" s="191" t="str">
        <f aca="false">IF(ROUND(N$368*$D223,0)=ROUND(N$368*$D222,0),CONCATENATE(ROUND(N$368*$D223,0),(IF(N224=CONCATENATE(ROUND(N$368*$D223,0),"R"),"C","R"))),IF(ROUND(N$368*$D223,0)=ROUND(N$368*$D224,0),CONCATENATE(ROUND(N$368*$D223,0),"L"),ROUND(N$368*$D223,0)))</f>
        <v>110R</v>
      </c>
      <c r="O223" s="191" t="str">
        <f aca="false">IF(ROUND(O$368*$D223,0)=ROUND(O$368*$D222,0),CONCATENATE(ROUND(O$368*$D223,0),(IF(O224=CONCATENATE(ROUND(O$368*$D223,0),"R"),"C","R"))),IF(ROUND(O$368*$D223,0)=ROUND(O$368*$D224,0),CONCATENATE(ROUND(O$368*$D223,0),"L"),ROUND(O$368*$D223,0)))</f>
        <v>122R</v>
      </c>
      <c r="P223" s="191" t="str">
        <f aca="false">IF(ROUND(P$368*$D223,0)=ROUND(P$368*$D222,0),CONCATENATE(ROUND(P$368*$D223,0),(IF(P224=CONCATENATE(ROUND(P$368*$D223,0),"R"),"C","R"))),IF(ROUND(P$368*$D223,0)=ROUND(P$368*$D224,0),CONCATENATE(ROUND(P$368*$D223,0),"L"),ROUND(P$368*$D223,0)))</f>
        <v>128R</v>
      </c>
      <c r="Q223" s="192" t="str">
        <f aca="false">IF(ROUND(Q$368*$D223,0)=ROUND(Q$368*$D222,0),CONCATENATE(ROUND(Q$368*$D223,0),(IF(Q224=CONCATENATE(ROUND(Q$368*$D223,0),"R"),"C","R"))),IF(ROUND(Q$368*$D223,0)=ROUND(Q$368*$D224,0),CONCATENATE(ROUND(Q$368*$D223,0),"L"),ROUND(Q$368*$D223,0)))</f>
        <v>104L</v>
      </c>
      <c r="R223" s="192" t="str">
        <f aca="false">IF(ROUND(R$368*$D223,0)=ROUND(R$368*$D222,0),CONCATENATE(ROUND(R$368*$D223,0),(IF(R224=CONCATENATE(ROUND(R$368*$D223,0),"R"),"C","R"))),IF(ROUND(R$368*$D223,0)=ROUND(R$368*$D224,0),CONCATENATE(ROUND(R$368*$D223,0),"L"),ROUND(R$368*$D223,0)))</f>
        <v>116R</v>
      </c>
      <c r="S223" s="192" t="str">
        <f aca="false">IF(ROUND(S$368*$D223,0)=ROUND(S$368*$D222,0),CONCATENATE(ROUND(S$368*$D223,0),(IF(S224=CONCATENATE(ROUND(S$368*$D223,0),"R"),"C","R"))),IF(ROUND(S$368*$D223,0)=ROUND(S$368*$D224,0),CONCATENATE(ROUND(S$368*$D223,0),"L"),ROUND(S$368*$D223,0)))</f>
        <v>122R</v>
      </c>
      <c r="T223" s="193" t="str">
        <f aca="false">IF(ROUND(T$368*$D223,0)=ROUND(T$368*$D222,0),CONCATENATE(ROUND(T$368*$D223,0),(IF(T224=CONCATENATE(ROUND(T$368*$D223,0),"R"),"C","R"))),IF(ROUND(T$368*$D223,0)=ROUND(T$368*$D224,0),CONCATENATE(ROUND(T$368*$D223,0),"L"),ROUND(T$368*$D223,0)))</f>
        <v>98L</v>
      </c>
      <c r="U223" s="193" t="str">
        <f aca="false">IF(ROUND(U$368*$D223,0)=ROUND(U$368*$D222,0),CONCATENATE(ROUND(U$368*$D223,0),(IF(U224=CONCATENATE(ROUND(U$368*$D223,0),"R"),"C","R"))),IF(ROUND(U$368*$D223,0)=ROUND(U$368*$D224,0),CONCATENATE(ROUND(U$368*$D223,0),"L"),ROUND(U$368*$D223,0)))</f>
        <v>110R</v>
      </c>
      <c r="V223" s="193" t="str">
        <f aca="false">IF(ROUND(V$368*$D223,0)=ROUND(V$368*$D222,0),CONCATENATE(ROUND(V$368*$D223,0),(IF(V224=CONCATENATE(ROUND(V$368*$D223,0),"R"),"C","R"))),IF(ROUND(V$368*$D223,0)=ROUND(V$368*$D224,0),CONCATENATE(ROUND(V$368*$D223,0),"L"),ROUND(V$368*$D223,0)))</f>
        <v>116R</v>
      </c>
      <c r="W223" s="194" t="str">
        <f aca="false">IF(ROUND(W$368*$D223,0)=ROUND(W$368*$D222,0),CONCATENATE(ROUND(W$368*$D223,0),(IF(W224=CONCATENATE(ROUND(W$368*$D223,0),"R"),"C","R"))),IF(ROUND(W$368*$D223,0)=ROUND(W$368*$D224,0),CONCATENATE(ROUND(W$368*$D223,0),"L"),ROUND(W$368*$D223,0)))</f>
        <v>92L</v>
      </c>
      <c r="X223" s="194" t="str">
        <f aca="false">IF(ROUND(X$368*$D223,0)=ROUND(X$368*$D222,0),CONCATENATE(ROUND(X$368*$D223,0),(IF(X224=CONCATENATE(ROUND(X$368*$D223,0),"R"),"C","R"))),IF(ROUND(X$368*$D223,0)=ROUND(X$368*$D224,0),CONCATENATE(ROUND(X$368*$D223,0),"L"),ROUND(X$368*$D223,0)))</f>
        <v>104L</v>
      </c>
      <c r="Y223" s="194" t="str">
        <f aca="false">IF(ROUND(Y$368*$D223,0)=ROUND(Y$368*$D222,0),CONCATENATE(ROUND(Y$368*$D223,0),(IF(Y224=CONCATENATE(ROUND(Y$368*$D223,0),"R"),"C","R"))),IF(ROUND(Y$368*$D223,0)=ROUND(Y$368*$D224,0),CONCATENATE(ROUND(Y$368*$D223,0),"L"),ROUND(Y$368*$D223,0)))</f>
        <v>110R</v>
      </c>
      <c r="Z223" s="195" t="str">
        <f aca="false">IF(ROUND(Z$368*$D223,0)=ROUND(Z$368*$D222,0),CONCATENATE(ROUND(Z$368*$D223,0),(IF(Z224=CONCATENATE(ROUND(Z$368*$D223,0),"R"),"C","R"))),IF(ROUND(Z$368*$D223,0)=ROUND(Z$368*$D224,0),CONCATENATE(ROUND(Z$368*$D223,0),"L"),ROUND(Z$368*$D223,0)))</f>
        <v>86L</v>
      </c>
      <c r="AA223" s="195" t="str">
        <f aca="false">IF(ROUND(AA$368*$D223,0)=ROUND(AA$368*$D222,0),CONCATENATE(ROUND(AA$368*$D223,0),(IF(AA224=CONCATENATE(ROUND(AA$368*$D223,0),"R"),"C","R"))),IF(ROUND(AA$368*$D223,0)=ROUND(AA$368*$D224,0),CONCATENATE(ROUND(AA$368*$D223,0),"L"),ROUND(AA$368*$D223,0)))</f>
        <v>98L</v>
      </c>
      <c r="AB223" s="195" t="str">
        <f aca="false">IF(ROUND(AB$368*$D223,0)=ROUND(AB$368*$D222,0),CONCATENATE(ROUND(AB$368*$D223,0),(IF(AB224=CONCATENATE(ROUND(AB$368*$D223,0),"R"),"C","R"))),IF(ROUND(AB$368*$D223,0)=ROUND(AB$368*$D224,0),CONCATENATE(ROUND(AB$368*$D223,0),"L"),ROUND(AB$368*$D223,0)))</f>
        <v>104L</v>
      </c>
      <c r="AC223" s="196" t="str">
        <f aca="false">IF(ROUND(AC$368*$D223,0)=ROUND(AC$368*$D222,0),CONCATENATE(ROUND(AC$368*$D223,0),(IF(AC224=CONCATENATE(ROUND(AC$368*$D223,0),"R"),"C","R"))),IF(ROUND(AC$368*$D223,0)=ROUND(AC$368*$D224,0),CONCATENATE(ROUND(AC$368*$D223,0),"L"),ROUND(AC$368*$D223,0)))</f>
        <v>79R</v>
      </c>
      <c r="AD223" s="196" t="str">
        <f aca="false">IF(ROUND(AD$368*$D223,0)=ROUND(AD$368*$D222,0),CONCATENATE(ROUND(AD$368*$D223,0),(IF(AD224=CONCATENATE(ROUND(AD$368*$D223,0),"R"),"C","R"))),IF(ROUND(AD$368*$D223,0)=ROUND(AD$368*$D224,0),CONCATENATE(ROUND(AD$368*$D223,0),"L"),ROUND(AD$368*$D223,0)))</f>
        <v>92L</v>
      </c>
      <c r="AE223" s="196" t="str">
        <f aca="false">IF(ROUND(AE$368*$D223,0)=ROUND(AE$368*$D222,0),CONCATENATE(ROUND(AE$368*$D223,0),(IF(AE224=CONCATENATE(ROUND(AE$368*$D223,0),"R"),"C","R"))),IF(ROUND(AE$368*$D223,0)=ROUND(AE$368*$D224,0),CONCATENATE(ROUND(AE$368*$D223,0),"L"),ROUND(AE$368*$D223,0)))</f>
        <v>98L</v>
      </c>
      <c r="AF223" s="197" t="str">
        <f aca="false">IF(ROUND(AF$368*$D223,0)=ROUND(AF$368*$D222,0),CONCATENATE(ROUND(AF$368*$D223,0),(IF(AF224=CONCATENATE(ROUND(AF$368*$D223,0),"R"),"C","R"))),IF(ROUND(AF$368*$D223,0)=ROUND(AF$368*$D224,0),CONCATENATE(ROUND(AF$368*$D223,0),"L"),ROUND(AF$368*$D223,0)))</f>
        <v>73R</v>
      </c>
      <c r="AG223" s="197" t="str">
        <f aca="false">IF(ROUND(AG$368*$D223,0)=ROUND(AG$368*$D222,0),CONCATENATE(ROUND(AG$368*$D223,0),(IF(AG224=CONCATENATE(ROUND(AG$368*$D223,0),"R"),"C","R"))),IF(ROUND(AG$368*$D223,0)=ROUND(AG$368*$D224,0),CONCATENATE(ROUND(AG$368*$D223,0),"L"),ROUND(AG$368*$D223,0)))</f>
        <v>86L</v>
      </c>
      <c r="AH223" s="197" t="str">
        <f aca="false">IF(ROUND(AH$368*$D223,0)=ROUND(AH$368*$D222,0),CONCATENATE(ROUND(AH$368*$D223,0),(IF(AH224=CONCATENATE(ROUND(AH$368*$D223,0),"R"),"C","R"))),IF(ROUND(AH$368*$D223,0)=ROUND(AH$368*$D224,0),CONCATENATE(ROUND(AH$368*$D223,0),"L"),ROUND(AH$368*$D223,0)))</f>
        <v>92L</v>
      </c>
      <c r="AI223" s="198" t="str">
        <f aca="false">IF(ROUND(AI$368*$D223,0)=ROUND(AI$368*$D222,0),CONCATENATE(ROUND(AI$368*$D223,0),(IF(AI224=CONCATENATE(ROUND(AI$368*$D223,0),"R"),"C","R"))),IF(ROUND(AI$368*$D223,0)=ROUND(AI$368*$D224,0),CONCATENATE(ROUND(AI$368*$D223,0),"L"),ROUND(AI$368*$D223,0)))</f>
        <v>67R</v>
      </c>
      <c r="AJ223" s="198" t="str">
        <f aca="false">IF(ROUND(AJ$368*$D223,0)=ROUND(AJ$368*$D222,0),CONCATENATE(ROUND(AJ$368*$D223,0),(IF(AJ224=CONCATENATE(ROUND(AJ$368*$D223,0),"R"),"C","R"))),IF(ROUND(AJ$368*$D223,0)=ROUND(AJ$368*$D224,0),CONCATENATE(ROUND(AJ$368*$D223,0),"L"),ROUND(AJ$368*$D223,0)))</f>
        <v>79R</v>
      </c>
      <c r="AK223" s="198" t="str">
        <f aca="false">IF(ROUND(AK$368*$D223,0)=ROUND(AK$368*$D222,0),CONCATENATE(ROUND(AK$368*$D223,0),(IF(AK224=CONCATENATE(ROUND(AK$368*$D223,0),"R"),"C","R"))),IF(ROUND(AK$368*$D223,0)=ROUND(AK$368*$D224,0),CONCATENATE(ROUND(AK$368*$D223,0),"L"),ROUND(AK$368*$D223,0)))</f>
        <v>86L</v>
      </c>
    </row>
    <row r="224" customFormat="false" ht="13.5" hidden="false" customHeight="false" outlineLevel="0" collapsed="false">
      <c r="D224" s="199" t="n">
        <f aca="false">D223+0.2/72</f>
        <v>0.613888888888887</v>
      </c>
      <c r="E224" s="188" t="n">
        <f aca="false">IF(ROUND(E$368*$D224,0)=ROUND(E$368*$D223,0),CONCATENATE(ROUND(E$368*$D224,0),"R"),IF(ROUND(E$368*$D224,0)=ROUND(E$368*$D225,0),CONCATENATE(ROUND(E$368*$D224,0),"L"),ROUND(E$368*$D224,0)))</f>
        <v>228</v>
      </c>
      <c r="F224" s="188" t="n">
        <f aca="false">IF(ROUND(F$368*$D224,0)=ROUND(F$368*$D223,0),CONCATENATE(ROUND(F$368*$D224,0),"R"),IF(ROUND(F$368*$D224,0)=ROUND(F$368*$D225,0),CONCATENATE(ROUND(F$368*$D224,0),"L"),ROUND(F$368*$D224,0)))</f>
        <v>241</v>
      </c>
      <c r="G224" s="188" t="n">
        <f aca="false">IF(ROUND(G$368*$D224,0)=ROUND(G$368*$D223,0),CONCATENATE(ROUND(G$368*$D224,0),"R"),IF(ROUND(G$368*$D224,0)=ROUND(G$368*$D225,0),CONCATENATE(ROUND(G$368*$D224,0),"L"),ROUND(G$368*$D224,0)))</f>
        <v>247</v>
      </c>
      <c r="H224" s="189" t="n">
        <f aca="false">IF(ROUND(H$368*$D224,0)=ROUND(H$368*$D223,0),CONCATENATE(ROUND(H$368*$D224,0),"R"),IF(ROUND(H$368*$D224,0)=ROUND(H$368*$D225,0),CONCATENATE(ROUND(H$368*$D224,0),"L"),ROUND(H$368*$D224,0)))</f>
        <v>216</v>
      </c>
      <c r="I224" s="189" t="n">
        <f aca="false">IF(ROUND(I$368*$D224,0)=ROUND(I$368*$D223,0),CONCATENATE(ROUND(I$368*$D224,0),"R"),IF(ROUND(I$368*$D224,0)=ROUND(I$368*$D225,0),CONCATENATE(ROUND(I$368*$D224,0),"L"),ROUND(I$368*$D224,0)))</f>
        <v>228</v>
      </c>
      <c r="J224" s="189" t="n">
        <f aca="false">IF(ROUND(J$368*$D224,0)=ROUND(J$368*$D223,0),CONCATENATE(ROUND(J$368*$D224,0),"R"),IF(ROUND(J$368*$D224,0)=ROUND(J$368*$D225,0),CONCATENATE(ROUND(J$368*$D224,0),"L"),ROUND(J$368*$D224,0)))</f>
        <v>235</v>
      </c>
      <c r="K224" s="190" t="n">
        <f aca="false">IF(ROUND(K$368*$D224,0)=ROUND(K$368*$D223,0),CONCATENATE(ROUND(K$368*$D224,0),"R"),IF(ROUND(K$368*$D224,0)=ROUND(K$368*$D225,0),CONCATENATE(ROUND(K$368*$D224,0),"L"),ROUND(K$368*$D224,0)))</f>
        <v>204</v>
      </c>
      <c r="L224" s="190" t="n">
        <f aca="false">IF(ROUND(L$368*$D224,0)=ROUND(L$368*$D223,0),CONCATENATE(ROUND(L$368*$D224,0),"R"),IF(ROUND(L$368*$D224,0)=ROUND(L$368*$D225,0),CONCATENATE(ROUND(L$368*$D224,0),"L"),ROUND(L$368*$D224,0)))</f>
        <v>216</v>
      </c>
      <c r="M224" s="190" t="n">
        <f aca="false">IF(ROUND(M$368*$D224,0)=ROUND(M$368*$D223,0),CONCATENATE(ROUND(M$368*$D224,0),"R"),IF(ROUND(M$368*$D224,0)=ROUND(M$368*$D225,0),CONCATENATE(ROUND(M$368*$D224,0),"L"),ROUND(M$368*$D224,0)))</f>
        <v>222</v>
      </c>
      <c r="N224" s="191" t="str">
        <f aca="false">IF(ROUND(N$368*$D224,0)=ROUND(N$368*$D223,0),CONCATENATE(ROUND(N$368*$D224,0),(IF(N225=CONCATENATE(ROUND(N$368*$D224,0),"R"),"C","R"))),IF(ROUND(N$368*$D224,0)=ROUND(N$368*$D225,0),CONCATENATE(ROUND(N$368*$D224,0),"L"),ROUND(N$368*$D224,0)))</f>
        <v>111L</v>
      </c>
      <c r="O224" s="191" t="str">
        <f aca="false">IF(ROUND(O$368*$D224,0)=ROUND(O$368*$D223,0),CONCATENATE(ROUND(O$368*$D224,0),(IF(O225=CONCATENATE(ROUND(O$368*$D224,0),"R"),"C","R"))),IF(ROUND(O$368*$D224,0)=ROUND(O$368*$D225,0),CONCATENATE(ROUND(O$368*$D224,0),"L"),ROUND(O$368*$D224,0)))</f>
        <v>123L</v>
      </c>
      <c r="P224" s="191" t="n">
        <f aca="false">IF(ROUND(P$368*$D224,0)=ROUND(P$368*$D223,0),CONCATENATE(ROUND(P$368*$D224,0),(IF(P225=CONCATENATE(ROUND(P$368*$D224,0),"R"),"C","R"))),IF(ROUND(P$368*$D224,0)=ROUND(P$368*$D225,0),CONCATENATE(ROUND(P$368*$D224,0),"L"),ROUND(P$368*$D224,0)))</f>
        <v>129</v>
      </c>
      <c r="Q224" s="192" t="str">
        <f aca="false">IF(ROUND(Q$368*$D224,0)=ROUND(Q$368*$D223,0),CONCATENATE(ROUND(Q$368*$D224,0),(IF(Q225=CONCATENATE(ROUND(Q$368*$D224,0),"R"),"C","R"))),IF(ROUND(Q$368*$D224,0)=ROUND(Q$368*$D225,0),CONCATENATE(ROUND(Q$368*$D224,0),"L"),ROUND(Q$368*$D224,0)))</f>
        <v>104R</v>
      </c>
      <c r="R224" s="192" t="str">
        <f aca="false">IF(ROUND(R$368*$D224,0)=ROUND(R$368*$D223,0),CONCATENATE(ROUND(R$368*$D224,0),(IF(R225=CONCATENATE(ROUND(R$368*$D224,0),"R"),"C","R"))),IF(ROUND(R$368*$D224,0)=ROUND(R$368*$D225,0),CONCATENATE(ROUND(R$368*$D224,0),"L"),ROUND(R$368*$D224,0)))</f>
        <v>117L</v>
      </c>
      <c r="S224" s="192" t="str">
        <f aca="false">IF(ROUND(S$368*$D224,0)=ROUND(S$368*$D223,0),CONCATENATE(ROUND(S$368*$D224,0),(IF(S225=CONCATENATE(ROUND(S$368*$D224,0),"R"),"C","R"))),IF(ROUND(S$368*$D224,0)=ROUND(S$368*$D225,0),CONCATENATE(ROUND(S$368*$D224,0),"L"),ROUND(S$368*$D224,0)))</f>
        <v>123L</v>
      </c>
      <c r="T224" s="193" t="str">
        <f aca="false">IF(ROUND(T$368*$D224,0)=ROUND(T$368*$D223,0),CONCATENATE(ROUND(T$368*$D224,0),(IF(T225=CONCATENATE(ROUND(T$368*$D224,0),"R"),"C","R"))),IF(ROUND(T$368*$D224,0)=ROUND(T$368*$D225,0),CONCATENATE(ROUND(T$368*$D224,0),"L"),ROUND(T$368*$D224,0)))</f>
        <v>98R</v>
      </c>
      <c r="U224" s="193" t="str">
        <f aca="false">IF(ROUND(U$368*$D224,0)=ROUND(U$368*$D223,0),CONCATENATE(ROUND(U$368*$D224,0),(IF(U225=CONCATENATE(ROUND(U$368*$D224,0),"R"),"C","R"))),IF(ROUND(U$368*$D224,0)=ROUND(U$368*$D225,0),CONCATENATE(ROUND(U$368*$D224,0),"L"),ROUND(U$368*$D224,0)))</f>
        <v>111L</v>
      </c>
      <c r="V224" s="193" t="str">
        <f aca="false">IF(ROUND(V$368*$D224,0)=ROUND(V$368*$D223,0),CONCATENATE(ROUND(V$368*$D224,0),(IF(V225=CONCATENATE(ROUND(V$368*$D224,0),"R"),"C","R"))),IF(ROUND(V$368*$D224,0)=ROUND(V$368*$D225,0),CONCATENATE(ROUND(V$368*$D224,0),"L"),ROUND(V$368*$D224,0)))</f>
        <v>117L</v>
      </c>
      <c r="W224" s="194" t="str">
        <f aca="false">IF(ROUND(W$368*$D224,0)=ROUND(W$368*$D223,0),CONCATENATE(ROUND(W$368*$D224,0),(IF(W225=CONCATENATE(ROUND(W$368*$D224,0),"R"),"C","R"))),IF(ROUND(W$368*$D224,0)=ROUND(W$368*$D225,0),CONCATENATE(ROUND(W$368*$D224,0),"L"),ROUND(W$368*$D224,0)))</f>
        <v>92C</v>
      </c>
      <c r="X224" s="194" t="str">
        <f aca="false">IF(ROUND(X$368*$D224,0)=ROUND(X$368*$D223,0),CONCATENATE(ROUND(X$368*$D224,0),(IF(X225=CONCATENATE(ROUND(X$368*$D224,0),"R"),"C","R"))),IF(ROUND(X$368*$D224,0)=ROUND(X$368*$D225,0),CONCATENATE(ROUND(X$368*$D224,0),"L"),ROUND(X$368*$D224,0)))</f>
        <v>104R</v>
      </c>
      <c r="Y224" s="194" t="str">
        <f aca="false">IF(ROUND(Y$368*$D224,0)=ROUND(Y$368*$D223,0),CONCATENATE(ROUND(Y$368*$D224,0),(IF(Y225=CONCATENATE(ROUND(Y$368*$D224,0),"R"),"C","R"))),IF(ROUND(Y$368*$D224,0)=ROUND(Y$368*$D225,0),CONCATENATE(ROUND(Y$368*$D224,0),"L"),ROUND(Y$368*$D224,0)))</f>
        <v>111L</v>
      </c>
      <c r="Z224" s="195" t="str">
        <f aca="false">IF(ROUND(Z$368*$D224,0)=ROUND(Z$368*$D223,0),CONCATENATE(ROUND(Z$368*$D224,0),(IF(Z225=CONCATENATE(ROUND(Z$368*$D224,0),"R"),"C","R"))),IF(ROUND(Z$368*$D224,0)=ROUND(Z$368*$D225,0),CONCATENATE(ROUND(Z$368*$D224,0),"L"),ROUND(Z$368*$D224,0)))</f>
        <v>86C</v>
      </c>
      <c r="AA224" s="195" t="str">
        <f aca="false">IF(ROUND(AA$368*$D224,0)=ROUND(AA$368*$D223,0),CONCATENATE(ROUND(AA$368*$D224,0),(IF(AA225=CONCATENATE(ROUND(AA$368*$D224,0),"R"),"C","R"))),IF(ROUND(AA$368*$D224,0)=ROUND(AA$368*$D225,0),CONCATENATE(ROUND(AA$368*$D224,0),"L"),ROUND(AA$368*$D224,0)))</f>
        <v>98R</v>
      </c>
      <c r="AB224" s="195" t="str">
        <f aca="false">IF(ROUND(AB$368*$D224,0)=ROUND(AB$368*$D223,0),CONCATENATE(ROUND(AB$368*$D224,0),(IF(AB225=CONCATENATE(ROUND(AB$368*$D224,0),"R"),"C","R"))),IF(ROUND(AB$368*$D224,0)=ROUND(AB$368*$D225,0),CONCATENATE(ROUND(AB$368*$D224,0),"L"),ROUND(AB$368*$D224,0)))</f>
        <v>104R</v>
      </c>
      <c r="AC224" s="196" t="str">
        <f aca="false">IF(ROUND(AC$368*$D224,0)=ROUND(AC$368*$D223,0),CONCATENATE(ROUND(AC$368*$D224,0),(IF(AC225=CONCATENATE(ROUND(AC$368*$D224,0),"R"),"C","R"))),IF(ROUND(AC$368*$D224,0)=ROUND(AC$368*$D225,0),CONCATENATE(ROUND(AC$368*$D224,0),"L"),ROUND(AC$368*$D224,0)))</f>
        <v>80L</v>
      </c>
      <c r="AD224" s="196" t="str">
        <f aca="false">IF(ROUND(AD$368*$D224,0)=ROUND(AD$368*$D223,0),CONCATENATE(ROUND(AD$368*$D224,0),(IF(AD225=CONCATENATE(ROUND(AD$368*$D224,0),"R"),"C","R"))),IF(ROUND(AD$368*$D224,0)=ROUND(AD$368*$D225,0),CONCATENATE(ROUND(AD$368*$D224,0),"L"),ROUND(AD$368*$D224,0)))</f>
        <v>92C</v>
      </c>
      <c r="AE224" s="196" t="str">
        <f aca="false">IF(ROUND(AE$368*$D224,0)=ROUND(AE$368*$D223,0),CONCATENATE(ROUND(AE$368*$D224,0),(IF(AE225=CONCATENATE(ROUND(AE$368*$D224,0),"R"),"C","R"))),IF(ROUND(AE$368*$D224,0)=ROUND(AE$368*$D225,0),CONCATENATE(ROUND(AE$368*$D224,0),"L"),ROUND(AE$368*$D224,0)))</f>
        <v>98R</v>
      </c>
      <c r="AF224" s="197" t="str">
        <f aca="false">IF(ROUND(AF$368*$D224,0)=ROUND(AF$368*$D223,0),CONCATENATE(ROUND(AF$368*$D224,0),(IF(AF225=CONCATENATE(ROUND(AF$368*$D224,0),"R"),"C","R"))),IF(ROUND(AF$368*$D224,0)=ROUND(AF$368*$D225,0),CONCATENATE(ROUND(AF$368*$D224,0),"L"),ROUND(AF$368*$D224,0)))</f>
        <v>74L</v>
      </c>
      <c r="AG224" s="197" t="str">
        <f aca="false">IF(ROUND(AG$368*$D224,0)=ROUND(AG$368*$D223,0),CONCATENATE(ROUND(AG$368*$D224,0),(IF(AG225=CONCATENATE(ROUND(AG$368*$D224,0),"R"),"C","R"))),IF(ROUND(AG$368*$D224,0)=ROUND(AG$368*$D225,0),CONCATENATE(ROUND(AG$368*$D224,0),"L"),ROUND(AG$368*$D224,0)))</f>
        <v>86C</v>
      </c>
      <c r="AH224" s="197" t="str">
        <f aca="false">IF(ROUND(AH$368*$D224,0)=ROUND(AH$368*$D223,0),CONCATENATE(ROUND(AH$368*$D224,0),(IF(AH225=CONCATENATE(ROUND(AH$368*$D224,0),"R"),"C","R"))),IF(ROUND(AH$368*$D224,0)=ROUND(AH$368*$D225,0),CONCATENATE(ROUND(AH$368*$D224,0),"L"),ROUND(AH$368*$D224,0)))</f>
        <v>92C</v>
      </c>
      <c r="AI224" s="198" t="str">
        <f aca="false">IF(ROUND(AI$368*$D224,0)=ROUND(AI$368*$D223,0),CONCATENATE(ROUND(AI$368*$D224,0),(IF(AI225=CONCATENATE(ROUND(AI$368*$D224,0),"R"),"C","R"))),IF(ROUND(AI$368*$D224,0)=ROUND(AI$368*$D225,0),CONCATENATE(ROUND(AI$368*$D224,0),"L"),ROUND(AI$368*$D224,0)))</f>
        <v>68L</v>
      </c>
      <c r="AJ224" s="198" t="str">
        <f aca="false">IF(ROUND(AJ$368*$D224,0)=ROUND(AJ$368*$D223,0),CONCATENATE(ROUND(AJ$368*$D224,0),(IF(AJ225=CONCATENATE(ROUND(AJ$368*$D224,0),"R"),"C","R"))),IF(ROUND(AJ$368*$D224,0)=ROUND(AJ$368*$D225,0),CONCATENATE(ROUND(AJ$368*$D224,0),"L"),ROUND(AJ$368*$D224,0)))</f>
        <v>80L</v>
      </c>
      <c r="AK224" s="198" t="str">
        <f aca="false">IF(ROUND(AK$368*$D224,0)=ROUND(AK$368*$D223,0),CONCATENATE(ROUND(AK$368*$D224,0),(IF(AK225=CONCATENATE(ROUND(AK$368*$D224,0),"R"),"C","R"))),IF(ROUND(AK$368*$D224,0)=ROUND(AK$368*$D225,0),CONCATENATE(ROUND(AK$368*$D224,0),"L"),ROUND(AK$368*$D224,0)))</f>
        <v>86C</v>
      </c>
    </row>
    <row r="225" customFormat="false" ht="13.5" hidden="false" customHeight="false" outlineLevel="0" collapsed="false">
      <c r="D225" s="199" t="n">
        <f aca="false">D224+0.2/72</f>
        <v>0.616666666666665</v>
      </c>
      <c r="E225" s="188" t="n">
        <f aca="false">IF(ROUND(E$368*$D225,0)=ROUND(E$368*$D224,0),CONCATENATE(ROUND(E$368*$D225,0),"R"),IF(ROUND(E$368*$D225,0)=ROUND(E$368*$D226,0),CONCATENATE(ROUND(E$368*$D225,0),"L"),ROUND(E$368*$D225,0)))</f>
        <v>229</v>
      </c>
      <c r="F225" s="188" t="n">
        <f aca="false">IF(ROUND(F$368*$D225,0)=ROUND(F$368*$D224,0),CONCATENATE(ROUND(F$368*$D225,0),"R"),IF(ROUND(F$368*$D225,0)=ROUND(F$368*$D226,0),CONCATENATE(ROUND(F$368*$D225,0),"L"),ROUND(F$368*$D225,0)))</f>
        <v>242</v>
      </c>
      <c r="G225" s="188" t="n">
        <f aca="false">IF(ROUND(G$368*$D225,0)=ROUND(G$368*$D224,0),CONCATENATE(ROUND(G$368*$D225,0),"R"),IF(ROUND(G$368*$D225,0)=ROUND(G$368*$D226,0),CONCATENATE(ROUND(G$368*$D225,0),"L"),ROUND(G$368*$D225,0)))</f>
        <v>248</v>
      </c>
      <c r="H225" s="189" t="n">
        <f aca="false">IF(ROUND(H$368*$D225,0)=ROUND(H$368*$D224,0),CONCATENATE(ROUND(H$368*$D225,0),"R"),IF(ROUND(H$368*$D225,0)=ROUND(H$368*$D226,0),CONCATENATE(ROUND(H$368*$D225,0),"L"),ROUND(H$368*$D225,0)))</f>
        <v>217</v>
      </c>
      <c r="I225" s="189" t="n">
        <f aca="false">IF(ROUND(I$368*$D225,0)=ROUND(I$368*$D224,0),CONCATENATE(ROUND(I$368*$D225,0),"R"),IF(ROUND(I$368*$D225,0)=ROUND(I$368*$D226,0),CONCATENATE(ROUND(I$368*$D225,0),"L"),ROUND(I$368*$D225,0)))</f>
        <v>229</v>
      </c>
      <c r="J225" s="189" t="n">
        <f aca="false">IF(ROUND(J$368*$D225,0)=ROUND(J$368*$D224,0),CONCATENATE(ROUND(J$368*$D225,0),"R"),IF(ROUND(J$368*$D225,0)=ROUND(J$368*$D226,0),CONCATENATE(ROUND(J$368*$D225,0),"L"),ROUND(J$368*$D225,0)))</f>
        <v>236</v>
      </c>
      <c r="K225" s="190" t="n">
        <f aca="false">IF(ROUND(K$368*$D225,0)=ROUND(K$368*$D224,0),CONCATENATE(ROUND(K$368*$D225,0),"R"),IF(ROUND(K$368*$D225,0)=ROUND(K$368*$D226,0),CONCATENATE(ROUND(K$368*$D225,0),"L"),ROUND(K$368*$D225,0)))</f>
        <v>205</v>
      </c>
      <c r="L225" s="190" t="n">
        <f aca="false">IF(ROUND(L$368*$D225,0)=ROUND(L$368*$D224,0),CONCATENATE(ROUND(L$368*$D225,0),"R"),IF(ROUND(L$368*$D225,0)=ROUND(L$368*$D226,0),CONCATENATE(ROUND(L$368*$D225,0),"L"),ROUND(L$368*$D225,0)))</f>
        <v>217</v>
      </c>
      <c r="M225" s="190" t="n">
        <f aca="false">IF(ROUND(M$368*$D225,0)=ROUND(M$368*$D224,0),CONCATENATE(ROUND(M$368*$D225,0),"R"),IF(ROUND(M$368*$D225,0)=ROUND(M$368*$D226,0),CONCATENATE(ROUND(M$368*$D225,0),"L"),ROUND(M$368*$D225,0)))</f>
        <v>223</v>
      </c>
      <c r="N225" s="191" t="str">
        <f aca="false">IF(ROUND(N$368*$D225,0)=ROUND(N$368*$D224,0),CONCATENATE(ROUND(N$368*$D225,0),(IF(N226=CONCATENATE(ROUND(N$368*$D225,0),"R"),"C","R"))),IF(ROUND(N$368*$D225,0)=ROUND(N$368*$D226,0),CONCATENATE(ROUND(N$368*$D225,0),"L"),ROUND(N$368*$D225,0)))</f>
        <v>111R</v>
      </c>
      <c r="O225" s="191" t="str">
        <f aca="false">IF(ROUND(O$368*$D225,0)=ROUND(O$368*$D224,0),CONCATENATE(ROUND(O$368*$D225,0),(IF(O226=CONCATENATE(ROUND(O$368*$D225,0),"R"),"C","R"))),IF(ROUND(O$368*$D225,0)=ROUND(O$368*$D226,0),CONCATENATE(ROUND(O$368*$D225,0),"L"),ROUND(O$368*$D225,0)))</f>
        <v>123R</v>
      </c>
      <c r="P225" s="191" t="str">
        <f aca="false">IF(ROUND(P$368*$D225,0)=ROUND(P$368*$D224,0),CONCATENATE(ROUND(P$368*$D225,0),(IF(P226=CONCATENATE(ROUND(P$368*$D225,0),"R"),"C","R"))),IF(ROUND(P$368*$D225,0)=ROUND(P$368*$D226,0),CONCATENATE(ROUND(P$368*$D225,0),"L"),ROUND(P$368*$D225,0)))</f>
        <v>130L</v>
      </c>
      <c r="Q225" s="192" t="str">
        <f aca="false">IF(ROUND(Q$368*$D225,0)=ROUND(Q$368*$D224,0),CONCATENATE(ROUND(Q$368*$D225,0),(IF(Q226=CONCATENATE(ROUND(Q$368*$D225,0),"R"),"C","R"))),IF(ROUND(Q$368*$D225,0)=ROUND(Q$368*$D226,0),CONCATENATE(ROUND(Q$368*$D225,0),"L"),ROUND(Q$368*$D225,0)))</f>
        <v>105L</v>
      </c>
      <c r="R225" s="192" t="str">
        <f aca="false">IF(ROUND(R$368*$D225,0)=ROUND(R$368*$D224,0),CONCATENATE(ROUND(R$368*$D225,0),(IF(R226=CONCATENATE(ROUND(R$368*$D225,0),"R"),"C","R"))),IF(ROUND(R$368*$D225,0)=ROUND(R$368*$D226,0),CONCATENATE(ROUND(R$368*$D225,0),"L"),ROUND(R$368*$D225,0)))</f>
        <v>117R</v>
      </c>
      <c r="S225" s="192" t="str">
        <f aca="false">IF(ROUND(S$368*$D225,0)=ROUND(S$368*$D224,0),CONCATENATE(ROUND(S$368*$D225,0),(IF(S226=CONCATENATE(ROUND(S$368*$D225,0),"R"),"C","R"))),IF(ROUND(S$368*$D225,0)=ROUND(S$368*$D226,0),CONCATENATE(ROUND(S$368*$D225,0),"L"),ROUND(S$368*$D225,0)))</f>
        <v>123R</v>
      </c>
      <c r="T225" s="193" t="str">
        <f aca="false">IF(ROUND(T$368*$D225,0)=ROUND(T$368*$D224,0),CONCATENATE(ROUND(T$368*$D225,0),(IF(T226=CONCATENATE(ROUND(T$368*$D225,0),"R"),"C","R"))),IF(ROUND(T$368*$D225,0)=ROUND(T$368*$D226,0),CONCATENATE(ROUND(T$368*$D225,0),"L"),ROUND(T$368*$D225,0)))</f>
        <v>99L</v>
      </c>
      <c r="U225" s="193" t="str">
        <f aca="false">IF(ROUND(U$368*$D225,0)=ROUND(U$368*$D224,0),CONCATENATE(ROUND(U$368*$D225,0),(IF(U226=CONCATENATE(ROUND(U$368*$D225,0),"R"),"C","R"))),IF(ROUND(U$368*$D225,0)=ROUND(U$368*$D226,0),CONCATENATE(ROUND(U$368*$D225,0),"L"),ROUND(U$368*$D225,0)))</f>
        <v>111R</v>
      </c>
      <c r="V225" s="193" t="str">
        <f aca="false">IF(ROUND(V$368*$D225,0)=ROUND(V$368*$D224,0),CONCATENATE(ROUND(V$368*$D225,0),(IF(V226=CONCATENATE(ROUND(V$368*$D225,0),"R"),"C","R"))),IF(ROUND(V$368*$D225,0)=ROUND(V$368*$D226,0),CONCATENATE(ROUND(V$368*$D225,0),"L"),ROUND(V$368*$D225,0)))</f>
        <v>117R</v>
      </c>
      <c r="W225" s="194" t="str">
        <f aca="false">IF(ROUND(W$368*$D225,0)=ROUND(W$368*$D224,0),CONCATENATE(ROUND(W$368*$D225,0),(IF(W226=CONCATENATE(ROUND(W$368*$D225,0),"R"),"C","R"))),IF(ROUND(W$368*$D225,0)=ROUND(W$368*$D226,0),CONCATENATE(ROUND(W$368*$D225,0),"L"),ROUND(W$368*$D225,0)))</f>
        <v>92R</v>
      </c>
      <c r="X225" s="194" t="str">
        <f aca="false">IF(ROUND(X$368*$D225,0)=ROUND(X$368*$D224,0),CONCATENATE(ROUND(X$368*$D225,0),(IF(X226=CONCATENATE(ROUND(X$368*$D225,0),"R"),"C","R"))),IF(ROUND(X$368*$D225,0)=ROUND(X$368*$D226,0),CONCATENATE(ROUND(X$368*$D225,0),"L"),ROUND(X$368*$D225,0)))</f>
        <v>105L</v>
      </c>
      <c r="Y225" s="194" t="str">
        <f aca="false">IF(ROUND(Y$368*$D225,0)=ROUND(Y$368*$D224,0),CONCATENATE(ROUND(Y$368*$D225,0),(IF(Y226=CONCATENATE(ROUND(Y$368*$D225,0),"R"),"C","R"))),IF(ROUND(Y$368*$D225,0)=ROUND(Y$368*$D226,0),CONCATENATE(ROUND(Y$368*$D225,0),"L"),ROUND(Y$368*$D225,0)))</f>
        <v>111R</v>
      </c>
      <c r="Z225" s="195" t="str">
        <f aca="false">IF(ROUND(Z$368*$D225,0)=ROUND(Z$368*$D224,0),CONCATENATE(ROUND(Z$368*$D225,0),(IF(Z226=CONCATENATE(ROUND(Z$368*$D225,0),"R"),"C","R"))),IF(ROUND(Z$368*$D225,0)=ROUND(Z$368*$D226,0),CONCATENATE(ROUND(Z$368*$D225,0),"L"),ROUND(Z$368*$D225,0)))</f>
        <v>86R</v>
      </c>
      <c r="AA225" s="195" t="str">
        <f aca="false">IF(ROUND(AA$368*$D225,0)=ROUND(AA$368*$D224,0),CONCATENATE(ROUND(AA$368*$D225,0),(IF(AA226=CONCATENATE(ROUND(AA$368*$D225,0),"R"),"C","R"))),IF(ROUND(AA$368*$D225,0)=ROUND(AA$368*$D226,0),CONCATENATE(ROUND(AA$368*$D225,0),"L"),ROUND(AA$368*$D225,0)))</f>
        <v>99L</v>
      </c>
      <c r="AB225" s="195" t="str">
        <f aca="false">IF(ROUND(AB$368*$D225,0)=ROUND(AB$368*$D224,0),CONCATENATE(ROUND(AB$368*$D225,0),(IF(AB226=CONCATENATE(ROUND(AB$368*$D225,0),"R"),"C","R"))),IF(ROUND(AB$368*$D225,0)=ROUND(AB$368*$D226,0),CONCATENATE(ROUND(AB$368*$D225,0),"L"),ROUND(AB$368*$D225,0)))</f>
        <v>105L</v>
      </c>
      <c r="AC225" s="196" t="str">
        <f aca="false">IF(ROUND(AC$368*$D225,0)=ROUND(AC$368*$D224,0),CONCATENATE(ROUND(AC$368*$D225,0),(IF(AC226=CONCATENATE(ROUND(AC$368*$D225,0),"R"),"C","R"))),IF(ROUND(AC$368*$D225,0)=ROUND(AC$368*$D226,0),CONCATENATE(ROUND(AC$368*$D225,0),"L"),ROUND(AC$368*$D225,0)))</f>
        <v>80R</v>
      </c>
      <c r="AD225" s="196" t="str">
        <f aca="false">IF(ROUND(AD$368*$D225,0)=ROUND(AD$368*$D224,0),CONCATENATE(ROUND(AD$368*$D225,0),(IF(AD226=CONCATENATE(ROUND(AD$368*$D225,0),"R"),"C","R"))),IF(ROUND(AD$368*$D225,0)=ROUND(AD$368*$D226,0),CONCATENATE(ROUND(AD$368*$D225,0),"L"),ROUND(AD$368*$D225,0)))</f>
        <v>92R</v>
      </c>
      <c r="AE225" s="196" t="str">
        <f aca="false">IF(ROUND(AE$368*$D225,0)=ROUND(AE$368*$D224,0),CONCATENATE(ROUND(AE$368*$D225,0),(IF(AE226=CONCATENATE(ROUND(AE$368*$D225,0),"R"),"C","R"))),IF(ROUND(AE$368*$D225,0)=ROUND(AE$368*$D226,0),CONCATENATE(ROUND(AE$368*$D225,0),"L"),ROUND(AE$368*$D225,0)))</f>
        <v>99L</v>
      </c>
      <c r="AF225" s="197" t="str">
        <f aca="false">IF(ROUND(AF$368*$D225,0)=ROUND(AF$368*$D224,0),CONCATENATE(ROUND(AF$368*$D225,0),(IF(AF226=CONCATENATE(ROUND(AF$368*$D225,0),"R"),"C","R"))),IF(ROUND(AF$368*$D225,0)=ROUND(AF$368*$D226,0),CONCATENATE(ROUND(AF$368*$D225,0),"L"),ROUND(AF$368*$D225,0)))</f>
        <v>74C</v>
      </c>
      <c r="AG225" s="197" t="str">
        <f aca="false">IF(ROUND(AG$368*$D225,0)=ROUND(AG$368*$D224,0),CONCATENATE(ROUND(AG$368*$D225,0),(IF(AG226=CONCATENATE(ROUND(AG$368*$D225,0),"R"),"C","R"))),IF(ROUND(AG$368*$D225,0)=ROUND(AG$368*$D226,0),CONCATENATE(ROUND(AG$368*$D225,0),"L"),ROUND(AG$368*$D225,0)))</f>
        <v>86R</v>
      </c>
      <c r="AH225" s="197" t="str">
        <f aca="false">IF(ROUND(AH$368*$D225,0)=ROUND(AH$368*$D224,0),CONCATENATE(ROUND(AH$368*$D225,0),(IF(AH226=CONCATENATE(ROUND(AH$368*$D225,0),"R"),"C","R"))),IF(ROUND(AH$368*$D225,0)=ROUND(AH$368*$D226,0),CONCATENATE(ROUND(AH$368*$D225,0),"L"),ROUND(AH$368*$D225,0)))</f>
        <v>92R</v>
      </c>
      <c r="AI225" s="198" t="str">
        <f aca="false">IF(ROUND(AI$368*$D225,0)=ROUND(AI$368*$D224,0),CONCATENATE(ROUND(AI$368*$D225,0),(IF(AI226=CONCATENATE(ROUND(AI$368*$D225,0),"R"),"C","R"))),IF(ROUND(AI$368*$D225,0)=ROUND(AI$368*$D226,0),CONCATENATE(ROUND(AI$368*$D225,0),"L"),ROUND(AI$368*$D225,0)))</f>
        <v>68R</v>
      </c>
      <c r="AJ225" s="198" t="str">
        <f aca="false">IF(ROUND(AJ$368*$D225,0)=ROUND(AJ$368*$D224,0),CONCATENATE(ROUND(AJ$368*$D225,0),(IF(AJ226=CONCATENATE(ROUND(AJ$368*$D225,0),"R"),"C","R"))),IF(ROUND(AJ$368*$D225,0)=ROUND(AJ$368*$D226,0),CONCATENATE(ROUND(AJ$368*$D225,0),"L"),ROUND(AJ$368*$D225,0)))</f>
        <v>80R</v>
      </c>
      <c r="AK225" s="198" t="str">
        <f aca="false">IF(ROUND(AK$368*$D225,0)=ROUND(AK$368*$D224,0),CONCATENATE(ROUND(AK$368*$D225,0),(IF(AK226=CONCATENATE(ROUND(AK$368*$D225,0),"R"),"C","R"))),IF(ROUND(AK$368*$D225,0)=ROUND(AK$368*$D226,0),CONCATENATE(ROUND(AK$368*$D225,0),"L"),ROUND(AK$368*$D225,0)))</f>
        <v>86R</v>
      </c>
    </row>
    <row r="226" customFormat="false" ht="13.5" hidden="false" customHeight="false" outlineLevel="0" collapsed="false">
      <c r="D226" s="199" t="n">
        <f aca="false">D225+0.2/72</f>
        <v>0.619444444444443</v>
      </c>
      <c r="E226" s="188" t="n">
        <f aca="false">IF(ROUND(E$368*$D226,0)=ROUND(E$368*$D225,0),CONCATENATE(ROUND(E$368*$D226,0),"R"),IF(ROUND(E$368*$D226,0)=ROUND(E$368*$D227,0),CONCATENATE(ROUND(E$368*$D226,0),"L"),ROUND(E$368*$D226,0)))</f>
        <v>230</v>
      </c>
      <c r="F226" s="188" t="n">
        <f aca="false">IF(ROUND(F$368*$D226,0)=ROUND(F$368*$D225,0),CONCATENATE(ROUND(F$368*$D226,0),"R"),IF(ROUND(F$368*$D226,0)=ROUND(F$368*$D227,0),CONCATENATE(ROUND(F$368*$D226,0),"L"),ROUND(F$368*$D226,0)))</f>
        <v>243</v>
      </c>
      <c r="G226" s="188" t="n">
        <f aca="false">IF(ROUND(G$368*$D226,0)=ROUND(G$368*$D225,0),CONCATENATE(ROUND(G$368*$D226,0),"R"),IF(ROUND(G$368*$D226,0)=ROUND(G$368*$D227,0),CONCATENATE(ROUND(G$368*$D226,0),"L"),ROUND(G$368*$D226,0)))</f>
        <v>249</v>
      </c>
      <c r="H226" s="189" t="n">
        <f aca="false">IF(ROUND(H$368*$D226,0)=ROUND(H$368*$D225,0),CONCATENATE(ROUND(H$368*$D226,0),"R"),IF(ROUND(H$368*$D226,0)=ROUND(H$368*$D227,0),CONCATENATE(ROUND(H$368*$D226,0),"L"),ROUND(H$368*$D226,0)))</f>
        <v>218</v>
      </c>
      <c r="I226" s="189" t="n">
        <f aca="false">IF(ROUND(I$368*$D226,0)=ROUND(I$368*$D225,0),CONCATENATE(ROUND(I$368*$D226,0),"R"),IF(ROUND(I$368*$D226,0)=ROUND(I$368*$D227,0),CONCATENATE(ROUND(I$368*$D226,0),"L"),ROUND(I$368*$D226,0)))</f>
        <v>230</v>
      </c>
      <c r="J226" s="189" t="n">
        <f aca="false">IF(ROUND(J$368*$D226,0)=ROUND(J$368*$D225,0),CONCATENATE(ROUND(J$368*$D226,0),"R"),IF(ROUND(J$368*$D226,0)=ROUND(J$368*$D227,0),CONCATENATE(ROUND(J$368*$D226,0),"L"),ROUND(J$368*$D226,0)))</f>
        <v>237</v>
      </c>
      <c r="K226" s="190" t="n">
        <f aca="false">IF(ROUND(K$368*$D226,0)=ROUND(K$368*$D225,0),CONCATENATE(ROUND(K$368*$D226,0),"R"),IF(ROUND(K$368*$D226,0)=ROUND(K$368*$D227,0),CONCATENATE(ROUND(K$368*$D226,0),"L"),ROUND(K$368*$D226,0)))</f>
        <v>206</v>
      </c>
      <c r="L226" s="190" t="n">
        <f aca="false">IF(ROUND(L$368*$D226,0)=ROUND(L$368*$D225,0),CONCATENATE(ROUND(L$368*$D226,0),"R"),IF(ROUND(L$368*$D226,0)=ROUND(L$368*$D227,0),CONCATENATE(ROUND(L$368*$D226,0),"L"),ROUND(L$368*$D226,0)))</f>
        <v>218</v>
      </c>
      <c r="M226" s="190" t="n">
        <f aca="false">IF(ROUND(M$368*$D226,0)=ROUND(M$368*$D225,0),CONCATENATE(ROUND(M$368*$D226,0),"R"),IF(ROUND(M$368*$D226,0)=ROUND(M$368*$D227,0),CONCATENATE(ROUND(M$368*$D226,0),"L"),ROUND(M$368*$D226,0)))</f>
        <v>224</v>
      </c>
      <c r="N226" s="191" t="str">
        <f aca="false">IF(ROUND(N$368*$D226,0)=ROUND(N$368*$D225,0),CONCATENATE(ROUND(N$368*$D226,0),(IF(N227=CONCATENATE(ROUND(N$368*$D226,0),"R"),"C","R"))),IF(ROUND(N$368*$D226,0)=ROUND(N$368*$D227,0),CONCATENATE(ROUND(N$368*$D226,0),"L"),ROUND(N$368*$D226,0)))</f>
        <v>112L</v>
      </c>
      <c r="O226" s="191" t="str">
        <f aca="false">IF(ROUND(O$368*$D226,0)=ROUND(O$368*$D225,0),CONCATENATE(ROUND(O$368*$D226,0),(IF(O227=CONCATENATE(ROUND(O$368*$D226,0),"R"),"C","R"))),IF(ROUND(O$368*$D226,0)=ROUND(O$368*$D227,0),CONCATENATE(ROUND(O$368*$D226,0),"L"),ROUND(O$368*$D226,0)))</f>
        <v>124L</v>
      </c>
      <c r="P226" s="191" t="str">
        <f aca="false">IF(ROUND(P$368*$D226,0)=ROUND(P$368*$D225,0),CONCATENATE(ROUND(P$368*$D226,0),(IF(P227=CONCATENATE(ROUND(P$368*$D226,0),"R"),"C","R"))),IF(ROUND(P$368*$D226,0)=ROUND(P$368*$D227,0),CONCATENATE(ROUND(P$368*$D226,0),"L"),ROUND(P$368*$D226,0)))</f>
        <v>130R</v>
      </c>
      <c r="Q226" s="192" t="str">
        <f aca="false">IF(ROUND(Q$368*$D226,0)=ROUND(Q$368*$D225,0),CONCATENATE(ROUND(Q$368*$D226,0),(IF(Q227=CONCATENATE(ROUND(Q$368*$D226,0),"R"),"C","R"))),IF(ROUND(Q$368*$D226,0)=ROUND(Q$368*$D227,0),CONCATENATE(ROUND(Q$368*$D226,0),"L"),ROUND(Q$368*$D226,0)))</f>
        <v>105R</v>
      </c>
      <c r="R226" s="192" t="str">
        <f aca="false">IF(ROUND(R$368*$D226,0)=ROUND(R$368*$D225,0),CONCATENATE(ROUND(R$368*$D226,0),(IF(R227=CONCATENATE(ROUND(R$368*$D226,0),"R"),"C","R"))),IF(ROUND(R$368*$D226,0)=ROUND(R$368*$D227,0),CONCATENATE(ROUND(R$368*$D226,0),"L"),ROUND(R$368*$D226,0)))</f>
        <v>118L</v>
      </c>
      <c r="S226" s="192" t="str">
        <f aca="false">IF(ROUND(S$368*$D226,0)=ROUND(S$368*$D225,0),CONCATENATE(ROUND(S$368*$D226,0),(IF(S227=CONCATENATE(ROUND(S$368*$D226,0),"R"),"C","R"))),IF(ROUND(S$368*$D226,0)=ROUND(S$368*$D227,0),CONCATENATE(ROUND(S$368*$D226,0),"L"),ROUND(S$368*$D226,0)))</f>
        <v>124L</v>
      </c>
      <c r="T226" s="193" t="str">
        <f aca="false">IF(ROUND(T$368*$D226,0)=ROUND(T$368*$D225,0),CONCATENATE(ROUND(T$368*$D226,0),(IF(T227=CONCATENATE(ROUND(T$368*$D226,0),"R"),"C","R"))),IF(ROUND(T$368*$D226,0)=ROUND(T$368*$D227,0),CONCATENATE(ROUND(T$368*$D226,0),"L"),ROUND(T$368*$D226,0)))</f>
        <v>99R</v>
      </c>
      <c r="U226" s="193" t="str">
        <f aca="false">IF(ROUND(U$368*$D226,0)=ROUND(U$368*$D225,0),CONCATENATE(ROUND(U$368*$D226,0),(IF(U227=CONCATENATE(ROUND(U$368*$D226,0),"R"),"C","R"))),IF(ROUND(U$368*$D226,0)=ROUND(U$368*$D227,0),CONCATENATE(ROUND(U$368*$D226,0),"L"),ROUND(U$368*$D226,0)))</f>
        <v>112L</v>
      </c>
      <c r="V226" s="193" t="str">
        <f aca="false">IF(ROUND(V$368*$D226,0)=ROUND(V$368*$D225,0),CONCATENATE(ROUND(V$368*$D226,0),(IF(V227=CONCATENATE(ROUND(V$368*$D226,0),"R"),"C","R"))),IF(ROUND(V$368*$D226,0)=ROUND(V$368*$D227,0),CONCATENATE(ROUND(V$368*$D226,0),"L"),ROUND(V$368*$D226,0)))</f>
        <v>118L</v>
      </c>
      <c r="W226" s="194" t="str">
        <f aca="false">IF(ROUND(W$368*$D226,0)=ROUND(W$368*$D225,0),CONCATENATE(ROUND(W$368*$D226,0),(IF(W227=CONCATENATE(ROUND(W$368*$D226,0),"R"),"C","R"))),IF(ROUND(W$368*$D226,0)=ROUND(W$368*$D227,0),CONCATENATE(ROUND(W$368*$D226,0),"L"),ROUND(W$368*$D226,0)))</f>
        <v>93L</v>
      </c>
      <c r="X226" s="194" t="str">
        <f aca="false">IF(ROUND(X$368*$D226,0)=ROUND(X$368*$D225,0),CONCATENATE(ROUND(X$368*$D226,0),(IF(X227=CONCATENATE(ROUND(X$368*$D226,0),"R"),"C","R"))),IF(ROUND(X$368*$D226,0)=ROUND(X$368*$D227,0),CONCATENATE(ROUND(X$368*$D226,0),"L"),ROUND(X$368*$D226,0)))</f>
        <v>105R</v>
      </c>
      <c r="Y226" s="194" t="str">
        <f aca="false">IF(ROUND(Y$368*$D226,0)=ROUND(Y$368*$D225,0),CONCATENATE(ROUND(Y$368*$D226,0),(IF(Y227=CONCATENATE(ROUND(Y$368*$D226,0),"R"),"C","R"))),IF(ROUND(Y$368*$D226,0)=ROUND(Y$368*$D227,0),CONCATENATE(ROUND(Y$368*$D226,0),"L"),ROUND(Y$368*$D226,0)))</f>
        <v>112L</v>
      </c>
      <c r="Z226" s="195" t="str">
        <f aca="false">IF(ROUND(Z$368*$D226,0)=ROUND(Z$368*$D225,0),CONCATENATE(ROUND(Z$368*$D226,0),(IF(Z227=CONCATENATE(ROUND(Z$368*$D226,0),"R"),"C","R"))),IF(ROUND(Z$368*$D226,0)=ROUND(Z$368*$D227,0),CONCATENATE(ROUND(Z$368*$D226,0),"L"),ROUND(Z$368*$D226,0)))</f>
        <v>87L</v>
      </c>
      <c r="AA226" s="195" t="str">
        <f aca="false">IF(ROUND(AA$368*$D226,0)=ROUND(AA$368*$D225,0),CONCATENATE(ROUND(AA$368*$D226,0),(IF(AA227=CONCATENATE(ROUND(AA$368*$D226,0),"R"),"C","R"))),IF(ROUND(AA$368*$D226,0)=ROUND(AA$368*$D227,0),CONCATENATE(ROUND(AA$368*$D226,0),"L"),ROUND(AA$368*$D226,0)))</f>
        <v>99R</v>
      </c>
      <c r="AB226" s="195" t="str">
        <f aca="false">IF(ROUND(AB$368*$D226,0)=ROUND(AB$368*$D225,0),CONCATENATE(ROUND(AB$368*$D226,0),(IF(AB227=CONCATENATE(ROUND(AB$368*$D226,0),"R"),"C","R"))),IF(ROUND(AB$368*$D226,0)=ROUND(AB$368*$D227,0),CONCATENATE(ROUND(AB$368*$D226,0),"L"),ROUND(AB$368*$D226,0)))</f>
        <v>105R</v>
      </c>
      <c r="AC226" s="196" t="str">
        <f aca="false">IF(ROUND(AC$368*$D226,0)=ROUND(AC$368*$D225,0),CONCATENATE(ROUND(AC$368*$D226,0),(IF(AC227=CONCATENATE(ROUND(AC$368*$D226,0),"R"),"C","R"))),IF(ROUND(AC$368*$D226,0)=ROUND(AC$368*$D227,0),CONCATENATE(ROUND(AC$368*$D226,0),"L"),ROUND(AC$368*$D226,0)))</f>
        <v>81L</v>
      </c>
      <c r="AD226" s="196" t="str">
        <f aca="false">IF(ROUND(AD$368*$D226,0)=ROUND(AD$368*$D225,0),CONCATENATE(ROUND(AD$368*$D226,0),(IF(AD227=CONCATENATE(ROUND(AD$368*$D226,0),"R"),"C","R"))),IF(ROUND(AD$368*$D226,0)=ROUND(AD$368*$D227,0),CONCATENATE(ROUND(AD$368*$D226,0),"L"),ROUND(AD$368*$D226,0)))</f>
        <v>93L</v>
      </c>
      <c r="AE226" s="196" t="str">
        <f aca="false">IF(ROUND(AE$368*$D226,0)=ROUND(AE$368*$D225,0),CONCATENATE(ROUND(AE$368*$D226,0),(IF(AE227=CONCATENATE(ROUND(AE$368*$D226,0),"R"),"C","R"))),IF(ROUND(AE$368*$D226,0)=ROUND(AE$368*$D227,0),CONCATENATE(ROUND(AE$368*$D226,0),"L"),ROUND(AE$368*$D226,0)))</f>
        <v>99R</v>
      </c>
      <c r="AF226" s="197" t="str">
        <f aca="false">IF(ROUND(AF$368*$D226,0)=ROUND(AF$368*$D225,0),CONCATENATE(ROUND(AF$368*$D226,0),(IF(AF227=CONCATENATE(ROUND(AF$368*$D226,0),"R"),"C","R"))),IF(ROUND(AF$368*$D226,0)=ROUND(AF$368*$D227,0),CONCATENATE(ROUND(AF$368*$D226,0),"L"),ROUND(AF$368*$D226,0)))</f>
        <v>74R</v>
      </c>
      <c r="AG226" s="197" t="str">
        <f aca="false">IF(ROUND(AG$368*$D226,0)=ROUND(AG$368*$D225,0),CONCATENATE(ROUND(AG$368*$D226,0),(IF(AG227=CONCATENATE(ROUND(AG$368*$D226,0),"R"),"C","R"))),IF(ROUND(AG$368*$D226,0)=ROUND(AG$368*$D227,0),CONCATENATE(ROUND(AG$368*$D226,0),"L"),ROUND(AG$368*$D226,0)))</f>
        <v>87L</v>
      </c>
      <c r="AH226" s="197" t="str">
        <f aca="false">IF(ROUND(AH$368*$D226,0)=ROUND(AH$368*$D225,0),CONCATENATE(ROUND(AH$368*$D226,0),(IF(AH227=CONCATENATE(ROUND(AH$368*$D226,0),"R"),"C","R"))),IF(ROUND(AH$368*$D226,0)=ROUND(AH$368*$D227,0),CONCATENATE(ROUND(AH$368*$D226,0),"L"),ROUND(AH$368*$D226,0)))</f>
        <v>93L</v>
      </c>
      <c r="AI226" s="198" t="str">
        <f aca="false">IF(ROUND(AI$368*$D226,0)=ROUND(AI$368*$D225,0),CONCATENATE(ROUND(AI$368*$D226,0),(IF(AI227=CONCATENATE(ROUND(AI$368*$D226,0),"R"),"C","R"))),IF(ROUND(AI$368*$D226,0)=ROUND(AI$368*$D227,0),CONCATENATE(ROUND(AI$368*$D226,0),"L"),ROUND(AI$368*$D226,0)))</f>
        <v>68C</v>
      </c>
      <c r="AJ226" s="198" t="str">
        <f aca="false">IF(ROUND(AJ$368*$D226,0)=ROUND(AJ$368*$D225,0),CONCATENATE(ROUND(AJ$368*$D226,0),(IF(AJ227=CONCATENATE(ROUND(AJ$368*$D226,0),"R"),"C","R"))),IF(ROUND(AJ$368*$D226,0)=ROUND(AJ$368*$D227,0),CONCATENATE(ROUND(AJ$368*$D226,0),"L"),ROUND(AJ$368*$D226,0)))</f>
        <v>81L</v>
      </c>
      <c r="AK226" s="198" t="str">
        <f aca="false">IF(ROUND(AK$368*$D226,0)=ROUND(AK$368*$D225,0),CONCATENATE(ROUND(AK$368*$D226,0),(IF(AK227=CONCATENATE(ROUND(AK$368*$D226,0),"R"),"C","R"))),IF(ROUND(AK$368*$D226,0)=ROUND(AK$368*$D227,0),CONCATENATE(ROUND(AK$368*$D226,0),"L"),ROUND(AK$368*$D226,0)))</f>
        <v>87L</v>
      </c>
    </row>
    <row r="227" customFormat="false" ht="13.5" hidden="false" customHeight="false" outlineLevel="0" collapsed="false">
      <c r="D227" s="199" t="n">
        <f aca="false">D226+0.2/72</f>
        <v>0.622222222222221</v>
      </c>
      <c r="E227" s="188" t="n">
        <f aca="false">IF(ROUND(E$368*$D227,0)=ROUND(E$368*$D226,0),CONCATENATE(ROUND(E$368*$D227,0),"R"),IF(ROUND(E$368*$D227,0)=ROUND(E$368*$D228,0),CONCATENATE(ROUND(E$368*$D227,0),"L"),ROUND(E$368*$D227,0)))</f>
        <v>231</v>
      </c>
      <c r="F227" s="188" t="n">
        <f aca="false">IF(ROUND(F$368*$D227,0)=ROUND(F$368*$D226,0),CONCATENATE(ROUND(F$368*$D227,0),"R"),IF(ROUND(F$368*$D227,0)=ROUND(F$368*$D228,0),CONCATENATE(ROUND(F$368*$D227,0),"L"),ROUND(F$368*$D227,0)))</f>
        <v>244</v>
      </c>
      <c r="G227" s="188" t="n">
        <f aca="false">IF(ROUND(G$368*$D227,0)=ROUND(G$368*$D226,0),CONCATENATE(ROUND(G$368*$D227,0),"R"),IF(ROUND(G$368*$D227,0)=ROUND(G$368*$D228,0),CONCATENATE(ROUND(G$368*$D227,0),"L"),ROUND(G$368*$D227,0)))</f>
        <v>250</v>
      </c>
      <c r="H227" s="189" t="n">
        <f aca="false">IF(ROUND(H$368*$D227,0)=ROUND(H$368*$D226,0),CONCATENATE(ROUND(H$368*$D227,0),"R"),IF(ROUND(H$368*$D227,0)=ROUND(H$368*$D228,0),CONCATENATE(ROUND(H$368*$D227,0),"L"),ROUND(H$368*$D227,0)))</f>
        <v>219</v>
      </c>
      <c r="I227" s="189" t="n">
        <f aca="false">IF(ROUND(I$368*$D227,0)=ROUND(I$368*$D226,0),CONCATENATE(ROUND(I$368*$D227,0),"R"),IF(ROUND(I$368*$D227,0)=ROUND(I$368*$D228,0),CONCATENATE(ROUND(I$368*$D227,0),"L"),ROUND(I$368*$D227,0)))</f>
        <v>231</v>
      </c>
      <c r="J227" s="189" t="n">
        <f aca="false">IF(ROUND(J$368*$D227,0)=ROUND(J$368*$D226,0),CONCATENATE(ROUND(J$368*$D227,0),"R"),IF(ROUND(J$368*$D227,0)=ROUND(J$368*$D228,0),CONCATENATE(ROUND(J$368*$D227,0),"L"),ROUND(J$368*$D227,0)))</f>
        <v>238</v>
      </c>
      <c r="K227" s="190" t="n">
        <f aca="false">IF(ROUND(K$368*$D227,0)=ROUND(K$368*$D226,0),CONCATENATE(ROUND(K$368*$D227,0),"R"),IF(ROUND(K$368*$D227,0)=ROUND(K$368*$D228,0),CONCATENATE(ROUND(K$368*$D227,0),"L"),ROUND(K$368*$D227,0)))</f>
        <v>207</v>
      </c>
      <c r="L227" s="190" t="n">
        <f aca="false">IF(ROUND(L$368*$D227,0)=ROUND(L$368*$D226,0),CONCATENATE(ROUND(L$368*$D227,0),"R"),IF(ROUND(L$368*$D227,0)=ROUND(L$368*$D228,0),CONCATENATE(ROUND(L$368*$D227,0),"L"),ROUND(L$368*$D227,0)))</f>
        <v>219</v>
      </c>
      <c r="M227" s="190" t="n">
        <f aca="false">IF(ROUND(M$368*$D227,0)=ROUND(M$368*$D226,0),CONCATENATE(ROUND(M$368*$D227,0),"R"),IF(ROUND(M$368*$D227,0)=ROUND(M$368*$D228,0),CONCATENATE(ROUND(M$368*$D227,0),"L"),ROUND(M$368*$D227,0)))</f>
        <v>225</v>
      </c>
      <c r="N227" s="191" t="str">
        <f aca="false">IF(ROUND(N$368*$D227,0)=ROUND(N$368*$D226,0),CONCATENATE(ROUND(N$368*$D227,0),(IF(N228=CONCATENATE(ROUND(N$368*$D227,0),"R"),"C","R"))),IF(ROUND(N$368*$D227,0)=ROUND(N$368*$D228,0),CONCATENATE(ROUND(N$368*$D227,0),"L"),ROUND(N$368*$D227,0)))</f>
        <v>112R</v>
      </c>
      <c r="O227" s="191" t="str">
        <f aca="false">IF(ROUND(O$368*$D227,0)=ROUND(O$368*$D226,0),CONCATENATE(ROUND(O$368*$D227,0),(IF(O228=CONCATENATE(ROUND(O$368*$D227,0),"R"),"C","R"))),IF(ROUND(O$368*$D227,0)=ROUND(O$368*$D228,0),CONCATENATE(ROUND(O$368*$D227,0),"L"),ROUND(O$368*$D227,0)))</f>
        <v>124R</v>
      </c>
      <c r="P227" s="191" t="str">
        <f aca="false">IF(ROUND(P$368*$D227,0)=ROUND(P$368*$D226,0),CONCATENATE(ROUND(P$368*$D227,0),(IF(P228=CONCATENATE(ROUND(P$368*$D227,0),"R"),"C","R"))),IF(ROUND(P$368*$D227,0)=ROUND(P$368*$D228,0),CONCATENATE(ROUND(P$368*$D227,0),"L"),ROUND(P$368*$D227,0)))</f>
        <v>131L</v>
      </c>
      <c r="Q227" s="192" t="str">
        <f aca="false">IF(ROUND(Q$368*$D227,0)=ROUND(Q$368*$D226,0),CONCATENATE(ROUND(Q$368*$D227,0),(IF(Q228=CONCATENATE(ROUND(Q$368*$D227,0),"R"),"C","R"))),IF(ROUND(Q$368*$D227,0)=ROUND(Q$368*$D228,0),CONCATENATE(ROUND(Q$368*$D227,0),"L"),ROUND(Q$368*$D227,0)))</f>
        <v>106L</v>
      </c>
      <c r="R227" s="192" t="str">
        <f aca="false">IF(ROUND(R$368*$D227,0)=ROUND(R$368*$D226,0),CONCATENATE(ROUND(R$368*$D227,0),(IF(R228=CONCATENATE(ROUND(R$368*$D227,0),"R"),"C","R"))),IF(ROUND(R$368*$D227,0)=ROUND(R$368*$D228,0),CONCATENATE(ROUND(R$368*$D227,0),"L"),ROUND(R$368*$D227,0)))</f>
        <v>118R</v>
      </c>
      <c r="S227" s="192" t="str">
        <f aca="false">IF(ROUND(S$368*$D227,0)=ROUND(S$368*$D226,0),CONCATENATE(ROUND(S$368*$D227,0),(IF(S228=CONCATENATE(ROUND(S$368*$D227,0),"R"),"C","R"))),IF(ROUND(S$368*$D227,0)=ROUND(S$368*$D228,0),CONCATENATE(ROUND(S$368*$D227,0),"L"),ROUND(S$368*$D227,0)))</f>
        <v>124R</v>
      </c>
      <c r="T227" s="193" t="str">
        <f aca="false">IF(ROUND(T$368*$D227,0)=ROUND(T$368*$D226,0),CONCATENATE(ROUND(T$368*$D227,0),(IF(T228=CONCATENATE(ROUND(T$368*$D227,0),"R"),"C","R"))),IF(ROUND(T$368*$D227,0)=ROUND(T$368*$D228,0),CONCATENATE(ROUND(T$368*$D227,0),"L"),ROUND(T$368*$D227,0)))</f>
        <v>100L</v>
      </c>
      <c r="U227" s="193" t="str">
        <f aca="false">IF(ROUND(U$368*$D227,0)=ROUND(U$368*$D226,0),CONCATENATE(ROUND(U$368*$D227,0),(IF(U228=CONCATENATE(ROUND(U$368*$D227,0),"R"),"C","R"))),IF(ROUND(U$368*$D227,0)=ROUND(U$368*$D228,0),CONCATENATE(ROUND(U$368*$D227,0),"L"),ROUND(U$368*$D227,0)))</f>
        <v>112R</v>
      </c>
      <c r="V227" s="193" t="str">
        <f aca="false">IF(ROUND(V$368*$D227,0)=ROUND(V$368*$D226,0),CONCATENATE(ROUND(V$368*$D227,0),(IF(V228=CONCATENATE(ROUND(V$368*$D227,0),"R"),"C","R"))),IF(ROUND(V$368*$D227,0)=ROUND(V$368*$D228,0),CONCATENATE(ROUND(V$368*$D227,0),"L"),ROUND(V$368*$D227,0)))</f>
        <v>118R</v>
      </c>
      <c r="W227" s="194" t="str">
        <f aca="false">IF(ROUND(W$368*$D227,0)=ROUND(W$368*$D226,0),CONCATENATE(ROUND(W$368*$D227,0),(IF(W228=CONCATENATE(ROUND(W$368*$D227,0),"R"),"C","R"))),IF(ROUND(W$368*$D227,0)=ROUND(W$368*$D228,0),CONCATENATE(ROUND(W$368*$D227,0),"L"),ROUND(W$368*$D227,0)))</f>
        <v>93R</v>
      </c>
      <c r="X227" s="194" t="str">
        <f aca="false">IF(ROUND(X$368*$D227,0)=ROUND(X$368*$D226,0),CONCATENATE(ROUND(X$368*$D227,0),(IF(X228=CONCATENATE(ROUND(X$368*$D227,0),"R"),"C","R"))),IF(ROUND(X$368*$D227,0)=ROUND(X$368*$D228,0),CONCATENATE(ROUND(X$368*$D227,0),"L"),ROUND(X$368*$D227,0)))</f>
        <v>106L</v>
      </c>
      <c r="Y227" s="194" t="str">
        <f aca="false">IF(ROUND(Y$368*$D227,0)=ROUND(Y$368*$D226,0),CONCATENATE(ROUND(Y$368*$D227,0),(IF(Y228=CONCATENATE(ROUND(Y$368*$D227,0),"R"),"C","R"))),IF(ROUND(Y$368*$D227,0)=ROUND(Y$368*$D228,0),CONCATENATE(ROUND(Y$368*$D227,0),"L"),ROUND(Y$368*$D227,0)))</f>
        <v>112R</v>
      </c>
      <c r="Z227" s="195" t="str">
        <f aca="false">IF(ROUND(Z$368*$D227,0)=ROUND(Z$368*$D226,0),CONCATENATE(ROUND(Z$368*$D227,0),(IF(Z228=CONCATENATE(ROUND(Z$368*$D227,0),"R"),"C","R"))),IF(ROUND(Z$368*$D227,0)=ROUND(Z$368*$D228,0),CONCATENATE(ROUND(Z$368*$D227,0),"L"),ROUND(Z$368*$D227,0)))</f>
        <v>87C</v>
      </c>
      <c r="AA227" s="195" t="str">
        <f aca="false">IF(ROUND(AA$368*$D227,0)=ROUND(AA$368*$D226,0),CONCATENATE(ROUND(AA$368*$D227,0),(IF(AA228=CONCATENATE(ROUND(AA$368*$D227,0),"R"),"C","R"))),IF(ROUND(AA$368*$D227,0)=ROUND(AA$368*$D228,0),CONCATENATE(ROUND(AA$368*$D227,0),"L"),ROUND(AA$368*$D227,0)))</f>
        <v>100L</v>
      </c>
      <c r="AB227" s="195" t="str">
        <f aca="false">IF(ROUND(AB$368*$D227,0)=ROUND(AB$368*$D226,0),CONCATENATE(ROUND(AB$368*$D227,0),(IF(AB228=CONCATENATE(ROUND(AB$368*$D227,0),"R"),"C","R"))),IF(ROUND(AB$368*$D227,0)=ROUND(AB$368*$D228,0),CONCATENATE(ROUND(AB$368*$D227,0),"L"),ROUND(AB$368*$D227,0)))</f>
        <v>106L</v>
      </c>
      <c r="AC227" s="196" t="str">
        <f aca="false">IF(ROUND(AC$368*$D227,0)=ROUND(AC$368*$D226,0),CONCATENATE(ROUND(AC$368*$D227,0),(IF(AC228=CONCATENATE(ROUND(AC$368*$D227,0),"R"),"C","R"))),IF(ROUND(AC$368*$D227,0)=ROUND(AC$368*$D228,0),CONCATENATE(ROUND(AC$368*$D227,0),"L"),ROUND(AC$368*$D227,0)))</f>
        <v>81C</v>
      </c>
      <c r="AD227" s="196" t="str">
        <f aca="false">IF(ROUND(AD$368*$D227,0)=ROUND(AD$368*$D226,0),CONCATENATE(ROUND(AD$368*$D227,0),(IF(AD228=CONCATENATE(ROUND(AD$368*$D227,0),"R"),"C","R"))),IF(ROUND(AD$368*$D227,0)=ROUND(AD$368*$D228,0),CONCATENATE(ROUND(AD$368*$D227,0),"L"),ROUND(AD$368*$D227,0)))</f>
        <v>93R</v>
      </c>
      <c r="AE227" s="196" t="str">
        <f aca="false">IF(ROUND(AE$368*$D227,0)=ROUND(AE$368*$D226,0),CONCATENATE(ROUND(AE$368*$D227,0),(IF(AE228=CONCATENATE(ROUND(AE$368*$D227,0),"R"),"C","R"))),IF(ROUND(AE$368*$D227,0)=ROUND(AE$368*$D228,0),CONCATENATE(ROUND(AE$368*$D227,0),"L"),ROUND(AE$368*$D227,0)))</f>
        <v>100L</v>
      </c>
      <c r="AF227" s="197" t="str">
        <f aca="false">IF(ROUND(AF$368*$D227,0)=ROUND(AF$368*$D226,0),CONCATENATE(ROUND(AF$368*$D227,0),(IF(AF228=CONCATENATE(ROUND(AF$368*$D227,0),"R"),"C","R"))),IF(ROUND(AF$368*$D227,0)=ROUND(AF$368*$D228,0),CONCATENATE(ROUND(AF$368*$D227,0),"L"),ROUND(AF$368*$D227,0)))</f>
        <v>75L</v>
      </c>
      <c r="AG227" s="197" t="str">
        <f aca="false">IF(ROUND(AG$368*$D227,0)=ROUND(AG$368*$D226,0),CONCATENATE(ROUND(AG$368*$D227,0),(IF(AG228=CONCATENATE(ROUND(AG$368*$D227,0),"R"),"C","R"))),IF(ROUND(AG$368*$D227,0)=ROUND(AG$368*$D228,0),CONCATENATE(ROUND(AG$368*$D227,0),"L"),ROUND(AG$368*$D227,0)))</f>
        <v>87C</v>
      </c>
      <c r="AH227" s="197" t="str">
        <f aca="false">IF(ROUND(AH$368*$D227,0)=ROUND(AH$368*$D226,0),CONCATENATE(ROUND(AH$368*$D227,0),(IF(AH228=CONCATENATE(ROUND(AH$368*$D227,0),"R"),"C","R"))),IF(ROUND(AH$368*$D227,0)=ROUND(AH$368*$D228,0),CONCATENATE(ROUND(AH$368*$D227,0),"L"),ROUND(AH$368*$D227,0)))</f>
        <v>93R</v>
      </c>
      <c r="AI227" s="198" t="str">
        <f aca="false">IF(ROUND(AI$368*$D227,0)=ROUND(AI$368*$D226,0),CONCATENATE(ROUND(AI$368*$D227,0),(IF(AI228=CONCATENATE(ROUND(AI$368*$D227,0),"R"),"C","R"))),IF(ROUND(AI$368*$D227,0)=ROUND(AI$368*$D228,0),CONCATENATE(ROUND(AI$368*$D227,0),"L"),ROUND(AI$368*$D227,0)))</f>
        <v>68R</v>
      </c>
      <c r="AJ227" s="198" t="str">
        <f aca="false">IF(ROUND(AJ$368*$D227,0)=ROUND(AJ$368*$D226,0),CONCATENATE(ROUND(AJ$368*$D227,0),(IF(AJ228=CONCATENATE(ROUND(AJ$368*$D227,0),"R"),"C","R"))),IF(ROUND(AJ$368*$D227,0)=ROUND(AJ$368*$D228,0),CONCATENATE(ROUND(AJ$368*$D227,0),"L"),ROUND(AJ$368*$D227,0)))</f>
        <v>81C</v>
      </c>
      <c r="AK227" s="198" t="str">
        <f aca="false">IF(ROUND(AK$368*$D227,0)=ROUND(AK$368*$D226,0),CONCATENATE(ROUND(AK$368*$D227,0),(IF(AK228=CONCATENATE(ROUND(AK$368*$D227,0),"R"),"C","R"))),IF(ROUND(AK$368*$D227,0)=ROUND(AK$368*$D228,0),CONCATENATE(ROUND(AK$368*$D227,0),"L"),ROUND(AK$368*$D227,0)))</f>
        <v>87C</v>
      </c>
    </row>
    <row r="228" customFormat="false" ht="13.5" hidden="false" customHeight="false" outlineLevel="0" collapsed="false">
      <c r="D228" s="199" t="n">
        <f aca="false">D227+0.2/72</f>
        <v>0.624999999999998</v>
      </c>
      <c r="E228" s="188" t="n">
        <v>233</v>
      </c>
      <c r="F228" s="188" t="n">
        <f aca="false">IF(ROUND(F$368*$D228,0)=ROUND(F$368*$D227,0),CONCATENATE(ROUND(F$368*$D228,0),"R"),IF(ROUND(F$368*$D228,0)=ROUND(F$368*$D229,0),CONCATENATE(ROUND(F$368*$D228,0),"L"),ROUND(F$368*$D228,0)))</f>
        <v>245</v>
      </c>
      <c r="G228" s="188" t="n">
        <f aca="false">IF(ROUND(G$368*$D228,0)=ROUND(G$368*$D227,0),CONCATENATE(ROUND(G$368*$D228,0),"R"),IF(ROUND(G$368*$D228,0)=ROUND(G$368*$D229,0),CONCATENATE(ROUND(G$368*$D228,0),"L"),ROUND(G$368*$D228,0)))</f>
        <v>251</v>
      </c>
      <c r="H228" s="189" t="n">
        <f aca="false">IF(ROUND(H$368*$D228,0)=ROUND(H$368*$D227,0),CONCATENATE(ROUND(H$368*$D228,0),"R"),IF(ROUND(H$368*$D228,0)=ROUND(H$368*$D229,0),CONCATENATE(ROUND(H$368*$D228,0),"L"),ROUND(H$368*$D228,0)))</f>
        <v>220</v>
      </c>
      <c r="I228" s="189" t="n">
        <f aca="false">IF(ROUND(I$368*$D228,0)=ROUND(I$368*$D227,0),CONCATENATE(ROUND(I$368*$D228,0),"R"),IF(ROUND(I$368*$D228,0)=ROUND(I$368*$D229,0),CONCATENATE(ROUND(I$368*$D228,0),"L"),ROUND(I$368*$D228,0)))</f>
        <v>233</v>
      </c>
      <c r="J228" s="189" t="n">
        <f aca="false">IF(ROUND(J$368*$D228,0)=ROUND(J$368*$D227,0),CONCATENATE(ROUND(J$368*$D228,0),"R"),IF(ROUND(J$368*$D228,0)=ROUND(J$368*$D229,0),CONCATENATE(ROUND(J$368*$D228,0),"L"),ROUND(J$368*$D228,0)))</f>
        <v>239</v>
      </c>
      <c r="K228" s="190" t="str">
        <f aca="false">IF(ROUND(K$368*$D228,0)=ROUND(K$368*$D227,0),CONCATENATE(ROUND(K$368*$D228,0),"R"),IF(ROUND(K$368*$D228,0)=ROUND(K$368*$D229,0),CONCATENATE(ROUND(K$368*$D228,0),"L"),ROUND(K$368*$D228,0)))</f>
        <v>208L</v>
      </c>
      <c r="L228" s="190" t="n">
        <f aca="false">IF(ROUND(L$368*$D228,0)=ROUND(L$368*$D227,0),CONCATENATE(ROUND(L$368*$D228,0),"R"),IF(ROUND(L$368*$D228,0)=ROUND(L$368*$D229,0),CONCATENATE(ROUND(L$368*$D228,0),"L"),ROUND(L$368*$D228,0)))</f>
        <v>220</v>
      </c>
      <c r="M228" s="190" t="n">
        <f aca="false">IF(ROUND(M$368*$D228,0)=ROUND(M$368*$D227,0),CONCATENATE(ROUND(M$368*$D228,0),"R"),IF(ROUND(M$368*$D228,0)=ROUND(M$368*$D229,0),CONCATENATE(ROUND(M$368*$D228,0),"L"),ROUND(M$368*$D228,0)))</f>
        <v>226</v>
      </c>
      <c r="N228" s="191" t="str">
        <f aca="false">IF(ROUND(N$368*$D228,0)=ROUND(N$368*$D227,0),CONCATENATE(ROUND(N$368*$D228,0),(IF(N229=CONCATENATE(ROUND(N$368*$D228,0),"R"),"C","R"))),IF(ROUND(N$368*$D228,0)=ROUND(N$368*$D229,0),CONCATENATE(ROUND(N$368*$D228,0),"L"),ROUND(N$368*$D228,0)))</f>
        <v>113L</v>
      </c>
      <c r="O228" s="191" t="n">
        <f aca="false">IF(ROUND(O$368*$D228,0)=ROUND(O$368*$D227,0),CONCATENATE(ROUND(O$368*$D228,0),(IF(O229=CONCATENATE(ROUND(O$368*$D228,0),"R"),"C","R"))),IF(ROUND(O$368*$D228,0)=ROUND(O$368*$D229,0),CONCATENATE(ROUND(O$368*$D228,0),"L"),ROUND(O$368*$D228,0)))</f>
        <v>125</v>
      </c>
      <c r="P228" s="191" t="str">
        <f aca="false">IF(ROUND(P$368*$D228,0)=ROUND(P$368*$D227,0),CONCATENATE(ROUND(P$368*$D228,0),(IF(P229=CONCATENATE(ROUND(P$368*$D228,0),"R"),"C","R"))),IF(ROUND(P$368*$D228,0)=ROUND(P$368*$D229,0),CONCATENATE(ROUND(P$368*$D228,0),"L"),ROUND(P$368*$D228,0)))</f>
        <v>131R</v>
      </c>
      <c r="Q228" s="192" t="str">
        <f aca="false">IF(ROUND(Q$368*$D228,0)=ROUND(Q$368*$D227,0),CONCATENATE(ROUND(Q$368*$D228,0),(IF(Q229=CONCATENATE(ROUND(Q$368*$D228,0),"R"),"C","R"))),IF(ROUND(Q$368*$D228,0)=ROUND(Q$368*$D229,0),CONCATENATE(ROUND(Q$368*$D228,0),"L"),ROUND(Q$368*$D228,0)))</f>
        <v>106R</v>
      </c>
      <c r="R228" s="192" t="str">
        <f aca="false">IF(ROUND(R$368*$D228,0)=ROUND(R$368*$D227,0),CONCATENATE(ROUND(R$368*$D228,0),(IF(R229=CONCATENATE(ROUND(R$368*$D228,0),"R"),"C","R"))),IF(ROUND(R$368*$D228,0)=ROUND(R$368*$D229,0),CONCATENATE(ROUND(R$368*$D228,0),"L"),ROUND(R$368*$D228,0)))</f>
        <v>119L</v>
      </c>
      <c r="S228" s="192" t="n">
        <f aca="false">IF(ROUND(S$368*$D228,0)=ROUND(S$368*$D227,0),CONCATENATE(ROUND(S$368*$D228,0),(IF(S229=CONCATENATE(ROUND(S$368*$D228,0),"R"),"C","R"))),IF(ROUND(S$368*$D228,0)=ROUND(S$368*$D229,0),CONCATENATE(ROUND(S$368*$D228,0),"L"),ROUND(S$368*$D228,0)))</f>
        <v>125</v>
      </c>
      <c r="T228" s="193" t="str">
        <f aca="false">IF(ROUND(T$368*$D228,0)=ROUND(T$368*$D227,0),CONCATENATE(ROUND(T$368*$D228,0),(IF(T229=CONCATENATE(ROUND(T$368*$D228,0),"R"),"C","R"))),IF(ROUND(T$368*$D228,0)=ROUND(T$368*$D229,0),CONCATENATE(ROUND(T$368*$D228,0),"L"),ROUND(T$368*$D228,0)))</f>
        <v>100C</v>
      </c>
      <c r="U228" s="193" t="str">
        <f aca="false">IF(ROUND(U$368*$D228,0)=ROUND(U$368*$D227,0),CONCATENATE(ROUND(U$368*$D228,0),(IF(U229=CONCATENATE(ROUND(U$368*$D228,0),"R"),"C","R"))),IF(ROUND(U$368*$D228,0)=ROUND(U$368*$D229,0),CONCATENATE(ROUND(U$368*$D228,0),"L"),ROUND(U$368*$D228,0)))</f>
        <v>113L</v>
      </c>
      <c r="V228" s="193" t="str">
        <f aca="false">IF(ROUND(V$368*$D228,0)=ROUND(V$368*$D227,0),CONCATENATE(ROUND(V$368*$D228,0),(IF(V229=CONCATENATE(ROUND(V$368*$D228,0),"R"),"C","R"))),IF(ROUND(V$368*$D228,0)=ROUND(V$368*$D229,0),CONCATENATE(ROUND(V$368*$D228,0),"L"),ROUND(V$368*$D228,0)))</f>
        <v>119L</v>
      </c>
      <c r="W228" s="194" t="str">
        <f aca="false">IF(ROUND(W$368*$D228,0)=ROUND(W$368*$D227,0),CONCATENATE(ROUND(W$368*$D228,0),(IF(W229=CONCATENATE(ROUND(W$368*$D228,0),"R"),"C","R"))),IF(ROUND(W$368*$D228,0)=ROUND(W$368*$D229,0),CONCATENATE(ROUND(W$368*$D228,0),"L"),ROUND(W$368*$D228,0)))</f>
        <v>94L</v>
      </c>
      <c r="X228" s="194" t="str">
        <f aca="false">IF(ROUND(X$368*$D228,0)=ROUND(X$368*$D227,0),CONCATENATE(ROUND(X$368*$D228,0),(IF(X229=CONCATENATE(ROUND(X$368*$D228,0),"R"),"C","R"))),IF(ROUND(X$368*$D228,0)=ROUND(X$368*$D229,0),CONCATENATE(ROUND(X$368*$D228,0),"L"),ROUND(X$368*$D228,0)))</f>
        <v>106R</v>
      </c>
      <c r="Y228" s="194" t="str">
        <f aca="false">IF(ROUND(Y$368*$D228,0)=ROUND(Y$368*$D227,0),CONCATENATE(ROUND(Y$368*$D228,0),(IF(Y229=CONCATENATE(ROUND(Y$368*$D228,0),"R"),"C","R"))),IF(ROUND(Y$368*$D228,0)=ROUND(Y$368*$D229,0),CONCATENATE(ROUND(Y$368*$D228,0),"L"),ROUND(Y$368*$D228,0)))</f>
        <v>113L</v>
      </c>
      <c r="Z228" s="195" t="str">
        <f aca="false">IF(ROUND(Z$368*$D228,0)=ROUND(Z$368*$D227,0),CONCATENATE(ROUND(Z$368*$D228,0),(IF(Z229=CONCATENATE(ROUND(Z$368*$D228,0),"R"),"C","R"))),IF(ROUND(Z$368*$D228,0)=ROUND(Z$368*$D229,0),CONCATENATE(ROUND(Z$368*$D228,0),"L"),ROUND(Z$368*$D228,0)))</f>
        <v>87R</v>
      </c>
      <c r="AA228" s="195" t="str">
        <f aca="false">IF(ROUND(AA$368*$D228,0)=ROUND(AA$368*$D227,0),CONCATENATE(ROUND(AA$368*$D228,0),(IF(AA229=CONCATENATE(ROUND(AA$368*$D228,0),"R"),"C","R"))),IF(ROUND(AA$368*$D228,0)=ROUND(AA$368*$D229,0),CONCATENATE(ROUND(AA$368*$D228,0),"L"),ROUND(AA$368*$D228,0)))</f>
        <v>100C</v>
      </c>
      <c r="AB228" s="195" t="str">
        <f aca="false">IF(ROUND(AB$368*$D228,0)=ROUND(AB$368*$D227,0),CONCATENATE(ROUND(AB$368*$D228,0),(IF(AB229=CONCATENATE(ROUND(AB$368*$D228,0),"R"),"C","R"))),IF(ROUND(AB$368*$D228,0)=ROUND(AB$368*$D229,0),CONCATENATE(ROUND(AB$368*$D228,0),"L"),ROUND(AB$368*$D228,0)))</f>
        <v>106R</v>
      </c>
      <c r="AC228" s="196" t="str">
        <f aca="false">IF(ROUND(AC$368*$D228,0)=ROUND(AC$368*$D227,0),CONCATENATE(ROUND(AC$368*$D228,0),(IF(AC229=CONCATENATE(ROUND(AC$368*$D228,0),"R"),"C","R"))),IF(ROUND(AC$368*$D228,0)=ROUND(AC$368*$D229,0),CONCATENATE(ROUND(AC$368*$D228,0),"L"),ROUND(AC$368*$D228,0)))</f>
        <v>81R</v>
      </c>
      <c r="AD228" s="196" t="str">
        <f aca="false">IF(ROUND(AD$368*$D228,0)=ROUND(AD$368*$D227,0),CONCATENATE(ROUND(AD$368*$D228,0),(IF(AD229=CONCATENATE(ROUND(AD$368*$D228,0),"R"),"C","R"))),IF(ROUND(AD$368*$D228,0)=ROUND(AD$368*$D229,0),CONCATENATE(ROUND(AD$368*$D228,0),"L"),ROUND(AD$368*$D228,0)))</f>
        <v>94L</v>
      </c>
      <c r="AE228" s="196" t="str">
        <f aca="false">IF(ROUND(AE$368*$D228,0)=ROUND(AE$368*$D227,0),CONCATENATE(ROUND(AE$368*$D228,0),(IF(AE229=CONCATENATE(ROUND(AE$368*$D228,0),"R"),"C","R"))),IF(ROUND(AE$368*$D228,0)=ROUND(AE$368*$D229,0),CONCATENATE(ROUND(AE$368*$D228,0),"L"),ROUND(AE$368*$D228,0)))</f>
        <v>100C</v>
      </c>
      <c r="AF228" s="197" t="str">
        <f aca="false">IF(ROUND(AF$368*$D228,0)=ROUND(AF$368*$D227,0),CONCATENATE(ROUND(AF$368*$D228,0),(IF(AF229=CONCATENATE(ROUND(AF$368*$D228,0),"R"),"C","R"))),IF(ROUND(AF$368*$D228,0)=ROUND(AF$368*$D229,0),CONCATENATE(ROUND(AF$368*$D228,0),"L"),ROUND(AF$368*$D228,0)))</f>
        <v>75C</v>
      </c>
      <c r="AG228" s="197" t="str">
        <f aca="false">IF(ROUND(AG$368*$D228,0)=ROUND(AG$368*$D227,0),CONCATENATE(ROUND(AG$368*$D228,0),(IF(AG229=CONCATENATE(ROUND(AG$368*$D228,0),"R"),"C","R"))),IF(ROUND(AG$368*$D228,0)=ROUND(AG$368*$D229,0),CONCATENATE(ROUND(AG$368*$D228,0),"L"),ROUND(AG$368*$D228,0)))</f>
        <v>87R</v>
      </c>
      <c r="AH228" s="197" t="str">
        <f aca="false">IF(ROUND(AH$368*$D228,0)=ROUND(AH$368*$D227,0),CONCATENATE(ROUND(AH$368*$D228,0),(IF(AH229=CONCATENATE(ROUND(AH$368*$D228,0),"R"),"C","R"))),IF(ROUND(AH$368*$D228,0)=ROUND(AH$368*$D229,0),CONCATENATE(ROUND(AH$368*$D228,0),"L"),ROUND(AH$368*$D228,0)))</f>
        <v>94L</v>
      </c>
      <c r="AI228" s="198" t="str">
        <f aca="false">IF(ROUND(AI$368*$D228,0)=ROUND(AI$368*$D227,0),CONCATENATE(ROUND(AI$368*$D228,0),(IF(AI229=CONCATENATE(ROUND(AI$368*$D228,0),"R"),"C","R"))),IF(ROUND(AI$368*$D228,0)=ROUND(AI$368*$D229,0),CONCATENATE(ROUND(AI$368*$D228,0),"L"),ROUND(AI$368*$D228,0)))</f>
        <v>69L</v>
      </c>
      <c r="AJ228" s="198" t="str">
        <f aca="false">IF(ROUND(AJ$368*$D228,0)=ROUND(AJ$368*$D227,0),CONCATENATE(ROUND(AJ$368*$D228,0),(IF(AJ229=CONCATENATE(ROUND(AJ$368*$D228,0),"R"),"C","R"))),IF(ROUND(AJ$368*$D228,0)=ROUND(AJ$368*$D229,0),CONCATENATE(ROUND(AJ$368*$D228,0),"L"),ROUND(AJ$368*$D228,0)))</f>
        <v>81R</v>
      </c>
      <c r="AK228" s="198" t="str">
        <f aca="false">IF(ROUND(AK$368*$D228,0)=ROUND(AK$368*$D227,0),CONCATENATE(ROUND(AK$368*$D228,0),(IF(AK229=CONCATENATE(ROUND(AK$368*$D228,0),"R"),"C","R"))),IF(ROUND(AK$368*$D228,0)=ROUND(AK$368*$D229,0),CONCATENATE(ROUND(AK$368*$D228,0),"L"),ROUND(AK$368*$D228,0)))</f>
        <v>87R</v>
      </c>
    </row>
    <row r="229" customFormat="false" ht="13.5" hidden="false" customHeight="false" outlineLevel="0" collapsed="false">
      <c r="D229" s="199" t="n">
        <f aca="false">D228+0.2/72</f>
        <v>0.627777777777776</v>
      </c>
      <c r="E229" s="188" t="n">
        <f aca="false">IF(ROUND(E$368*$D229,0)=ROUND(E$368*$D228,0),CONCATENATE(ROUND(E$368*$D229,0),"R"),IF(ROUND(E$368*$D229,0)=ROUND(E$368*$D230,0),CONCATENATE(ROUND(E$368*$D229,0),"L"),ROUND(E$368*$D229,0)))</f>
        <v>234</v>
      </c>
      <c r="F229" s="188" t="n">
        <f aca="false">IF(ROUND(F$368*$D229,0)=ROUND(F$368*$D228,0),CONCATENATE(ROUND(F$368*$D229,0),"R"),IF(ROUND(F$368*$D229,0)=ROUND(F$368*$D230,0),CONCATENATE(ROUND(F$368*$D229,0),"L"),ROUND(F$368*$D229,0)))</f>
        <v>246</v>
      </c>
      <c r="G229" s="188" t="n">
        <f aca="false">IF(ROUND(G$368*$D229,0)=ROUND(G$368*$D228,0),CONCATENATE(ROUND(G$368*$D229,0),"R"),IF(ROUND(G$368*$D229,0)=ROUND(G$368*$D230,0),CONCATENATE(ROUND(G$368*$D229,0),"L"),ROUND(G$368*$D229,0)))</f>
        <v>252</v>
      </c>
      <c r="H229" s="189" t="n">
        <f aca="false">IF(ROUND(H$368*$D229,0)=ROUND(H$368*$D228,0),CONCATENATE(ROUND(H$368*$D229,0),"R"),IF(ROUND(H$368*$D229,0)=ROUND(H$368*$D230,0),CONCATENATE(ROUND(H$368*$D229,0),"L"),ROUND(H$368*$D229,0)))</f>
        <v>221</v>
      </c>
      <c r="I229" s="189" t="n">
        <f aca="false">IF(ROUND(I$368*$D229,0)=ROUND(I$368*$D228,0),CONCATENATE(ROUND(I$368*$D229,0),"R"),IF(ROUND(I$368*$D229,0)=ROUND(I$368*$D230,0),CONCATENATE(ROUND(I$368*$D229,0),"L"),ROUND(I$368*$D229,0)))</f>
        <v>234</v>
      </c>
      <c r="J229" s="189" t="n">
        <f aca="false">IF(ROUND(J$368*$D229,0)=ROUND(J$368*$D228,0),CONCATENATE(ROUND(J$368*$D229,0),"R"),IF(ROUND(J$368*$D229,0)=ROUND(J$368*$D230,0),CONCATENATE(ROUND(J$368*$D229,0),"L"),ROUND(J$368*$D229,0)))</f>
        <v>240</v>
      </c>
      <c r="K229" s="190" t="str">
        <f aca="false">IF(ROUND(K$368*$D229,0)=ROUND(K$368*$D228,0),CONCATENATE(ROUND(K$368*$D229,0),"R"),IF(ROUND(K$368*$D229,0)=ROUND(K$368*$D230,0),CONCATENATE(ROUND(K$368*$D229,0),"L"),ROUND(K$368*$D229,0)))</f>
        <v>208R</v>
      </c>
      <c r="L229" s="190" t="n">
        <f aca="false">IF(ROUND(L$368*$D229,0)=ROUND(L$368*$D228,0),CONCATENATE(ROUND(L$368*$D229,0),"R"),IF(ROUND(L$368*$D229,0)=ROUND(L$368*$D230,0),CONCATENATE(ROUND(L$368*$D229,0),"L"),ROUND(L$368*$D229,0)))</f>
        <v>221</v>
      </c>
      <c r="M229" s="190" t="n">
        <f aca="false">IF(ROUND(M$368*$D229,0)=ROUND(M$368*$D228,0),CONCATENATE(ROUND(M$368*$D229,0),"R"),IF(ROUND(M$368*$D229,0)=ROUND(M$368*$D230,0),CONCATENATE(ROUND(M$368*$D229,0),"L"),ROUND(M$368*$D229,0)))</f>
        <v>227</v>
      </c>
      <c r="N229" s="191" t="str">
        <f aca="false">IF(ROUND(N$368*$D229,0)=ROUND(N$368*$D228,0),CONCATENATE(ROUND(N$368*$D229,0),(IF(N230=CONCATENATE(ROUND(N$368*$D229,0),"R"),"C","R"))),IF(ROUND(N$368*$D229,0)=ROUND(N$368*$D230,0),CONCATENATE(ROUND(N$368*$D229,0),"L"),ROUND(N$368*$D229,0)))</f>
        <v>113R</v>
      </c>
      <c r="O229" s="191" t="str">
        <f aca="false">IF(ROUND(O$368*$D229,0)=ROUND(O$368*$D228,0),CONCATENATE(ROUND(O$368*$D229,0),(IF(O230=CONCATENATE(ROUND(O$368*$D229,0),"R"),"C","R"))),IF(ROUND(O$368*$D229,0)=ROUND(O$368*$D230,0),CONCATENATE(ROUND(O$368*$D229,0),"L"),ROUND(O$368*$D229,0)))</f>
        <v>126L</v>
      </c>
      <c r="P229" s="191" t="str">
        <f aca="false">IF(ROUND(P$368*$D229,0)=ROUND(P$368*$D228,0),CONCATENATE(ROUND(P$368*$D229,0),(IF(P230=CONCATENATE(ROUND(P$368*$D229,0),"R"),"C","R"))),IF(ROUND(P$368*$D229,0)=ROUND(P$368*$D230,0),CONCATENATE(ROUND(P$368*$D229,0),"L"),ROUND(P$368*$D229,0)))</f>
        <v>132L</v>
      </c>
      <c r="Q229" s="192" t="str">
        <f aca="false">IF(ROUND(Q$368*$D229,0)=ROUND(Q$368*$D228,0),CONCATENATE(ROUND(Q$368*$D229,0),(IF(Q230=CONCATENATE(ROUND(Q$368*$D229,0),"R"),"C","R"))),IF(ROUND(Q$368*$D229,0)=ROUND(Q$368*$D230,0),CONCATENATE(ROUND(Q$368*$D229,0),"L"),ROUND(Q$368*$D229,0)))</f>
        <v>107L</v>
      </c>
      <c r="R229" s="192" t="str">
        <f aca="false">IF(ROUND(R$368*$D229,0)=ROUND(R$368*$D228,0),CONCATENATE(ROUND(R$368*$D229,0),(IF(R230=CONCATENATE(ROUND(R$368*$D229,0),"R"),"C","R"))),IF(ROUND(R$368*$D229,0)=ROUND(R$368*$D230,0),CONCATENATE(ROUND(R$368*$D229,0),"L"),ROUND(R$368*$D229,0)))</f>
        <v>119R</v>
      </c>
      <c r="S229" s="192" t="str">
        <f aca="false">IF(ROUND(S$368*$D229,0)=ROUND(S$368*$D228,0),CONCATENATE(ROUND(S$368*$D229,0),(IF(S230=CONCATENATE(ROUND(S$368*$D229,0),"R"),"C","R"))),IF(ROUND(S$368*$D229,0)=ROUND(S$368*$D230,0),CONCATENATE(ROUND(S$368*$D229,0),"L"),ROUND(S$368*$D229,0)))</f>
        <v>126L</v>
      </c>
      <c r="T229" s="193" t="str">
        <f aca="false">IF(ROUND(T$368*$D229,0)=ROUND(T$368*$D228,0),CONCATENATE(ROUND(T$368*$D229,0),(IF(T230=CONCATENATE(ROUND(T$368*$D229,0),"R"),"C","R"))),IF(ROUND(T$368*$D229,0)=ROUND(T$368*$D230,0),CONCATENATE(ROUND(T$368*$D229,0),"L"),ROUND(T$368*$D229,0)))</f>
        <v>100R</v>
      </c>
      <c r="U229" s="193" t="str">
        <f aca="false">IF(ROUND(U$368*$D229,0)=ROUND(U$368*$D228,0),CONCATENATE(ROUND(U$368*$D229,0),(IF(U230=CONCATENATE(ROUND(U$368*$D229,0),"R"),"C","R"))),IF(ROUND(U$368*$D229,0)=ROUND(U$368*$D230,0),CONCATENATE(ROUND(U$368*$D229,0),"L"),ROUND(U$368*$D229,0)))</f>
        <v>113R</v>
      </c>
      <c r="V229" s="193" t="str">
        <f aca="false">IF(ROUND(V$368*$D229,0)=ROUND(V$368*$D228,0),CONCATENATE(ROUND(V$368*$D229,0),(IF(V230=CONCATENATE(ROUND(V$368*$D229,0),"R"),"C","R"))),IF(ROUND(V$368*$D229,0)=ROUND(V$368*$D230,0),CONCATENATE(ROUND(V$368*$D229,0),"L"),ROUND(V$368*$D229,0)))</f>
        <v>119R</v>
      </c>
      <c r="W229" s="194" t="str">
        <f aca="false">IF(ROUND(W$368*$D229,0)=ROUND(W$368*$D228,0),CONCATENATE(ROUND(W$368*$D229,0),(IF(W230=CONCATENATE(ROUND(W$368*$D229,0),"R"),"C","R"))),IF(ROUND(W$368*$D229,0)=ROUND(W$368*$D230,0),CONCATENATE(ROUND(W$368*$D229,0),"L"),ROUND(W$368*$D229,0)))</f>
        <v>94R</v>
      </c>
      <c r="X229" s="194" t="str">
        <f aca="false">IF(ROUND(X$368*$D229,0)=ROUND(X$368*$D228,0),CONCATENATE(ROUND(X$368*$D229,0),(IF(X230=CONCATENATE(ROUND(X$368*$D229,0),"R"),"C","R"))),IF(ROUND(X$368*$D229,0)=ROUND(X$368*$D230,0),CONCATENATE(ROUND(X$368*$D229,0),"L"),ROUND(X$368*$D229,0)))</f>
        <v>107L</v>
      </c>
      <c r="Y229" s="194" t="str">
        <f aca="false">IF(ROUND(Y$368*$D229,0)=ROUND(Y$368*$D228,0),CONCATENATE(ROUND(Y$368*$D229,0),(IF(Y230=CONCATENATE(ROUND(Y$368*$D229,0),"R"),"C","R"))),IF(ROUND(Y$368*$D229,0)=ROUND(Y$368*$D230,0),CONCATENATE(ROUND(Y$368*$D229,0),"L"),ROUND(Y$368*$D229,0)))</f>
        <v>113R</v>
      </c>
      <c r="Z229" s="195" t="str">
        <f aca="false">IF(ROUND(Z$368*$D229,0)=ROUND(Z$368*$D228,0),CONCATENATE(ROUND(Z$368*$D229,0),(IF(Z230=CONCATENATE(ROUND(Z$368*$D229,0),"R"),"C","R"))),IF(ROUND(Z$368*$D229,0)=ROUND(Z$368*$D230,0),CONCATENATE(ROUND(Z$368*$D229,0),"L"),ROUND(Z$368*$D229,0)))</f>
        <v>88L</v>
      </c>
      <c r="AA229" s="195" t="str">
        <f aca="false">IF(ROUND(AA$368*$D229,0)=ROUND(AA$368*$D228,0),CONCATENATE(ROUND(AA$368*$D229,0),(IF(AA230=CONCATENATE(ROUND(AA$368*$D229,0),"R"),"C","R"))),IF(ROUND(AA$368*$D229,0)=ROUND(AA$368*$D230,0),CONCATENATE(ROUND(AA$368*$D229,0),"L"),ROUND(AA$368*$D229,0)))</f>
        <v>100R</v>
      </c>
      <c r="AB229" s="195" t="str">
        <f aca="false">IF(ROUND(AB$368*$D229,0)=ROUND(AB$368*$D228,0),CONCATENATE(ROUND(AB$368*$D229,0),(IF(AB230=CONCATENATE(ROUND(AB$368*$D229,0),"R"),"C","R"))),IF(ROUND(AB$368*$D229,0)=ROUND(AB$368*$D230,0),CONCATENATE(ROUND(AB$368*$D229,0),"L"),ROUND(AB$368*$D229,0)))</f>
        <v>107L</v>
      </c>
      <c r="AC229" s="196" t="str">
        <f aca="false">IF(ROUND(AC$368*$D229,0)=ROUND(AC$368*$D228,0),CONCATENATE(ROUND(AC$368*$D229,0),(IF(AC230=CONCATENATE(ROUND(AC$368*$D229,0),"R"),"C","R"))),IF(ROUND(AC$368*$D229,0)=ROUND(AC$368*$D230,0),CONCATENATE(ROUND(AC$368*$D229,0),"L"),ROUND(AC$368*$D229,0)))</f>
        <v>82L</v>
      </c>
      <c r="AD229" s="196" t="str">
        <f aca="false">IF(ROUND(AD$368*$D229,0)=ROUND(AD$368*$D228,0),CONCATENATE(ROUND(AD$368*$D229,0),(IF(AD230=CONCATENATE(ROUND(AD$368*$D229,0),"R"),"C","R"))),IF(ROUND(AD$368*$D229,0)=ROUND(AD$368*$D230,0),CONCATENATE(ROUND(AD$368*$D229,0),"L"),ROUND(AD$368*$D229,0)))</f>
        <v>94R</v>
      </c>
      <c r="AE229" s="196" t="str">
        <f aca="false">IF(ROUND(AE$368*$D229,0)=ROUND(AE$368*$D228,0),CONCATENATE(ROUND(AE$368*$D229,0),(IF(AE230=CONCATENATE(ROUND(AE$368*$D229,0),"R"),"C","R"))),IF(ROUND(AE$368*$D229,0)=ROUND(AE$368*$D230,0),CONCATENATE(ROUND(AE$368*$D229,0),"L"),ROUND(AE$368*$D229,0)))</f>
        <v>100R</v>
      </c>
      <c r="AF229" s="197" t="str">
        <f aca="false">IF(ROUND(AF$368*$D229,0)=ROUND(AF$368*$D228,0),CONCATENATE(ROUND(AF$368*$D229,0),(IF(AF230=CONCATENATE(ROUND(AF$368*$D229,0),"R"),"C","R"))),IF(ROUND(AF$368*$D229,0)=ROUND(AF$368*$D230,0),CONCATENATE(ROUND(AF$368*$D229,0),"L"),ROUND(AF$368*$D229,0)))</f>
        <v>75R</v>
      </c>
      <c r="AG229" s="197" t="str">
        <f aca="false">IF(ROUND(AG$368*$D229,0)=ROUND(AG$368*$D228,0),CONCATENATE(ROUND(AG$368*$D229,0),(IF(AG230=CONCATENATE(ROUND(AG$368*$D229,0),"R"),"C","R"))),IF(ROUND(AG$368*$D229,0)=ROUND(AG$368*$D230,0),CONCATENATE(ROUND(AG$368*$D229,0),"L"),ROUND(AG$368*$D229,0)))</f>
        <v>88L</v>
      </c>
      <c r="AH229" s="197" t="str">
        <f aca="false">IF(ROUND(AH$368*$D229,0)=ROUND(AH$368*$D228,0),CONCATENATE(ROUND(AH$368*$D229,0),(IF(AH230=CONCATENATE(ROUND(AH$368*$D229,0),"R"),"C","R"))),IF(ROUND(AH$368*$D229,0)=ROUND(AH$368*$D230,0),CONCATENATE(ROUND(AH$368*$D229,0),"L"),ROUND(AH$368*$D229,0)))</f>
        <v>94R</v>
      </c>
      <c r="AI229" s="198" t="str">
        <f aca="false">IF(ROUND(AI$368*$D229,0)=ROUND(AI$368*$D228,0),CONCATENATE(ROUND(AI$368*$D229,0),(IF(AI230=CONCATENATE(ROUND(AI$368*$D229,0),"R"),"C","R"))),IF(ROUND(AI$368*$D229,0)=ROUND(AI$368*$D230,0),CONCATENATE(ROUND(AI$368*$D229,0),"L"),ROUND(AI$368*$D229,0)))</f>
        <v>69C</v>
      </c>
      <c r="AJ229" s="198" t="str">
        <f aca="false">IF(ROUND(AJ$368*$D229,0)=ROUND(AJ$368*$D228,0),CONCATENATE(ROUND(AJ$368*$D229,0),(IF(AJ230=CONCATENATE(ROUND(AJ$368*$D229,0),"R"),"C","R"))),IF(ROUND(AJ$368*$D229,0)=ROUND(AJ$368*$D230,0),CONCATENATE(ROUND(AJ$368*$D229,0),"L"),ROUND(AJ$368*$D229,0)))</f>
        <v>82L</v>
      </c>
      <c r="AK229" s="198" t="str">
        <f aca="false">IF(ROUND(AK$368*$D229,0)=ROUND(AK$368*$D228,0),CONCATENATE(ROUND(AK$368*$D229,0),(IF(AK230=CONCATENATE(ROUND(AK$368*$D229,0),"R"),"C","R"))),IF(ROUND(AK$368*$D229,0)=ROUND(AK$368*$D230,0),CONCATENATE(ROUND(AK$368*$D229,0),"L"),ROUND(AK$368*$D229,0)))</f>
        <v>88L</v>
      </c>
    </row>
    <row r="230" customFormat="false" ht="13.5" hidden="false" customHeight="false" outlineLevel="0" collapsed="false">
      <c r="D230" s="199" t="n">
        <f aca="false">D229+0.2/72</f>
        <v>0.630555555555554</v>
      </c>
      <c r="E230" s="188" t="n">
        <f aca="false">IF(ROUND(E$368*$D230,0)=ROUND(E$368*$D229,0),CONCATENATE(ROUND(E$368*$D230,0),"R"),IF(ROUND(E$368*$D230,0)=ROUND(E$368*$D231,0),CONCATENATE(ROUND(E$368*$D230,0),"L"),ROUND(E$368*$D230,0)))</f>
        <v>235</v>
      </c>
      <c r="F230" s="188" t="n">
        <f aca="false">IF(ROUND(F$368*$D230,0)=ROUND(F$368*$D229,0),CONCATENATE(ROUND(F$368*$D230,0),"R"),IF(ROUND(F$368*$D230,0)=ROUND(F$368*$D231,0),CONCATENATE(ROUND(F$368*$D230,0),"L"),ROUND(F$368*$D230,0)))</f>
        <v>247</v>
      </c>
      <c r="G230" s="188" t="n">
        <f aca="false">IF(ROUND(G$368*$D230,0)=ROUND(G$368*$D229,0),CONCATENATE(ROUND(G$368*$D230,0),"R"),IF(ROUND(G$368*$D230,0)=ROUND(G$368*$D231,0),CONCATENATE(ROUND(G$368*$D230,0),"L"),ROUND(G$368*$D230,0)))</f>
        <v>253</v>
      </c>
      <c r="H230" s="189" t="n">
        <f aca="false">IF(ROUND(H$368*$D230,0)=ROUND(H$368*$D229,0),CONCATENATE(ROUND(H$368*$D230,0),"R"),IF(ROUND(H$368*$D230,0)=ROUND(H$368*$D231,0),CONCATENATE(ROUND(H$368*$D230,0),"L"),ROUND(H$368*$D230,0)))</f>
        <v>222</v>
      </c>
      <c r="I230" s="189" t="n">
        <f aca="false">IF(ROUND(I$368*$D230,0)=ROUND(I$368*$D229,0),CONCATENATE(ROUND(I$368*$D230,0),"R"),IF(ROUND(I$368*$D230,0)=ROUND(I$368*$D231,0),CONCATENATE(ROUND(I$368*$D230,0),"L"),ROUND(I$368*$D230,0)))</f>
        <v>235</v>
      </c>
      <c r="J230" s="189" t="n">
        <f aca="false">IF(ROUND(J$368*$D230,0)=ROUND(J$368*$D229,0),CONCATENATE(ROUND(J$368*$D230,0),"R"),IF(ROUND(J$368*$D230,0)=ROUND(J$368*$D231,0),CONCATENATE(ROUND(J$368*$D230,0),"L"),ROUND(J$368*$D230,0)))</f>
        <v>241</v>
      </c>
      <c r="K230" s="190" t="n">
        <f aca="false">IF(ROUND(K$368*$D230,0)=ROUND(K$368*$D229,0),CONCATENATE(ROUND(K$368*$D230,0),"R"),IF(ROUND(K$368*$D230,0)=ROUND(K$368*$D231,0),CONCATENATE(ROUND(K$368*$D230,0),"L"),ROUND(K$368*$D230,0)))</f>
        <v>209</v>
      </c>
      <c r="L230" s="190" t="n">
        <f aca="false">IF(ROUND(L$368*$D230,0)=ROUND(L$368*$D229,0),CONCATENATE(ROUND(L$368*$D230,0),"R"),IF(ROUND(L$368*$D230,0)=ROUND(L$368*$D231,0),CONCATENATE(ROUND(L$368*$D230,0),"L"),ROUND(L$368*$D230,0)))</f>
        <v>222</v>
      </c>
      <c r="M230" s="190" t="n">
        <f aca="false">IF(ROUND(M$368*$D230,0)=ROUND(M$368*$D229,0),CONCATENATE(ROUND(M$368*$D230,0),"R"),IF(ROUND(M$368*$D230,0)=ROUND(M$368*$D231,0),CONCATENATE(ROUND(M$368*$D230,0),"L"),ROUND(M$368*$D230,0)))</f>
        <v>228</v>
      </c>
      <c r="N230" s="191" t="str">
        <f aca="false">IF(ROUND(N$368*$D230,0)=ROUND(N$368*$D229,0),CONCATENATE(ROUND(N$368*$D230,0),(IF(N231=CONCATENATE(ROUND(N$368*$D230,0),"R"),"C","R"))),IF(ROUND(N$368*$D230,0)=ROUND(N$368*$D231,0),CONCATENATE(ROUND(N$368*$D230,0),"L"),ROUND(N$368*$D230,0)))</f>
        <v>114L</v>
      </c>
      <c r="O230" s="191" t="str">
        <f aca="false">IF(ROUND(O$368*$D230,0)=ROUND(O$368*$D229,0),CONCATENATE(ROUND(O$368*$D230,0),(IF(O231=CONCATENATE(ROUND(O$368*$D230,0),"R"),"C","R"))),IF(ROUND(O$368*$D230,0)=ROUND(O$368*$D231,0),CONCATENATE(ROUND(O$368*$D230,0),"L"),ROUND(O$368*$D230,0)))</f>
        <v>126R</v>
      </c>
      <c r="P230" s="191" t="str">
        <f aca="false">IF(ROUND(P$368*$D230,0)=ROUND(P$368*$D229,0),CONCATENATE(ROUND(P$368*$D230,0),(IF(P231=CONCATENATE(ROUND(P$368*$D230,0),"R"),"C","R"))),IF(ROUND(P$368*$D230,0)=ROUND(P$368*$D231,0),CONCATENATE(ROUND(P$368*$D230,0),"L"),ROUND(P$368*$D230,0)))</f>
        <v>132R</v>
      </c>
      <c r="Q230" s="192" t="str">
        <f aca="false">IF(ROUND(Q$368*$D230,0)=ROUND(Q$368*$D229,0),CONCATENATE(ROUND(Q$368*$D230,0),(IF(Q231=CONCATENATE(ROUND(Q$368*$D230,0),"R"),"C","R"))),IF(ROUND(Q$368*$D230,0)=ROUND(Q$368*$D231,0),CONCATENATE(ROUND(Q$368*$D230,0),"L"),ROUND(Q$368*$D230,0)))</f>
        <v>107R</v>
      </c>
      <c r="R230" s="192" t="str">
        <f aca="false">IF(ROUND(R$368*$D230,0)=ROUND(R$368*$D229,0),CONCATENATE(ROUND(R$368*$D230,0),(IF(R231=CONCATENATE(ROUND(R$368*$D230,0),"R"),"C","R"))),IF(ROUND(R$368*$D230,0)=ROUND(R$368*$D231,0),CONCATENATE(ROUND(R$368*$D230,0),"L"),ROUND(R$368*$D230,0)))</f>
        <v>120L</v>
      </c>
      <c r="S230" s="192" t="str">
        <f aca="false">IF(ROUND(S$368*$D230,0)=ROUND(S$368*$D229,0),CONCATENATE(ROUND(S$368*$D230,0),(IF(S231=CONCATENATE(ROUND(S$368*$D230,0),"R"),"C","R"))),IF(ROUND(S$368*$D230,0)=ROUND(S$368*$D231,0),CONCATENATE(ROUND(S$368*$D230,0),"L"),ROUND(S$368*$D230,0)))</f>
        <v>126R</v>
      </c>
      <c r="T230" s="193" t="str">
        <f aca="false">IF(ROUND(T$368*$D230,0)=ROUND(T$368*$D229,0),CONCATENATE(ROUND(T$368*$D230,0),(IF(T231=CONCATENATE(ROUND(T$368*$D230,0),"R"),"C","R"))),IF(ROUND(T$368*$D230,0)=ROUND(T$368*$D231,0),CONCATENATE(ROUND(T$368*$D230,0),"L"),ROUND(T$368*$D230,0)))</f>
        <v>101L</v>
      </c>
      <c r="U230" s="193" t="str">
        <f aca="false">IF(ROUND(U$368*$D230,0)=ROUND(U$368*$D229,0),CONCATENATE(ROUND(U$368*$D230,0),(IF(U231=CONCATENATE(ROUND(U$368*$D230,0),"R"),"C","R"))),IF(ROUND(U$368*$D230,0)=ROUND(U$368*$D231,0),CONCATENATE(ROUND(U$368*$D230,0),"L"),ROUND(U$368*$D230,0)))</f>
        <v>114L</v>
      </c>
      <c r="V230" s="193" t="str">
        <f aca="false">IF(ROUND(V$368*$D230,0)=ROUND(V$368*$D229,0),CONCATENATE(ROUND(V$368*$D230,0),(IF(V231=CONCATENATE(ROUND(V$368*$D230,0),"R"),"C","R"))),IF(ROUND(V$368*$D230,0)=ROUND(V$368*$D231,0),CONCATENATE(ROUND(V$368*$D230,0),"L"),ROUND(V$368*$D230,0)))</f>
        <v>120L</v>
      </c>
      <c r="W230" s="194" t="str">
        <f aca="false">IF(ROUND(W$368*$D230,0)=ROUND(W$368*$D229,0),CONCATENATE(ROUND(W$368*$D230,0),(IF(W231=CONCATENATE(ROUND(W$368*$D230,0),"R"),"C","R"))),IF(ROUND(W$368*$D230,0)=ROUND(W$368*$D231,0),CONCATENATE(ROUND(W$368*$D230,0),"L"),ROUND(W$368*$D230,0)))</f>
        <v>95L</v>
      </c>
      <c r="X230" s="194" t="str">
        <f aca="false">IF(ROUND(X$368*$D230,0)=ROUND(X$368*$D229,0),CONCATENATE(ROUND(X$368*$D230,0),(IF(X231=CONCATENATE(ROUND(X$368*$D230,0),"R"),"C","R"))),IF(ROUND(X$368*$D230,0)=ROUND(X$368*$D231,0),CONCATENATE(ROUND(X$368*$D230,0),"L"),ROUND(X$368*$D230,0)))</f>
        <v>107R</v>
      </c>
      <c r="Y230" s="194" t="str">
        <f aca="false">IF(ROUND(Y$368*$D230,0)=ROUND(Y$368*$D229,0),CONCATENATE(ROUND(Y$368*$D230,0),(IF(Y231=CONCATENATE(ROUND(Y$368*$D230,0),"R"),"C","R"))),IF(ROUND(Y$368*$D230,0)=ROUND(Y$368*$D231,0),CONCATENATE(ROUND(Y$368*$D230,0),"L"),ROUND(Y$368*$D230,0)))</f>
        <v>114L</v>
      </c>
      <c r="Z230" s="195" t="str">
        <f aca="false">IF(ROUND(Z$368*$D230,0)=ROUND(Z$368*$D229,0),CONCATENATE(ROUND(Z$368*$D230,0),(IF(Z231=CONCATENATE(ROUND(Z$368*$D230,0),"R"),"C","R"))),IF(ROUND(Z$368*$D230,0)=ROUND(Z$368*$D231,0),CONCATENATE(ROUND(Z$368*$D230,0),"L"),ROUND(Z$368*$D230,0)))</f>
        <v>88R</v>
      </c>
      <c r="AA230" s="195" t="str">
        <f aca="false">IF(ROUND(AA$368*$D230,0)=ROUND(AA$368*$D229,0),CONCATENATE(ROUND(AA$368*$D230,0),(IF(AA231=CONCATENATE(ROUND(AA$368*$D230,0),"R"),"C","R"))),IF(ROUND(AA$368*$D230,0)=ROUND(AA$368*$D231,0),CONCATENATE(ROUND(AA$368*$D230,0),"L"),ROUND(AA$368*$D230,0)))</f>
        <v>101L</v>
      </c>
      <c r="AB230" s="195" t="str">
        <f aca="false">IF(ROUND(AB$368*$D230,0)=ROUND(AB$368*$D229,0),CONCATENATE(ROUND(AB$368*$D230,0),(IF(AB231=CONCATENATE(ROUND(AB$368*$D230,0),"R"),"C","R"))),IF(ROUND(AB$368*$D230,0)=ROUND(AB$368*$D231,0),CONCATENATE(ROUND(AB$368*$D230,0),"L"),ROUND(AB$368*$D230,0)))</f>
        <v>107R</v>
      </c>
      <c r="AC230" s="196" t="str">
        <f aca="false">IF(ROUND(AC$368*$D230,0)=ROUND(AC$368*$D229,0),CONCATENATE(ROUND(AC$368*$D230,0),(IF(AC231=CONCATENATE(ROUND(AC$368*$D230,0),"R"),"C","R"))),IF(ROUND(AC$368*$D230,0)=ROUND(AC$368*$D231,0),CONCATENATE(ROUND(AC$368*$D230,0),"L"),ROUND(AC$368*$D230,0)))</f>
        <v>82C</v>
      </c>
      <c r="AD230" s="196" t="str">
        <f aca="false">IF(ROUND(AD$368*$D230,0)=ROUND(AD$368*$D229,0),CONCATENATE(ROUND(AD$368*$D230,0),(IF(AD231=CONCATENATE(ROUND(AD$368*$D230,0),"R"),"C","R"))),IF(ROUND(AD$368*$D230,0)=ROUND(AD$368*$D231,0),CONCATENATE(ROUND(AD$368*$D230,0),"L"),ROUND(AD$368*$D230,0)))</f>
        <v>95L</v>
      </c>
      <c r="AE230" s="196" t="str">
        <f aca="false">IF(ROUND(AE$368*$D230,0)=ROUND(AE$368*$D229,0),CONCATENATE(ROUND(AE$368*$D230,0),(IF(AE231=CONCATENATE(ROUND(AE$368*$D230,0),"R"),"C","R"))),IF(ROUND(AE$368*$D230,0)=ROUND(AE$368*$D231,0),CONCATENATE(ROUND(AE$368*$D230,0),"L"),ROUND(AE$368*$D230,0)))</f>
        <v>101L</v>
      </c>
      <c r="AF230" s="197" t="str">
        <f aca="false">IF(ROUND(AF$368*$D230,0)=ROUND(AF$368*$D229,0),CONCATENATE(ROUND(AF$368*$D230,0),(IF(AF231=CONCATENATE(ROUND(AF$368*$D230,0),"R"),"C","R"))),IF(ROUND(AF$368*$D230,0)=ROUND(AF$368*$D231,0),CONCATENATE(ROUND(AF$368*$D230,0),"L"),ROUND(AF$368*$D230,0)))</f>
        <v>76L</v>
      </c>
      <c r="AG230" s="197" t="str">
        <f aca="false">IF(ROUND(AG$368*$D230,0)=ROUND(AG$368*$D229,0),CONCATENATE(ROUND(AG$368*$D230,0),(IF(AG231=CONCATENATE(ROUND(AG$368*$D230,0),"R"),"C","R"))),IF(ROUND(AG$368*$D230,0)=ROUND(AG$368*$D231,0),CONCATENATE(ROUND(AG$368*$D230,0),"L"),ROUND(AG$368*$D230,0)))</f>
        <v>88R</v>
      </c>
      <c r="AH230" s="197" t="str">
        <f aca="false">IF(ROUND(AH$368*$D230,0)=ROUND(AH$368*$D229,0),CONCATENATE(ROUND(AH$368*$D230,0),(IF(AH231=CONCATENATE(ROUND(AH$368*$D230,0),"R"),"C","R"))),IF(ROUND(AH$368*$D230,0)=ROUND(AH$368*$D231,0),CONCATENATE(ROUND(AH$368*$D230,0),"L"),ROUND(AH$368*$D230,0)))</f>
        <v>95L</v>
      </c>
      <c r="AI230" s="198" t="str">
        <f aca="false">IF(ROUND(AI$368*$D230,0)=ROUND(AI$368*$D229,0),CONCATENATE(ROUND(AI$368*$D230,0),(IF(AI231=CONCATENATE(ROUND(AI$368*$D230,0),"R"),"C","R"))),IF(ROUND(AI$368*$D230,0)=ROUND(AI$368*$D231,0),CONCATENATE(ROUND(AI$368*$D230,0),"L"),ROUND(AI$368*$D230,0)))</f>
        <v>69R</v>
      </c>
      <c r="AJ230" s="198" t="str">
        <f aca="false">IF(ROUND(AJ$368*$D230,0)=ROUND(AJ$368*$D229,0),CONCATENATE(ROUND(AJ$368*$D230,0),(IF(AJ231=CONCATENATE(ROUND(AJ$368*$D230,0),"R"),"C","R"))),IF(ROUND(AJ$368*$D230,0)=ROUND(AJ$368*$D231,0),CONCATENATE(ROUND(AJ$368*$D230,0),"L"),ROUND(AJ$368*$D230,0)))</f>
        <v>82C</v>
      </c>
      <c r="AK230" s="198" t="str">
        <f aca="false">IF(ROUND(AK$368*$D230,0)=ROUND(AK$368*$D229,0),CONCATENATE(ROUND(AK$368*$D230,0),(IF(AK231=CONCATENATE(ROUND(AK$368*$D230,0),"R"),"C","R"))),IF(ROUND(AK$368*$D230,0)=ROUND(AK$368*$D231,0),CONCATENATE(ROUND(AK$368*$D230,0),"L"),ROUND(AK$368*$D230,0)))</f>
        <v>88R</v>
      </c>
    </row>
    <row r="231" customFormat="false" ht="13.5" hidden="false" customHeight="false" outlineLevel="0" collapsed="false">
      <c r="D231" s="199" t="n">
        <f aca="false">D230+0.2/72</f>
        <v>0.633333333333332</v>
      </c>
      <c r="E231" s="188" t="n">
        <v>236</v>
      </c>
      <c r="F231" s="188" t="n">
        <f aca="false">IF(ROUND(F$368*$D231,0)=ROUND(F$368*$D230,0),CONCATENATE(ROUND(F$368*$D231,0),"R"),IF(ROUND(F$368*$D231,0)=ROUND(F$368*$D232,0),CONCATENATE(ROUND(F$368*$D231,0),"L"),ROUND(F$368*$D231,0)))</f>
        <v>248</v>
      </c>
      <c r="G231" s="188" t="n">
        <f aca="false">IF(ROUND(G$368*$D231,0)=ROUND(G$368*$D230,0),CONCATENATE(ROUND(G$368*$D231,0),"R"),IF(ROUND(G$368*$D231,0)=ROUND(G$368*$D232,0),CONCATENATE(ROUND(G$368*$D231,0),"L"),ROUND(G$368*$D231,0)))</f>
        <v>255</v>
      </c>
      <c r="H231" s="189" t="n">
        <f aca="false">IF(ROUND(H$368*$D231,0)=ROUND(H$368*$D230,0),CONCATENATE(ROUND(H$368*$D231,0),"R"),IF(ROUND(H$368*$D231,0)=ROUND(H$368*$D232,0),CONCATENATE(ROUND(H$368*$D231,0),"L"),ROUND(H$368*$D231,0)))</f>
        <v>223</v>
      </c>
      <c r="I231" s="189" t="n">
        <f aca="false">IF(ROUND(I$368*$D231,0)=ROUND(I$368*$D230,0),CONCATENATE(ROUND(I$368*$D231,0),"R"),IF(ROUND(I$368*$D231,0)=ROUND(I$368*$D232,0),CONCATENATE(ROUND(I$368*$D231,0),"L"),ROUND(I$368*$D231,0)))</f>
        <v>236</v>
      </c>
      <c r="J231" s="189" t="n">
        <f aca="false">IF(ROUND(J$368*$D231,0)=ROUND(J$368*$D230,0),CONCATENATE(ROUND(J$368*$D231,0),"R"),IF(ROUND(J$368*$D231,0)=ROUND(J$368*$D232,0),CONCATENATE(ROUND(J$368*$D231,0),"L"),ROUND(J$368*$D231,0)))</f>
        <v>242</v>
      </c>
      <c r="K231" s="190" t="n">
        <f aca="false">IF(ROUND(K$368*$D231,0)=ROUND(K$368*$D230,0),CONCATENATE(ROUND(K$368*$D231,0),"R"),IF(ROUND(K$368*$D231,0)=ROUND(K$368*$D232,0),CONCATENATE(ROUND(K$368*$D231,0),"L"),ROUND(K$368*$D231,0)))</f>
        <v>210</v>
      </c>
      <c r="L231" s="190" t="n">
        <f aca="false">IF(ROUND(L$368*$D231,0)=ROUND(L$368*$D230,0),CONCATENATE(ROUND(L$368*$D231,0),"R"),IF(ROUND(L$368*$D231,0)=ROUND(L$368*$D232,0),CONCATENATE(ROUND(L$368*$D231,0),"L"),ROUND(L$368*$D231,0)))</f>
        <v>223</v>
      </c>
      <c r="M231" s="190" t="n">
        <f aca="false">IF(ROUND(M$368*$D231,0)=ROUND(M$368*$D230,0),CONCATENATE(ROUND(M$368*$D231,0),"R"),IF(ROUND(M$368*$D231,0)=ROUND(M$368*$D232,0),CONCATENATE(ROUND(M$368*$D231,0),"L"),ROUND(M$368*$D231,0)))</f>
        <v>229</v>
      </c>
      <c r="N231" s="191" t="str">
        <f aca="false">IF(ROUND(N$368*$D231,0)=ROUND(N$368*$D230,0),CONCATENATE(ROUND(N$368*$D231,0),(IF(N232=CONCATENATE(ROUND(N$368*$D231,0),"R"),"C","R"))),IF(ROUND(N$368*$D231,0)=ROUND(N$368*$D232,0),CONCATENATE(ROUND(N$368*$D231,0),"L"),ROUND(N$368*$D231,0)))</f>
        <v>114R</v>
      </c>
      <c r="O231" s="191" t="str">
        <f aca="false">IF(ROUND(O$368*$D231,0)=ROUND(O$368*$D230,0),CONCATENATE(ROUND(O$368*$D231,0),(IF(O232=CONCATENATE(ROUND(O$368*$D231,0),"R"),"C","R"))),IF(ROUND(O$368*$D231,0)=ROUND(O$368*$D232,0),CONCATENATE(ROUND(O$368*$D231,0),"L"),ROUND(O$368*$D231,0)))</f>
        <v>127L</v>
      </c>
      <c r="P231" s="191" t="n">
        <f aca="false">IF(ROUND(P$368*$D231,0)=ROUND(P$368*$D230,0),CONCATENATE(ROUND(P$368*$D231,0),(IF(P232=CONCATENATE(ROUND(P$368*$D231,0),"R"),"C","R"))),IF(ROUND(P$368*$D231,0)=ROUND(P$368*$D232,0),CONCATENATE(ROUND(P$368*$D231,0),"L"),ROUND(P$368*$D231,0)))</f>
        <v>133</v>
      </c>
      <c r="Q231" s="192" t="str">
        <f aca="false">IF(ROUND(Q$368*$D231,0)=ROUND(Q$368*$D230,0),CONCATENATE(ROUND(Q$368*$D231,0),(IF(Q232=CONCATENATE(ROUND(Q$368*$D231,0),"R"),"C","R"))),IF(ROUND(Q$368*$D231,0)=ROUND(Q$368*$D232,0),CONCATENATE(ROUND(Q$368*$D231,0),"L"),ROUND(Q$368*$D231,0)))</f>
        <v>108L</v>
      </c>
      <c r="R231" s="192" t="str">
        <f aca="false">IF(ROUND(R$368*$D231,0)=ROUND(R$368*$D230,0),CONCATENATE(ROUND(R$368*$D231,0),(IF(R232=CONCATENATE(ROUND(R$368*$D231,0),"R"),"C","R"))),IF(ROUND(R$368*$D231,0)=ROUND(R$368*$D232,0),CONCATENATE(ROUND(R$368*$D231,0),"L"),ROUND(R$368*$D231,0)))</f>
        <v>120R</v>
      </c>
      <c r="S231" s="192" t="str">
        <f aca="false">IF(ROUND(S$368*$D231,0)=ROUND(S$368*$D230,0),CONCATENATE(ROUND(S$368*$D231,0),(IF(S232=CONCATENATE(ROUND(S$368*$D231,0),"R"),"C","R"))),IF(ROUND(S$368*$D231,0)=ROUND(S$368*$D232,0),CONCATENATE(ROUND(S$368*$D231,0),"L"),ROUND(S$368*$D231,0)))</f>
        <v>127L</v>
      </c>
      <c r="T231" s="193" t="str">
        <f aca="false">IF(ROUND(T$368*$D231,0)=ROUND(T$368*$D230,0),CONCATENATE(ROUND(T$368*$D231,0),(IF(T232=CONCATENATE(ROUND(T$368*$D231,0),"R"),"C","R"))),IF(ROUND(T$368*$D231,0)=ROUND(T$368*$D232,0),CONCATENATE(ROUND(T$368*$D231,0),"L"),ROUND(T$368*$D231,0)))</f>
        <v>101R</v>
      </c>
      <c r="U231" s="193" t="str">
        <f aca="false">IF(ROUND(U$368*$D231,0)=ROUND(U$368*$D230,0),CONCATENATE(ROUND(U$368*$D231,0),(IF(U232=CONCATENATE(ROUND(U$368*$D231,0),"R"),"C","R"))),IF(ROUND(U$368*$D231,0)=ROUND(U$368*$D232,0),CONCATENATE(ROUND(U$368*$D231,0),"L"),ROUND(U$368*$D231,0)))</f>
        <v>114R</v>
      </c>
      <c r="V231" s="193" t="str">
        <f aca="false">IF(ROUND(V$368*$D231,0)=ROUND(V$368*$D230,0),CONCATENATE(ROUND(V$368*$D231,0),(IF(V232=CONCATENATE(ROUND(V$368*$D231,0),"R"),"C","R"))),IF(ROUND(V$368*$D231,0)=ROUND(V$368*$D232,0),CONCATENATE(ROUND(V$368*$D231,0),"L"),ROUND(V$368*$D231,0)))</f>
        <v>120R</v>
      </c>
      <c r="W231" s="194" t="str">
        <f aca="false">IF(ROUND(W$368*$D231,0)=ROUND(W$368*$D230,0),CONCATENATE(ROUND(W$368*$D231,0),(IF(W232=CONCATENATE(ROUND(W$368*$D231,0),"R"),"C","R"))),IF(ROUND(W$368*$D231,0)=ROUND(W$368*$D232,0),CONCATENATE(ROUND(W$368*$D231,0),"L"),ROUND(W$368*$D231,0)))</f>
        <v>95C</v>
      </c>
      <c r="X231" s="194" t="str">
        <f aca="false">IF(ROUND(X$368*$D231,0)=ROUND(X$368*$D230,0),CONCATENATE(ROUND(X$368*$D231,0),(IF(X232=CONCATENATE(ROUND(X$368*$D231,0),"R"),"C","R"))),IF(ROUND(X$368*$D231,0)=ROUND(X$368*$D232,0),CONCATENATE(ROUND(X$368*$D231,0),"L"),ROUND(X$368*$D231,0)))</f>
        <v>108L</v>
      </c>
      <c r="Y231" s="194" t="str">
        <f aca="false">IF(ROUND(Y$368*$D231,0)=ROUND(Y$368*$D230,0),CONCATENATE(ROUND(Y$368*$D231,0),(IF(Y232=CONCATENATE(ROUND(Y$368*$D231,0),"R"),"C","R"))),IF(ROUND(Y$368*$D231,0)=ROUND(Y$368*$D232,0),CONCATENATE(ROUND(Y$368*$D231,0),"L"),ROUND(Y$368*$D231,0)))</f>
        <v>114R</v>
      </c>
      <c r="Z231" s="195" t="str">
        <f aca="false">IF(ROUND(Z$368*$D231,0)=ROUND(Z$368*$D230,0),CONCATENATE(ROUND(Z$368*$D231,0),(IF(Z232=CONCATENATE(ROUND(Z$368*$D231,0),"R"),"C","R"))),IF(ROUND(Z$368*$D231,0)=ROUND(Z$368*$D232,0),CONCATENATE(ROUND(Z$368*$D231,0),"L"),ROUND(Z$368*$D231,0)))</f>
        <v>89L</v>
      </c>
      <c r="AA231" s="195" t="str">
        <f aca="false">IF(ROUND(AA$368*$D231,0)=ROUND(AA$368*$D230,0),CONCATENATE(ROUND(AA$368*$D231,0),(IF(AA232=CONCATENATE(ROUND(AA$368*$D231,0),"R"),"C","R"))),IF(ROUND(AA$368*$D231,0)=ROUND(AA$368*$D232,0),CONCATENATE(ROUND(AA$368*$D231,0),"L"),ROUND(AA$368*$D231,0)))</f>
        <v>101R</v>
      </c>
      <c r="AB231" s="195" t="str">
        <f aca="false">IF(ROUND(AB$368*$D231,0)=ROUND(AB$368*$D230,0),CONCATENATE(ROUND(AB$368*$D231,0),(IF(AB232=CONCATENATE(ROUND(AB$368*$D231,0),"R"),"C","R"))),IF(ROUND(AB$368*$D231,0)=ROUND(AB$368*$D232,0),CONCATENATE(ROUND(AB$368*$D231,0),"L"),ROUND(AB$368*$D231,0)))</f>
        <v>108L</v>
      </c>
      <c r="AC231" s="196" t="str">
        <f aca="false">IF(ROUND(AC$368*$D231,0)=ROUND(AC$368*$D230,0),CONCATENATE(ROUND(AC$368*$D231,0),(IF(AC232=CONCATENATE(ROUND(AC$368*$D231,0),"R"),"C","R"))),IF(ROUND(AC$368*$D231,0)=ROUND(AC$368*$D232,0),CONCATENATE(ROUND(AC$368*$D231,0),"L"),ROUND(AC$368*$D231,0)))</f>
        <v>82R</v>
      </c>
      <c r="AD231" s="196" t="str">
        <f aca="false">IF(ROUND(AD$368*$D231,0)=ROUND(AD$368*$D230,0),CONCATENATE(ROUND(AD$368*$D231,0),(IF(AD232=CONCATENATE(ROUND(AD$368*$D231,0),"R"),"C","R"))),IF(ROUND(AD$368*$D231,0)=ROUND(AD$368*$D232,0),CONCATENATE(ROUND(AD$368*$D231,0),"L"),ROUND(AD$368*$D231,0)))</f>
        <v>95C</v>
      </c>
      <c r="AE231" s="196" t="str">
        <f aca="false">IF(ROUND(AE$368*$D231,0)=ROUND(AE$368*$D230,0),CONCATENATE(ROUND(AE$368*$D231,0),(IF(AE232=CONCATENATE(ROUND(AE$368*$D231,0),"R"),"C","R"))),IF(ROUND(AE$368*$D231,0)=ROUND(AE$368*$D232,0),CONCATENATE(ROUND(AE$368*$D231,0),"L"),ROUND(AE$368*$D231,0)))</f>
        <v>101R</v>
      </c>
      <c r="AF231" s="197" t="str">
        <f aca="false">IF(ROUND(AF$368*$D231,0)=ROUND(AF$368*$D230,0),CONCATENATE(ROUND(AF$368*$D231,0),(IF(AF232=CONCATENATE(ROUND(AF$368*$D231,0),"R"),"C","R"))),IF(ROUND(AF$368*$D231,0)=ROUND(AF$368*$D232,0),CONCATENATE(ROUND(AF$368*$D231,0),"L"),ROUND(AF$368*$D231,0)))</f>
        <v>76C</v>
      </c>
      <c r="AG231" s="197" t="str">
        <f aca="false">IF(ROUND(AG$368*$D231,0)=ROUND(AG$368*$D230,0),CONCATENATE(ROUND(AG$368*$D231,0),(IF(AG232=CONCATENATE(ROUND(AG$368*$D231,0),"R"),"C","R"))),IF(ROUND(AG$368*$D231,0)=ROUND(AG$368*$D232,0),CONCATENATE(ROUND(AG$368*$D231,0),"L"),ROUND(AG$368*$D231,0)))</f>
        <v>89L</v>
      </c>
      <c r="AH231" s="197" t="str">
        <f aca="false">IF(ROUND(AH$368*$D231,0)=ROUND(AH$368*$D230,0),CONCATENATE(ROUND(AH$368*$D231,0),(IF(AH232=CONCATENATE(ROUND(AH$368*$D231,0),"R"),"C","R"))),IF(ROUND(AH$368*$D231,0)=ROUND(AH$368*$D232,0),CONCATENATE(ROUND(AH$368*$D231,0),"L"),ROUND(AH$368*$D231,0)))</f>
        <v>95C</v>
      </c>
      <c r="AI231" s="198" t="str">
        <f aca="false">IF(ROUND(AI$368*$D231,0)=ROUND(AI$368*$D230,0),CONCATENATE(ROUND(AI$368*$D231,0),(IF(AI232=CONCATENATE(ROUND(AI$368*$D231,0),"R"),"C","R"))),IF(ROUND(AI$368*$D231,0)=ROUND(AI$368*$D232,0),CONCATENATE(ROUND(AI$368*$D231,0),"L"),ROUND(AI$368*$D231,0)))</f>
        <v>70L</v>
      </c>
      <c r="AJ231" s="198" t="str">
        <f aca="false">IF(ROUND(AJ$368*$D231,0)=ROUND(AJ$368*$D230,0),CONCATENATE(ROUND(AJ$368*$D231,0),(IF(AJ232=CONCATENATE(ROUND(AJ$368*$D231,0),"R"),"C","R"))),IF(ROUND(AJ$368*$D231,0)=ROUND(AJ$368*$D232,0),CONCATENATE(ROUND(AJ$368*$D231,0),"L"),ROUND(AJ$368*$D231,0)))</f>
        <v>82R</v>
      </c>
      <c r="AK231" s="198" t="str">
        <f aca="false">IF(ROUND(AK$368*$D231,0)=ROUND(AK$368*$D230,0),CONCATENATE(ROUND(AK$368*$D231,0),(IF(AK232=CONCATENATE(ROUND(AK$368*$D231,0),"R"),"C","R"))),IF(ROUND(AK$368*$D231,0)=ROUND(AK$368*$D232,0),CONCATENATE(ROUND(AK$368*$D231,0),"L"),ROUND(AK$368*$D231,0)))</f>
        <v>89L</v>
      </c>
    </row>
    <row r="232" customFormat="false" ht="13.5" hidden="false" customHeight="false" outlineLevel="0" collapsed="false">
      <c r="D232" s="199" t="n">
        <f aca="false">D231+0.2/72</f>
        <v>0.636111111111109</v>
      </c>
      <c r="E232" s="188" t="n">
        <v>237</v>
      </c>
      <c r="F232" s="188" t="n">
        <f aca="false">IF(ROUND(F$368*$D232,0)=ROUND(F$368*$D231,0),CONCATENATE(ROUND(F$368*$D232,0),"R"),IF(ROUND(F$368*$D232,0)=ROUND(F$368*$D233,0),CONCATENATE(ROUND(F$368*$D232,0),"L"),ROUND(F$368*$D232,0)))</f>
        <v>249</v>
      </c>
      <c r="G232" s="188" t="n">
        <f aca="false">IF(ROUND(G$368*$D232,0)=ROUND(G$368*$D231,0),CONCATENATE(ROUND(G$368*$D232,0),"R"),IF(ROUND(G$368*$D232,0)=ROUND(G$368*$D233,0),CONCATENATE(ROUND(G$368*$D232,0),"L"),ROUND(G$368*$D232,0)))</f>
        <v>256</v>
      </c>
      <c r="H232" s="189" t="n">
        <f aca="false">IF(ROUND(H$368*$D232,0)=ROUND(H$368*$D231,0),CONCATENATE(ROUND(H$368*$D232,0),"R"),IF(ROUND(H$368*$D232,0)=ROUND(H$368*$D233,0),CONCATENATE(ROUND(H$368*$D232,0),"L"),ROUND(H$368*$D232,0)))</f>
        <v>224</v>
      </c>
      <c r="I232" s="189" t="n">
        <f aca="false">IF(ROUND(I$368*$D232,0)=ROUND(I$368*$D231,0),CONCATENATE(ROUND(I$368*$D232,0),"R"),IF(ROUND(I$368*$D232,0)=ROUND(I$368*$D233,0),CONCATENATE(ROUND(I$368*$D232,0),"L"),ROUND(I$368*$D232,0)))</f>
        <v>237</v>
      </c>
      <c r="J232" s="189" t="n">
        <f aca="false">IF(ROUND(J$368*$D232,0)=ROUND(J$368*$D231,0),CONCATENATE(ROUND(J$368*$D232,0),"R"),IF(ROUND(J$368*$D232,0)=ROUND(J$368*$D233,0),CONCATENATE(ROUND(J$368*$D232,0),"L"),ROUND(J$368*$D232,0)))</f>
        <v>243</v>
      </c>
      <c r="K232" s="190" t="n">
        <f aca="false">IF(ROUND(K$368*$D232,0)=ROUND(K$368*$D231,0),CONCATENATE(ROUND(K$368*$D232,0),"R"),IF(ROUND(K$368*$D232,0)=ROUND(K$368*$D233,0),CONCATENATE(ROUND(K$368*$D232,0),"L"),ROUND(K$368*$D232,0)))</f>
        <v>211</v>
      </c>
      <c r="L232" s="190" t="n">
        <f aca="false">IF(ROUND(L$368*$D232,0)=ROUND(L$368*$D231,0),CONCATENATE(ROUND(L$368*$D232,0),"R"),IF(ROUND(L$368*$D232,0)=ROUND(L$368*$D233,0),CONCATENATE(ROUND(L$368*$D232,0),"L"),ROUND(L$368*$D232,0)))</f>
        <v>224</v>
      </c>
      <c r="M232" s="190" t="n">
        <f aca="false">IF(ROUND(M$368*$D232,0)=ROUND(M$368*$D231,0),CONCATENATE(ROUND(M$368*$D232,0),"R"),IF(ROUND(M$368*$D232,0)=ROUND(M$368*$D233,0),CONCATENATE(ROUND(M$368*$D232,0),"L"),ROUND(M$368*$D232,0)))</f>
        <v>230</v>
      </c>
      <c r="N232" s="191" t="str">
        <f aca="false">IF(ROUND(N$368*$D232,0)=ROUND(N$368*$D231,0),CONCATENATE(ROUND(N$368*$D232,0),(IF(N233=CONCATENATE(ROUND(N$368*$D232,0),"R"),"C","R"))),IF(ROUND(N$368*$D232,0)=ROUND(N$368*$D233,0),CONCATENATE(ROUND(N$368*$D232,0),"L"),ROUND(N$368*$D232,0)))</f>
        <v>115L</v>
      </c>
      <c r="O232" s="191" t="str">
        <f aca="false">IF(ROUND(O$368*$D232,0)=ROUND(O$368*$D231,0),CONCATENATE(ROUND(O$368*$D232,0),(IF(O233=CONCATENATE(ROUND(O$368*$D232,0),"R"),"C","R"))),IF(ROUND(O$368*$D232,0)=ROUND(O$368*$D233,0),CONCATENATE(ROUND(O$368*$D232,0),"L"),ROUND(O$368*$D232,0)))</f>
        <v>127R</v>
      </c>
      <c r="P232" s="191" t="str">
        <f aca="false">IF(ROUND(P$368*$D232,0)=ROUND(P$368*$D231,0),CONCATENATE(ROUND(P$368*$D232,0),(IF(P233=CONCATENATE(ROUND(P$368*$D232,0),"R"),"C","R"))),IF(ROUND(P$368*$D232,0)=ROUND(P$368*$D233,0),CONCATENATE(ROUND(P$368*$D232,0),"L"),ROUND(P$368*$D232,0)))</f>
        <v>134L</v>
      </c>
      <c r="Q232" s="192" t="str">
        <f aca="false">IF(ROUND(Q$368*$D232,0)=ROUND(Q$368*$D231,0),CONCATENATE(ROUND(Q$368*$D232,0),(IF(Q233=CONCATENATE(ROUND(Q$368*$D232,0),"R"),"C","R"))),IF(ROUND(Q$368*$D232,0)=ROUND(Q$368*$D233,0),CONCATENATE(ROUND(Q$368*$D232,0),"L"),ROUND(Q$368*$D232,0)))</f>
        <v>108R</v>
      </c>
      <c r="R232" s="192" t="str">
        <f aca="false">IF(ROUND(R$368*$D232,0)=ROUND(R$368*$D231,0),CONCATENATE(ROUND(R$368*$D232,0),(IF(R233=CONCATENATE(ROUND(R$368*$D232,0),"R"),"C","R"))),IF(ROUND(R$368*$D232,0)=ROUND(R$368*$D233,0),CONCATENATE(ROUND(R$368*$D232,0),"L"),ROUND(R$368*$D232,0)))</f>
        <v>121L</v>
      </c>
      <c r="S232" s="192" t="str">
        <f aca="false">IF(ROUND(S$368*$D232,0)=ROUND(S$368*$D231,0),CONCATENATE(ROUND(S$368*$D232,0),(IF(S233=CONCATENATE(ROUND(S$368*$D232,0),"R"),"C","R"))),IF(ROUND(S$368*$D232,0)=ROUND(S$368*$D233,0),CONCATENATE(ROUND(S$368*$D232,0),"L"),ROUND(S$368*$D232,0)))</f>
        <v>127R</v>
      </c>
      <c r="T232" s="193" t="str">
        <f aca="false">IF(ROUND(T$368*$D232,0)=ROUND(T$368*$D231,0),CONCATENATE(ROUND(T$368*$D232,0),(IF(T233=CONCATENATE(ROUND(T$368*$D232,0),"R"),"C","R"))),IF(ROUND(T$368*$D232,0)=ROUND(T$368*$D233,0),CONCATENATE(ROUND(T$368*$D232,0),"L"),ROUND(T$368*$D232,0)))</f>
        <v>102L</v>
      </c>
      <c r="U232" s="193" t="str">
        <f aca="false">IF(ROUND(U$368*$D232,0)=ROUND(U$368*$D231,0),CONCATENATE(ROUND(U$368*$D232,0),(IF(U233=CONCATENATE(ROUND(U$368*$D232,0),"R"),"C","R"))),IF(ROUND(U$368*$D232,0)=ROUND(U$368*$D233,0),CONCATENATE(ROUND(U$368*$D232,0),"L"),ROUND(U$368*$D232,0)))</f>
        <v>115L</v>
      </c>
      <c r="V232" s="193" t="str">
        <f aca="false">IF(ROUND(V$368*$D232,0)=ROUND(V$368*$D231,0),CONCATENATE(ROUND(V$368*$D232,0),(IF(V233=CONCATENATE(ROUND(V$368*$D232,0),"R"),"C","R"))),IF(ROUND(V$368*$D232,0)=ROUND(V$368*$D233,0),CONCATENATE(ROUND(V$368*$D232,0),"L"),ROUND(V$368*$D232,0)))</f>
        <v>121L</v>
      </c>
      <c r="W232" s="194" t="str">
        <f aca="false">IF(ROUND(W$368*$D232,0)=ROUND(W$368*$D231,0),CONCATENATE(ROUND(W$368*$D232,0),(IF(W233=CONCATENATE(ROUND(W$368*$D232,0),"R"),"C","R"))),IF(ROUND(W$368*$D232,0)=ROUND(W$368*$D233,0),CONCATENATE(ROUND(W$368*$D232,0),"L"),ROUND(W$368*$D232,0)))</f>
        <v>95R</v>
      </c>
      <c r="X232" s="194" t="str">
        <f aca="false">IF(ROUND(X$368*$D232,0)=ROUND(X$368*$D231,0),CONCATENATE(ROUND(X$368*$D232,0),(IF(X233=CONCATENATE(ROUND(X$368*$D232,0),"R"),"C","R"))),IF(ROUND(X$368*$D232,0)=ROUND(X$368*$D233,0),CONCATENATE(ROUND(X$368*$D232,0),"L"),ROUND(X$368*$D232,0)))</f>
        <v>108R</v>
      </c>
      <c r="Y232" s="194" t="str">
        <f aca="false">IF(ROUND(Y$368*$D232,0)=ROUND(Y$368*$D231,0),CONCATENATE(ROUND(Y$368*$D232,0),(IF(Y233=CONCATENATE(ROUND(Y$368*$D232,0),"R"),"C","R"))),IF(ROUND(Y$368*$D232,0)=ROUND(Y$368*$D233,0),CONCATENATE(ROUND(Y$368*$D232,0),"L"),ROUND(Y$368*$D232,0)))</f>
        <v>115L</v>
      </c>
      <c r="Z232" s="195" t="str">
        <f aca="false">IF(ROUND(Z$368*$D232,0)=ROUND(Z$368*$D231,0),CONCATENATE(ROUND(Z$368*$D232,0),(IF(Z233=CONCATENATE(ROUND(Z$368*$D232,0),"R"),"C","R"))),IF(ROUND(Z$368*$D232,0)=ROUND(Z$368*$D233,0),CONCATENATE(ROUND(Z$368*$D232,0),"L"),ROUND(Z$368*$D232,0)))</f>
        <v>89C</v>
      </c>
      <c r="AA232" s="195" t="str">
        <f aca="false">IF(ROUND(AA$368*$D232,0)=ROUND(AA$368*$D231,0),CONCATENATE(ROUND(AA$368*$D232,0),(IF(AA233=CONCATENATE(ROUND(AA$368*$D232,0),"R"),"C","R"))),IF(ROUND(AA$368*$D232,0)=ROUND(AA$368*$D233,0),CONCATENATE(ROUND(AA$368*$D232,0),"L"),ROUND(AA$368*$D232,0)))</f>
        <v>102L</v>
      </c>
      <c r="AB232" s="195" t="str">
        <f aca="false">IF(ROUND(AB$368*$D232,0)=ROUND(AB$368*$D231,0),CONCATENATE(ROUND(AB$368*$D232,0),(IF(AB233=CONCATENATE(ROUND(AB$368*$D232,0),"R"),"C","R"))),IF(ROUND(AB$368*$D232,0)=ROUND(AB$368*$D233,0),CONCATENATE(ROUND(AB$368*$D232,0),"L"),ROUND(AB$368*$D232,0)))</f>
        <v>108R</v>
      </c>
      <c r="AC232" s="196" t="str">
        <f aca="false">IF(ROUND(AC$368*$D232,0)=ROUND(AC$368*$D231,0),CONCATENATE(ROUND(AC$368*$D232,0),(IF(AC233=CONCATENATE(ROUND(AC$368*$D232,0),"R"),"C","R"))),IF(ROUND(AC$368*$D232,0)=ROUND(AC$368*$D233,0),CONCATENATE(ROUND(AC$368*$D232,0),"L"),ROUND(AC$368*$D232,0)))</f>
        <v>83L</v>
      </c>
      <c r="AD232" s="196" t="str">
        <f aca="false">IF(ROUND(AD$368*$D232,0)=ROUND(AD$368*$D231,0),CONCATENATE(ROUND(AD$368*$D232,0),(IF(AD233=CONCATENATE(ROUND(AD$368*$D232,0),"R"),"C","R"))),IF(ROUND(AD$368*$D232,0)=ROUND(AD$368*$D233,0),CONCATENATE(ROUND(AD$368*$D232,0),"L"),ROUND(AD$368*$D232,0)))</f>
        <v>95R</v>
      </c>
      <c r="AE232" s="196" t="str">
        <f aca="false">IF(ROUND(AE$368*$D232,0)=ROUND(AE$368*$D231,0),CONCATENATE(ROUND(AE$368*$D232,0),(IF(AE233=CONCATENATE(ROUND(AE$368*$D232,0),"R"),"C","R"))),IF(ROUND(AE$368*$D232,0)=ROUND(AE$368*$D233,0),CONCATENATE(ROUND(AE$368*$D232,0),"L"),ROUND(AE$368*$D232,0)))</f>
        <v>102L</v>
      </c>
      <c r="AF232" s="197" t="str">
        <f aca="false">IF(ROUND(AF$368*$D232,0)=ROUND(AF$368*$D231,0),CONCATENATE(ROUND(AF$368*$D232,0),(IF(AF233=CONCATENATE(ROUND(AF$368*$D232,0),"R"),"C","R"))),IF(ROUND(AF$368*$D232,0)=ROUND(AF$368*$D233,0),CONCATENATE(ROUND(AF$368*$D232,0),"L"),ROUND(AF$368*$D232,0)))</f>
        <v>76R</v>
      </c>
      <c r="AG232" s="197" t="str">
        <f aca="false">IF(ROUND(AG$368*$D232,0)=ROUND(AG$368*$D231,0),CONCATENATE(ROUND(AG$368*$D232,0),(IF(AG233=CONCATENATE(ROUND(AG$368*$D232,0),"R"),"C","R"))),IF(ROUND(AG$368*$D232,0)=ROUND(AG$368*$D233,0),CONCATENATE(ROUND(AG$368*$D232,0),"L"),ROUND(AG$368*$D232,0)))</f>
        <v>89C</v>
      </c>
      <c r="AH232" s="197" t="str">
        <f aca="false">IF(ROUND(AH$368*$D232,0)=ROUND(AH$368*$D231,0),CONCATENATE(ROUND(AH$368*$D232,0),(IF(AH233=CONCATENATE(ROUND(AH$368*$D232,0),"R"),"C","R"))),IF(ROUND(AH$368*$D232,0)=ROUND(AH$368*$D233,0),CONCATENATE(ROUND(AH$368*$D232,0),"L"),ROUND(AH$368*$D232,0)))</f>
        <v>95R</v>
      </c>
      <c r="AI232" s="198" t="str">
        <f aca="false">IF(ROUND(AI$368*$D232,0)=ROUND(AI$368*$D231,0),CONCATENATE(ROUND(AI$368*$D232,0),(IF(AI233=CONCATENATE(ROUND(AI$368*$D232,0),"R"),"C","R"))),IF(ROUND(AI$368*$D232,0)=ROUND(AI$368*$D233,0),CONCATENATE(ROUND(AI$368*$D232,0),"L"),ROUND(AI$368*$D232,0)))</f>
        <v>70C</v>
      </c>
      <c r="AJ232" s="198" t="str">
        <f aca="false">IF(ROUND(AJ$368*$D232,0)=ROUND(AJ$368*$D231,0),CONCATENATE(ROUND(AJ$368*$D232,0),(IF(AJ233=CONCATENATE(ROUND(AJ$368*$D232,0),"R"),"C","R"))),IF(ROUND(AJ$368*$D232,0)=ROUND(AJ$368*$D233,0),CONCATENATE(ROUND(AJ$368*$D232,0),"L"),ROUND(AJ$368*$D232,0)))</f>
        <v>83L</v>
      </c>
      <c r="AK232" s="198" t="str">
        <f aca="false">IF(ROUND(AK$368*$D232,0)=ROUND(AK$368*$D231,0),CONCATENATE(ROUND(AK$368*$D232,0),(IF(AK233=CONCATENATE(ROUND(AK$368*$D232,0),"R"),"C","R"))),IF(ROUND(AK$368*$D232,0)=ROUND(AK$368*$D233,0),CONCATENATE(ROUND(AK$368*$D232,0),"L"),ROUND(AK$368*$D232,0)))</f>
        <v>89C</v>
      </c>
    </row>
    <row r="233" customFormat="false" ht="13.5" hidden="false" customHeight="false" outlineLevel="0" collapsed="false">
      <c r="D233" s="199" t="n">
        <f aca="false">D232+0.2/72</f>
        <v>0.638888888888887</v>
      </c>
      <c r="E233" s="188" t="n">
        <v>238</v>
      </c>
      <c r="F233" s="188" t="n">
        <f aca="false">IF(ROUND(F$368*$D233,0)=ROUND(F$368*$D232,0),CONCATENATE(ROUND(F$368*$D233,0),"R"),IF(ROUND(F$368*$D233,0)=ROUND(F$368*$D234,0),CONCATENATE(ROUND(F$368*$D233,0),"L"),ROUND(F$368*$D233,0)))</f>
        <v>250</v>
      </c>
      <c r="G233" s="188" t="n">
        <f aca="false">IF(ROUND(G$368*$D233,0)=ROUND(G$368*$D232,0),CONCATENATE(ROUND(G$368*$D233,0),"R"),IF(ROUND(G$368*$D233,0)=ROUND(G$368*$D234,0),CONCATENATE(ROUND(G$368*$D233,0),"L"),ROUND(G$368*$D233,0)))</f>
        <v>257</v>
      </c>
      <c r="H233" s="189" t="n">
        <f aca="false">IF(ROUND(H$368*$D233,0)=ROUND(H$368*$D232,0),CONCATENATE(ROUND(H$368*$D233,0),"R"),IF(ROUND(H$368*$D233,0)=ROUND(H$368*$D234,0),CONCATENATE(ROUND(H$368*$D233,0),"L"),ROUND(H$368*$D233,0)))</f>
        <v>225</v>
      </c>
      <c r="I233" s="189" t="n">
        <f aca="false">IF(ROUND(I$368*$D233,0)=ROUND(I$368*$D232,0),CONCATENATE(ROUND(I$368*$D233,0),"R"),IF(ROUND(I$368*$D233,0)=ROUND(I$368*$D234,0),CONCATENATE(ROUND(I$368*$D233,0),"L"),ROUND(I$368*$D233,0)))</f>
        <v>238</v>
      </c>
      <c r="J233" s="189" t="n">
        <f aca="false">IF(ROUND(J$368*$D233,0)=ROUND(J$368*$D232,0),CONCATENATE(ROUND(J$368*$D233,0),"R"),IF(ROUND(J$368*$D233,0)=ROUND(J$368*$D234,0),CONCATENATE(ROUND(J$368*$D233,0),"L"),ROUND(J$368*$D233,0)))</f>
        <v>244</v>
      </c>
      <c r="K233" s="190" t="n">
        <f aca="false">IF(ROUND(K$368*$D233,0)=ROUND(K$368*$D232,0),CONCATENATE(ROUND(K$368*$D233,0),"R"),IF(ROUND(K$368*$D233,0)=ROUND(K$368*$D234,0),CONCATENATE(ROUND(K$368*$D233,0),"L"),ROUND(K$368*$D233,0)))</f>
        <v>212</v>
      </c>
      <c r="L233" s="190" t="n">
        <f aca="false">IF(ROUND(L$368*$D233,0)=ROUND(L$368*$D232,0),CONCATENATE(ROUND(L$368*$D233,0),"R"),IF(ROUND(L$368*$D233,0)=ROUND(L$368*$D234,0),CONCATENATE(ROUND(L$368*$D233,0),"L"),ROUND(L$368*$D233,0)))</f>
        <v>225</v>
      </c>
      <c r="M233" s="190" t="n">
        <f aca="false">IF(ROUND(M$368*$D233,0)=ROUND(M$368*$D232,0),CONCATENATE(ROUND(M$368*$D233,0),"R"),IF(ROUND(M$368*$D233,0)=ROUND(M$368*$D234,0),CONCATENATE(ROUND(M$368*$D233,0),"L"),ROUND(M$368*$D233,0)))</f>
        <v>231</v>
      </c>
      <c r="N233" s="191" t="str">
        <f aca="false">IF(ROUND(N$368*$D233,0)=ROUND(N$368*$D232,0),CONCATENATE(ROUND(N$368*$D233,0),(IF(N234=CONCATENATE(ROUND(N$368*$D233,0),"R"),"C","R"))),IF(ROUND(N$368*$D233,0)=ROUND(N$368*$D234,0),CONCATENATE(ROUND(N$368*$D233,0),"L"),ROUND(N$368*$D233,0)))</f>
        <v>115R</v>
      </c>
      <c r="O233" s="191" t="str">
        <f aca="false">IF(ROUND(O$368*$D233,0)=ROUND(O$368*$D232,0),CONCATENATE(ROUND(O$368*$D233,0),(IF(O234=CONCATENATE(ROUND(O$368*$D233,0),"R"),"C","R"))),IF(ROUND(O$368*$D233,0)=ROUND(O$368*$D234,0),CONCATENATE(ROUND(O$368*$D233,0),"L"),ROUND(O$368*$D233,0)))</f>
        <v>128L</v>
      </c>
      <c r="P233" s="191" t="str">
        <f aca="false">IF(ROUND(P$368*$D233,0)=ROUND(P$368*$D232,0),CONCATENATE(ROUND(P$368*$D233,0),(IF(P234=CONCATENATE(ROUND(P$368*$D233,0),"R"),"C","R"))),IF(ROUND(P$368*$D233,0)=ROUND(P$368*$D234,0),CONCATENATE(ROUND(P$368*$D233,0),"L"),ROUND(P$368*$D233,0)))</f>
        <v>134R</v>
      </c>
      <c r="Q233" s="192" t="str">
        <f aca="false">IF(ROUND(Q$368*$D233,0)=ROUND(Q$368*$D232,0),CONCATENATE(ROUND(Q$368*$D233,0),(IF(Q234=CONCATENATE(ROUND(Q$368*$D233,0),"R"),"C","R"))),IF(ROUND(Q$368*$D233,0)=ROUND(Q$368*$D234,0),CONCATENATE(ROUND(Q$368*$D233,0),"L"),ROUND(Q$368*$D233,0)))</f>
        <v>109L</v>
      </c>
      <c r="R233" s="192" t="str">
        <f aca="false">IF(ROUND(R$368*$D233,0)=ROUND(R$368*$D232,0),CONCATENATE(ROUND(R$368*$D233,0),(IF(R234=CONCATENATE(ROUND(R$368*$D233,0),"R"),"C","R"))),IF(ROUND(R$368*$D233,0)=ROUND(R$368*$D234,0),CONCATENATE(ROUND(R$368*$D233,0),"L"),ROUND(R$368*$D233,0)))</f>
        <v>121R</v>
      </c>
      <c r="S233" s="192" t="str">
        <f aca="false">IF(ROUND(S$368*$D233,0)=ROUND(S$368*$D232,0),CONCATENATE(ROUND(S$368*$D233,0),(IF(S234=CONCATENATE(ROUND(S$368*$D233,0),"R"),"C","R"))),IF(ROUND(S$368*$D233,0)=ROUND(S$368*$D234,0),CONCATENATE(ROUND(S$368*$D233,0),"L"),ROUND(S$368*$D233,0)))</f>
        <v>128L</v>
      </c>
      <c r="T233" s="193" t="str">
        <f aca="false">IF(ROUND(T$368*$D233,0)=ROUND(T$368*$D232,0),CONCATENATE(ROUND(T$368*$D233,0),(IF(T234=CONCATENATE(ROUND(T$368*$D233,0),"R"),"C","R"))),IF(ROUND(T$368*$D233,0)=ROUND(T$368*$D234,0),CONCATENATE(ROUND(T$368*$D233,0),"L"),ROUND(T$368*$D233,0)))</f>
        <v>102R</v>
      </c>
      <c r="U233" s="193" t="str">
        <f aca="false">IF(ROUND(U$368*$D233,0)=ROUND(U$368*$D232,0),CONCATENATE(ROUND(U$368*$D233,0),(IF(U234=CONCATENATE(ROUND(U$368*$D233,0),"R"),"C","R"))),IF(ROUND(U$368*$D233,0)=ROUND(U$368*$D234,0),CONCATENATE(ROUND(U$368*$D233,0),"L"),ROUND(U$368*$D233,0)))</f>
        <v>115R</v>
      </c>
      <c r="V233" s="193" t="str">
        <f aca="false">IF(ROUND(V$368*$D233,0)=ROUND(V$368*$D232,0),CONCATENATE(ROUND(V$368*$D233,0),(IF(V234=CONCATENATE(ROUND(V$368*$D233,0),"R"),"C","R"))),IF(ROUND(V$368*$D233,0)=ROUND(V$368*$D234,0),CONCATENATE(ROUND(V$368*$D233,0),"L"),ROUND(V$368*$D233,0)))</f>
        <v>121R</v>
      </c>
      <c r="W233" s="194" t="str">
        <f aca="false">IF(ROUND(W$368*$D233,0)=ROUND(W$368*$D232,0),CONCATENATE(ROUND(W$368*$D233,0),(IF(W234=CONCATENATE(ROUND(W$368*$D233,0),"R"),"C","R"))),IF(ROUND(W$368*$D233,0)=ROUND(W$368*$D234,0),CONCATENATE(ROUND(W$368*$D233,0),"L"),ROUND(W$368*$D233,0)))</f>
        <v>96L</v>
      </c>
      <c r="X233" s="194" t="str">
        <f aca="false">IF(ROUND(X$368*$D233,0)=ROUND(X$368*$D232,0),CONCATENATE(ROUND(X$368*$D233,0),(IF(X234=CONCATENATE(ROUND(X$368*$D233,0),"R"),"C","R"))),IF(ROUND(X$368*$D233,0)=ROUND(X$368*$D234,0),CONCATENATE(ROUND(X$368*$D233,0),"L"),ROUND(X$368*$D233,0)))</f>
        <v>109L</v>
      </c>
      <c r="Y233" s="194" t="str">
        <f aca="false">IF(ROUND(Y$368*$D233,0)=ROUND(Y$368*$D232,0),CONCATENATE(ROUND(Y$368*$D233,0),(IF(Y234=CONCATENATE(ROUND(Y$368*$D233,0),"R"),"C","R"))),IF(ROUND(Y$368*$D233,0)=ROUND(Y$368*$D234,0),CONCATENATE(ROUND(Y$368*$D233,0),"L"),ROUND(Y$368*$D233,0)))</f>
        <v>115R</v>
      </c>
      <c r="Z233" s="195" t="str">
        <f aca="false">IF(ROUND(Z$368*$D233,0)=ROUND(Z$368*$D232,0),CONCATENATE(ROUND(Z$368*$D233,0),(IF(Z234=CONCATENATE(ROUND(Z$368*$D233,0),"R"),"C","R"))),IF(ROUND(Z$368*$D233,0)=ROUND(Z$368*$D234,0),CONCATENATE(ROUND(Z$368*$D233,0),"L"),ROUND(Z$368*$D233,0)))</f>
        <v>89R</v>
      </c>
      <c r="AA233" s="195" t="str">
        <f aca="false">IF(ROUND(AA$368*$D233,0)=ROUND(AA$368*$D232,0),CONCATENATE(ROUND(AA$368*$D233,0),(IF(AA234=CONCATENATE(ROUND(AA$368*$D233,0),"R"),"C","R"))),IF(ROUND(AA$368*$D233,0)=ROUND(AA$368*$D234,0),CONCATENATE(ROUND(AA$368*$D233,0),"L"),ROUND(AA$368*$D233,0)))</f>
        <v>102R</v>
      </c>
      <c r="AB233" s="195" t="str">
        <f aca="false">IF(ROUND(AB$368*$D233,0)=ROUND(AB$368*$D232,0),CONCATENATE(ROUND(AB$368*$D233,0),(IF(AB234=CONCATENATE(ROUND(AB$368*$D233,0),"R"),"C","R"))),IF(ROUND(AB$368*$D233,0)=ROUND(AB$368*$D234,0),CONCATENATE(ROUND(AB$368*$D233,0),"L"),ROUND(AB$368*$D233,0)))</f>
        <v>109L</v>
      </c>
      <c r="AC233" s="196" t="str">
        <f aca="false">IF(ROUND(AC$368*$D233,0)=ROUND(AC$368*$D232,0),CONCATENATE(ROUND(AC$368*$D233,0),(IF(AC234=CONCATENATE(ROUND(AC$368*$D233,0),"R"),"C","R"))),IF(ROUND(AC$368*$D233,0)=ROUND(AC$368*$D234,0),CONCATENATE(ROUND(AC$368*$D233,0),"L"),ROUND(AC$368*$D233,0)))</f>
        <v>83C</v>
      </c>
      <c r="AD233" s="196" t="str">
        <f aca="false">IF(ROUND(AD$368*$D233,0)=ROUND(AD$368*$D232,0),CONCATENATE(ROUND(AD$368*$D233,0),(IF(AD234=CONCATENATE(ROUND(AD$368*$D233,0),"R"),"C","R"))),IF(ROUND(AD$368*$D233,0)=ROUND(AD$368*$D234,0),CONCATENATE(ROUND(AD$368*$D233,0),"L"),ROUND(AD$368*$D233,0)))</f>
        <v>96L</v>
      </c>
      <c r="AE233" s="196" t="str">
        <f aca="false">IF(ROUND(AE$368*$D233,0)=ROUND(AE$368*$D232,0),CONCATENATE(ROUND(AE$368*$D233,0),(IF(AE234=CONCATENATE(ROUND(AE$368*$D233,0),"R"),"C","R"))),IF(ROUND(AE$368*$D233,0)=ROUND(AE$368*$D234,0),CONCATENATE(ROUND(AE$368*$D233,0),"L"),ROUND(AE$368*$D233,0)))</f>
        <v>102R</v>
      </c>
      <c r="AF233" s="197" t="str">
        <f aca="false">IF(ROUND(AF$368*$D233,0)=ROUND(AF$368*$D232,0),CONCATENATE(ROUND(AF$368*$D233,0),(IF(AF234=CONCATENATE(ROUND(AF$368*$D233,0),"R"),"C","R"))),IF(ROUND(AF$368*$D233,0)=ROUND(AF$368*$D234,0),CONCATENATE(ROUND(AF$368*$D233,0),"L"),ROUND(AF$368*$D233,0)))</f>
        <v>77L</v>
      </c>
      <c r="AG233" s="197" t="str">
        <f aca="false">IF(ROUND(AG$368*$D233,0)=ROUND(AG$368*$D232,0),CONCATENATE(ROUND(AG$368*$D233,0),(IF(AG234=CONCATENATE(ROUND(AG$368*$D233,0),"R"),"C","R"))),IF(ROUND(AG$368*$D233,0)=ROUND(AG$368*$D234,0),CONCATENATE(ROUND(AG$368*$D233,0),"L"),ROUND(AG$368*$D233,0)))</f>
        <v>89R</v>
      </c>
      <c r="AH233" s="197" t="str">
        <f aca="false">IF(ROUND(AH$368*$D233,0)=ROUND(AH$368*$D232,0),CONCATENATE(ROUND(AH$368*$D233,0),(IF(AH234=CONCATENATE(ROUND(AH$368*$D233,0),"R"),"C","R"))),IF(ROUND(AH$368*$D233,0)=ROUND(AH$368*$D234,0),CONCATENATE(ROUND(AH$368*$D233,0),"L"),ROUND(AH$368*$D233,0)))</f>
        <v>96L</v>
      </c>
      <c r="AI233" s="198" t="str">
        <f aca="false">IF(ROUND(AI$368*$D233,0)=ROUND(AI$368*$D232,0),CONCATENATE(ROUND(AI$368*$D233,0),(IF(AI234=CONCATENATE(ROUND(AI$368*$D233,0),"R"),"C","R"))),IF(ROUND(AI$368*$D233,0)=ROUND(AI$368*$D234,0),CONCATENATE(ROUND(AI$368*$D233,0),"L"),ROUND(AI$368*$D233,0)))</f>
        <v>70R</v>
      </c>
      <c r="AJ233" s="198" t="str">
        <f aca="false">IF(ROUND(AJ$368*$D233,0)=ROUND(AJ$368*$D232,0),CONCATENATE(ROUND(AJ$368*$D233,0),(IF(AJ234=CONCATENATE(ROUND(AJ$368*$D233,0),"R"),"C","R"))),IF(ROUND(AJ$368*$D233,0)=ROUND(AJ$368*$D234,0),CONCATENATE(ROUND(AJ$368*$D233,0),"L"),ROUND(AJ$368*$D233,0)))</f>
        <v>83C</v>
      </c>
      <c r="AK233" s="198" t="str">
        <f aca="false">IF(ROUND(AK$368*$D233,0)=ROUND(AK$368*$D232,0),CONCATENATE(ROUND(AK$368*$D233,0),(IF(AK234=CONCATENATE(ROUND(AK$368*$D233,0),"R"),"C","R"))),IF(ROUND(AK$368*$D233,0)=ROUND(AK$368*$D234,0),CONCATENATE(ROUND(AK$368*$D233,0),"L"),ROUND(AK$368*$D233,0)))</f>
        <v>89R</v>
      </c>
    </row>
    <row r="234" customFormat="false" ht="13.5" hidden="false" customHeight="false" outlineLevel="0" collapsed="false">
      <c r="D234" s="199" t="n">
        <f aca="false">D233+0.2/72</f>
        <v>0.641666666666665</v>
      </c>
      <c r="E234" s="188" t="n">
        <v>239</v>
      </c>
      <c r="F234" s="188" t="n">
        <f aca="false">IF(ROUND(F$368*$D234,0)=ROUND(F$368*$D233,0),CONCATENATE(ROUND(F$368*$D234,0),"R"),IF(ROUND(F$368*$D234,0)=ROUND(F$368*$D235,0),CONCATENATE(ROUND(F$368*$D234,0),"L"),ROUND(F$368*$D234,0)))</f>
        <v>252</v>
      </c>
      <c r="G234" s="188" t="n">
        <f aca="false">IF(ROUND(G$368*$D234,0)=ROUND(G$368*$D233,0),CONCATENATE(ROUND(G$368*$D234,0),"R"),IF(ROUND(G$368*$D234,0)=ROUND(G$368*$D235,0),CONCATENATE(ROUND(G$368*$D234,0),"L"),ROUND(G$368*$D234,0)))</f>
        <v>258</v>
      </c>
      <c r="H234" s="189" t="n">
        <f aca="false">IF(ROUND(H$368*$D234,0)=ROUND(H$368*$D233,0),CONCATENATE(ROUND(H$368*$D234,0),"R"),IF(ROUND(H$368*$D234,0)=ROUND(H$368*$D235,0),CONCATENATE(ROUND(H$368*$D234,0),"L"),ROUND(H$368*$D234,0)))</f>
        <v>226</v>
      </c>
      <c r="I234" s="189" t="n">
        <f aca="false">IF(ROUND(I$368*$D234,0)=ROUND(I$368*$D233,0),CONCATENATE(ROUND(I$368*$D234,0),"R"),IF(ROUND(I$368*$D234,0)=ROUND(I$368*$D235,0),CONCATENATE(ROUND(I$368*$D234,0),"L"),ROUND(I$368*$D234,0)))</f>
        <v>239</v>
      </c>
      <c r="J234" s="189" t="n">
        <f aca="false">IF(ROUND(J$368*$D234,0)=ROUND(J$368*$D233,0),CONCATENATE(ROUND(J$368*$D234,0),"R"),IF(ROUND(J$368*$D234,0)=ROUND(J$368*$D235,0),CONCATENATE(ROUND(J$368*$D234,0),"L"),ROUND(J$368*$D234,0)))</f>
        <v>245</v>
      </c>
      <c r="K234" s="190" t="n">
        <f aca="false">IF(ROUND(K$368*$D234,0)=ROUND(K$368*$D233,0),CONCATENATE(ROUND(K$368*$D234,0),"R"),IF(ROUND(K$368*$D234,0)=ROUND(K$368*$D235,0),CONCATENATE(ROUND(K$368*$D234,0),"L"),ROUND(K$368*$D234,0)))</f>
        <v>213</v>
      </c>
      <c r="L234" s="190" t="n">
        <f aca="false">IF(ROUND(L$368*$D234,0)=ROUND(L$368*$D233,0),CONCATENATE(ROUND(L$368*$D234,0),"R"),IF(ROUND(L$368*$D234,0)=ROUND(L$368*$D235,0),CONCATENATE(ROUND(L$368*$D234,0),"L"),ROUND(L$368*$D234,0)))</f>
        <v>226</v>
      </c>
      <c r="M234" s="190" t="n">
        <f aca="false">IF(ROUND(M$368*$D234,0)=ROUND(M$368*$D233,0),CONCATENATE(ROUND(M$368*$D234,0),"R"),IF(ROUND(M$368*$D234,0)=ROUND(M$368*$D235,0),CONCATENATE(ROUND(M$368*$D234,0),"L"),ROUND(M$368*$D234,0)))</f>
        <v>232</v>
      </c>
      <c r="N234" s="191" t="str">
        <f aca="false">IF(ROUND(N$368*$D234,0)=ROUND(N$368*$D233,0),CONCATENATE(ROUND(N$368*$D234,0),(IF(N235=CONCATENATE(ROUND(N$368*$D234,0),"R"),"C","R"))),IF(ROUND(N$368*$D234,0)=ROUND(N$368*$D235,0),CONCATENATE(ROUND(N$368*$D234,0),"L"),ROUND(N$368*$D234,0)))</f>
        <v>116L</v>
      </c>
      <c r="O234" s="191" t="str">
        <f aca="false">IF(ROUND(O$368*$D234,0)=ROUND(O$368*$D233,0),CONCATENATE(ROUND(O$368*$D234,0),(IF(O235=CONCATENATE(ROUND(O$368*$D234,0),"R"),"C","R"))),IF(ROUND(O$368*$D234,0)=ROUND(O$368*$D235,0),CONCATENATE(ROUND(O$368*$D234,0),"L"),ROUND(O$368*$D234,0)))</f>
        <v>128R</v>
      </c>
      <c r="P234" s="191" t="str">
        <f aca="false">IF(ROUND(P$368*$D234,0)=ROUND(P$368*$D233,0),CONCATENATE(ROUND(P$368*$D234,0),(IF(P235=CONCATENATE(ROUND(P$368*$D234,0),"R"),"C","R"))),IF(ROUND(P$368*$D234,0)=ROUND(P$368*$D235,0),CONCATENATE(ROUND(P$368*$D234,0),"L"),ROUND(P$368*$D234,0)))</f>
        <v>135L</v>
      </c>
      <c r="Q234" s="192" t="str">
        <f aca="false">IF(ROUND(Q$368*$D234,0)=ROUND(Q$368*$D233,0),CONCATENATE(ROUND(Q$368*$D234,0),(IF(Q235=CONCATENATE(ROUND(Q$368*$D234,0),"R"),"C","R"))),IF(ROUND(Q$368*$D234,0)=ROUND(Q$368*$D235,0),CONCATENATE(ROUND(Q$368*$D234,0),"L"),ROUND(Q$368*$D234,0)))</f>
        <v>109R</v>
      </c>
      <c r="R234" s="192" t="str">
        <f aca="false">IF(ROUND(R$368*$D234,0)=ROUND(R$368*$D233,0),CONCATENATE(ROUND(R$368*$D234,0),(IF(R235=CONCATENATE(ROUND(R$368*$D234,0),"R"),"C","R"))),IF(ROUND(R$368*$D234,0)=ROUND(R$368*$D235,0),CONCATENATE(ROUND(R$368*$D234,0),"L"),ROUND(R$368*$D234,0)))</f>
        <v>122L</v>
      </c>
      <c r="S234" s="192" t="str">
        <f aca="false">IF(ROUND(S$368*$D234,0)=ROUND(S$368*$D233,0),CONCATENATE(ROUND(S$368*$D234,0),(IF(S235=CONCATENATE(ROUND(S$368*$D234,0),"R"),"C","R"))),IF(ROUND(S$368*$D234,0)=ROUND(S$368*$D235,0),CONCATENATE(ROUND(S$368*$D234,0),"L"),ROUND(S$368*$D234,0)))</f>
        <v>128R</v>
      </c>
      <c r="T234" s="193" t="str">
        <f aca="false">IF(ROUND(T$368*$D234,0)=ROUND(T$368*$D233,0),CONCATENATE(ROUND(T$368*$D234,0),(IF(T235=CONCATENATE(ROUND(T$368*$D234,0),"R"),"C","R"))),IF(ROUND(T$368*$D234,0)=ROUND(T$368*$D235,0),CONCATENATE(ROUND(T$368*$D234,0),"L"),ROUND(T$368*$D234,0)))</f>
        <v>103L</v>
      </c>
      <c r="U234" s="193" t="str">
        <f aca="false">IF(ROUND(U$368*$D234,0)=ROUND(U$368*$D233,0),CONCATENATE(ROUND(U$368*$D234,0),(IF(U235=CONCATENATE(ROUND(U$368*$D234,0),"R"),"C","R"))),IF(ROUND(U$368*$D234,0)=ROUND(U$368*$D235,0),CONCATENATE(ROUND(U$368*$D234,0),"L"),ROUND(U$368*$D234,0)))</f>
        <v>116L</v>
      </c>
      <c r="V234" s="193" t="str">
        <f aca="false">IF(ROUND(V$368*$D234,0)=ROUND(V$368*$D233,0),CONCATENATE(ROUND(V$368*$D234,0),(IF(V235=CONCATENATE(ROUND(V$368*$D234,0),"R"),"C","R"))),IF(ROUND(V$368*$D234,0)=ROUND(V$368*$D235,0),CONCATENATE(ROUND(V$368*$D234,0),"L"),ROUND(V$368*$D234,0)))</f>
        <v>122L</v>
      </c>
      <c r="W234" s="194" t="str">
        <f aca="false">IF(ROUND(W$368*$D234,0)=ROUND(W$368*$D233,0),CONCATENATE(ROUND(W$368*$D234,0),(IF(W235=CONCATENATE(ROUND(W$368*$D234,0),"R"),"C","R"))),IF(ROUND(W$368*$D234,0)=ROUND(W$368*$D235,0),CONCATENATE(ROUND(W$368*$D234,0),"L"),ROUND(W$368*$D234,0)))</f>
        <v>96R</v>
      </c>
      <c r="X234" s="194" t="str">
        <f aca="false">IF(ROUND(X$368*$D234,0)=ROUND(X$368*$D233,0),CONCATENATE(ROUND(X$368*$D234,0),(IF(X235=CONCATENATE(ROUND(X$368*$D234,0),"R"),"C","R"))),IF(ROUND(X$368*$D234,0)=ROUND(X$368*$D235,0),CONCATENATE(ROUND(X$368*$D234,0),"L"),ROUND(X$368*$D234,0)))</f>
        <v>109R</v>
      </c>
      <c r="Y234" s="194" t="str">
        <f aca="false">IF(ROUND(Y$368*$D234,0)=ROUND(Y$368*$D233,0),CONCATENATE(ROUND(Y$368*$D234,0),(IF(Y235=CONCATENATE(ROUND(Y$368*$D234,0),"R"),"C","R"))),IF(ROUND(Y$368*$D234,0)=ROUND(Y$368*$D235,0),CONCATENATE(ROUND(Y$368*$D234,0),"L"),ROUND(Y$368*$D234,0)))</f>
        <v>116L</v>
      </c>
      <c r="Z234" s="195" t="str">
        <f aca="false">IF(ROUND(Z$368*$D234,0)=ROUND(Z$368*$D233,0),CONCATENATE(ROUND(Z$368*$D234,0),(IF(Z235=CONCATENATE(ROUND(Z$368*$D234,0),"R"),"C","R"))),IF(ROUND(Z$368*$D234,0)=ROUND(Z$368*$D235,0),CONCATENATE(ROUND(Z$368*$D234,0),"L"),ROUND(Z$368*$D234,0)))</f>
        <v>90L</v>
      </c>
      <c r="AA234" s="195" t="str">
        <f aca="false">IF(ROUND(AA$368*$D234,0)=ROUND(AA$368*$D233,0),CONCATENATE(ROUND(AA$368*$D234,0),(IF(AA235=CONCATENATE(ROUND(AA$368*$D234,0),"R"),"C","R"))),IF(ROUND(AA$368*$D234,0)=ROUND(AA$368*$D235,0),CONCATENATE(ROUND(AA$368*$D234,0),"L"),ROUND(AA$368*$D234,0)))</f>
        <v>103L</v>
      </c>
      <c r="AB234" s="195" t="str">
        <f aca="false">IF(ROUND(AB$368*$D234,0)=ROUND(AB$368*$D233,0),CONCATENATE(ROUND(AB$368*$D234,0),(IF(AB235=CONCATENATE(ROUND(AB$368*$D234,0),"R"),"C","R"))),IF(ROUND(AB$368*$D234,0)=ROUND(AB$368*$D235,0),CONCATENATE(ROUND(AB$368*$D234,0),"L"),ROUND(AB$368*$D234,0)))</f>
        <v>109R</v>
      </c>
      <c r="AC234" s="196" t="str">
        <f aca="false">IF(ROUND(AC$368*$D234,0)=ROUND(AC$368*$D233,0),CONCATENATE(ROUND(AC$368*$D234,0),(IF(AC235=CONCATENATE(ROUND(AC$368*$D234,0),"R"),"C","R"))),IF(ROUND(AC$368*$D234,0)=ROUND(AC$368*$D235,0),CONCATENATE(ROUND(AC$368*$D234,0),"L"),ROUND(AC$368*$D234,0)))</f>
        <v>83R</v>
      </c>
      <c r="AD234" s="196" t="str">
        <f aca="false">IF(ROUND(AD$368*$D234,0)=ROUND(AD$368*$D233,0),CONCATENATE(ROUND(AD$368*$D234,0),(IF(AD235=CONCATENATE(ROUND(AD$368*$D234,0),"R"),"C","R"))),IF(ROUND(AD$368*$D234,0)=ROUND(AD$368*$D235,0),CONCATENATE(ROUND(AD$368*$D234,0),"L"),ROUND(AD$368*$D234,0)))</f>
        <v>96R</v>
      </c>
      <c r="AE234" s="196" t="str">
        <f aca="false">IF(ROUND(AE$368*$D234,0)=ROUND(AE$368*$D233,0),CONCATENATE(ROUND(AE$368*$D234,0),(IF(AE235=CONCATENATE(ROUND(AE$368*$D234,0),"R"),"C","R"))),IF(ROUND(AE$368*$D234,0)=ROUND(AE$368*$D235,0),CONCATENATE(ROUND(AE$368*$D234,0),"L"),ROUND(AE$368*$D234,0)))</f>
        <v>103L</v>
      </c>
      <c r="AF234" s="197" t="str">
        <f aca="false">IF(ROUND(AF$368*$D234,0)=ROUND(AF$368*$D233,0),CONCATENATE(ROUND(AF$368*$D234,0),(IF(AF235=CONCATENATE(ROUND(AF$368*$D234,0),"R"),"C","R"))),IF(ROUND(AF$368*$D234,0)=ROUND(AF$368*$D235,0),CONCATENATE(ROUND(AF$368*$D234,0),"L"),ROUND(AF$368*$D234,0)))</f>
        <v>77C</v>
      </c>
      <c r="AG234" s="197" t="str">
        <f aca="false">IF(ROUND(AG$368*$D234,0)=ROUND(AG$368*$D233,0),CONCATENATE(ROUND(AG$368*$D234,0),(IF(AG235=CONCATENATE(ROUND(AG$368*$D234,0),"R"),"C","R"))),IF(ROUND(AG$368*$D234,0)=ROUND(AG$368*$D235,0),CONCATENATE(ROUND(AG$368*$D234,0),"L"),ROUND(AG$368*$D234,0)))</f>
        <v>90L</v>
      </c>
      <c r="AH234" s="197" t="str">
        <f aca="false">IF(ROUND(AH$368*$D234,0)=ROUND(AH$368*$D233,0),CONCATENATE(ROUND(AH$368*$D234,0),(IF(AH235=CONCATENATE(ROUND(AH$368*$D234,0),"R"),"C","R"))),IF(ROUND(AH$368*$D234,0)=ROUND(AH$368*$D235,0),CONCATENATE(ROUND(AH$368*$D234,0),"L"),ROUND(AH$368*$D234,0)))</f>
        <v>96R</v>
      </c>
      <c r="AI234" s="198" t="str">
        <f aca="false">IF(ROUND(AI$368*$D234,0)=ROUND(AI$368*$D233,0),CONCATENATE(ROUND(AI$368*$D234,0),(IF(AI235=CONCATENATE(ROUND(AI$368*$D234,0),"R"),"C","R"))),IF(ROUND(AI$368*$D234,0)=ROUND(AI$368*$D235,0),CONCATENATE(ROUND(AI$368*$D234,0),"L"),ROUND(AI$368*$D234,0)))</f>
        <v>71L</v>
      </c>
      <c r="AJ234" s="198" t="str">
        <f aca="false">IF(ROUND(AJ$368*$D234,0)=ROUND(AJ$368*$D233,0),CONCATENATE(ROUND(AJ$368*$D234,0),(IF(AJ235=CONCATENATE(ROUND(AJ$368*$D234,0),"R"),"C","R"))),IF(ROUND(AJ$368*$D234,0)=ROUND(AJ$368*$D235,0),CONCATENATE(ROUND(AJ$368*$D234,0),"L"),ROUND(AJ$368*$D234,0)))</f>
        <v>83R</v>
      </c>
      <c r="AK234" s="198" t="str">
        <f aca="false">IF(ROUND(AK$368*$D234,0)=ROUND(AK$368*$D233,0),CONCATENATE(ROUND(AK$368*$D234,0),(IF(AK235=CONCATENATE(ROUND(AK$368*$D234,0),"R"),"C","R"))),IF(ROUND(AK$368*$D234,0)=ROUND(AK$368*$D235,0),CONCATENATE(ROUND(AK$368*$D234,0),"L"),ROUND(AK$368*$D234,0)))</f>
        <v>90L</v>
      </c>
    </row>
    <row r="235" customFormat="false" ht="13.5" hidden="false" customHeight="false" outlineLevel="0" collapsed="false">
      <c r="D235" s="199" t="n">
        <f aca="false">D234+0.2/72</f>
        <v>0.644444444444443</v>
      </c>
      <c r="E235" s="188" t="n">
        <f aca="false">IF(ROUND(E$368*$D235,0)=ROUND(E$368*$D234,0),CONCATENATE(ROUND(E$368*$D235,0),"R"),IF(ROUND(E$368*$D235,0)=ROUND(E$368*$D236,0),CONCATENATE(ROUND(E$368*$D235,0),"L"),ROUND(E$368*$D235,0)))</f>
        <v>240</v>
      </c>
      <c r="F235" s="188" t="n">
        <f aca="false">IF(ROUND(F$368*$D235,0)=ROUND(F$368*$D234,0),CONCATENATE(ROUND(F$368*$D235,0),"R"),IF(ROUND(F$368*$D235,0)=ROUND(F$368*$D236,0),CONCATENATE(ROUND(F$368*$D235,0),"L"),ROUND(F$368*$D235,0)))</f>
        <v>253</v>
      </c>
      <c r="G235" s="188" t="n">
        <f aca="false">IF(ROUND(G$368*$D235,0)=ROUND(G$368*$D234,0),CONCATENATE(ROUND(G$368*$D235,0),"R"),IF(ROUND(G$368*$D235,0)=ROUND(G$368*$D236,0),CONCATENATE(ROUND(G$368*$D235,0),"L"),ROUND(G$368*$D235,0)))</f>
        <v>259</v>
      </c>
      <c r="H235" s="189" t="n">
        <f aca="false">IF(ROUND(H$368*$D235,0)=ROUND(H$368*$D234,0),CONCATENATE(ROUND(H$368*$D235,0),"R"),IF(ROUND(H$368*$D235,0)=ROUND(H$368*$D236,0),CONCATENATE(ROUND(H$368*$D235,0),"L"),ROUND(H$368*$D235,0)))</f>
        <v>227</v>
      </c>
      <c r="I235" s="189" t="n">
        <f aca="false">IF(ROUND(I$368*$D235,0)=ROUND(I$368*$D234,0),CONCATENATE(ROUND(I$368*$D235,0),"R"),IF(ROUND(I$368*$D235,0)=ROUND(I$368*$D236,0),CONCATENATE(ROUND(I$368*$D235,0),"L"),ROUND(I$368*$D235,0)))</f>
        <v>240</v>
      </c>
      <c r="J235" s="189" t="n">
        <f aca="false">IF(ROUND(J$368*$D235,0)=ROUND(J$368*$D234,0),CONCATENATE(ROUND(J$368*$D235,0),"R"),IF(ROUND(J$368*$D235,0)=ROUND(J$368*$D236,0),CONCATENATE(ROUND(J$368*$D235,0),"L"),ROUND(J$368*$D235,0)))</f>
        <v>246</v>
      </c>
      <c r="K235" s="190" t="n">
        <f aca="false">IF(ROUND(K$368*$D235,0)=ROUND(K$368*$D234,0),CONCATENATE(ROUND(K$368*$D235,0),"R"),IF(ROUND(K$368*$D235,0)=ROUND(K$368*$D236,0),CONCATENATE(ROUND(K$368*$D235,0),"L"),ROUND(K$368*$D235,0)))</f>
        <v>214</v>
      </c>
      <c r="L235" s="190" t="n">
        <f aca="false">IF(ROUND(L$368*$D235,0)=ROUND(L$368*$D234,0),CONCATENATE(ROUND(L$368*$D235,0),"R"),IF(ROUND(L$368*$D235,0)=ROUND(L$368*$D236,0),CONCATENATE(ROUND(L$368*$D235,0),"L"),ROUND(L$368*$D235,0)))</f>
        <v>227</v>
      </c>
      <c r="M235" s="190" t="n">
        <f aca="false">IF(ROUND(M$368*$D235,0)=ROUND(M$368*$D234,0),CONCATENATE(ROUND(M$368*$D235,0),"R"),IF(ROUND(M$368*$D235,0)=ROUND(M$368*$D236,0),CONCATENATE(ROUND(M$368*$D235,0),"L"),ROUND(M$368*$D235,0)))</f>
        <v>233</v>
      </c>
      <c r="N235" s="191" t="str">
        <f aca="false">IF(ROUND(N$368*$D235,0)=ROUND(N$368*$D234,0),CONCATENATE(ROUND(N$368*$D235,0),(IF(N236=CONCATENATE(ROUND(N$368*$D235,0),"R"),"C","R"))),IF(ROUND(N$368*$D235,0)=ROUND(N$368*$D236,0),CONCATENATE(ROUND(N$368*$D235,0),"L"),ROUND(N$368*$D235,0)))</f>
        <v>116R</v>
      </c>
      <c r="O235" s="191" t="str">
        <f aca="false">IF(ROUND(O$368*$D235,0)=ROUND(O$368*$D234,0),CONCATENATE(ROUND(O$368*$D235,0),(IF(O236=CONCATENATE(ROUND(O$368*$D235,0),"R"),"C","R"))),IF(ROUND(O$368*$D235,0)=ROUND(O$368*$D236,0),CONCATENATE(ROUND(O$368*$D235,0),"L"),ROUND(O$368*$D235,0)))</f>
        <v>129L</v>
      </c>
      <c r="P235" s="191" t="str">
        <f aca="false">IF(ROUND(P$368*$D235,0)=ROUND(P$368*$D234,0),CONCATENATE(ROUND(P$368*$D235,0),(IF(P236=CONCATENATE(ROUND(P$368*$D235,0),"R"),"C","R"))),IF(ROUND(P$368*$D235,0)=ROUND(P$368*$D236,0),CONCATENATE(ROUND(P$368*$D235,0),"L"),ROUND(P$368*$D235,0)))</f>
        <v>135R</v>
      </c>
      <c r="Q235" s="192" t="str">
        <f aca="false">IF(ROUND(Q$368*$D235,0)=ROUND(Q$368*$D234,0),CONCATENATE(ROUND(Q$368*$D235,0),(IF(Q236=CONCATENATE(ROUND(Q$368*$D235,0),"R"),"C","R"))),IF(ROUND(Q$368*$D235,0)=ROUND(Q$368*$D236,0),CONCATENATE(ROUND(Q$368*$D235,0),"L"),ROUND(Q$368*$D235,0)))</f>
        <v>110L</v>
      </c>
      <c r="R235" s="192" t="str">
        <f aca="false">IF(ROUND(R$368*$D235,0)=ROUND(R$368*$D234,0),CONCATENATE(ROUND(R$368*$D235,0),(IF(R236=CONCATENATE(ROUND(R$368*$D235,0),"R"),"C","R"))),IF(ROUND(R$368*$D235,0)=ROUND(R$368*$D236,0),CONCATENATE(ROUND(R$368*$D235,0),"L"),ROUND(R$368*$D235,0)))</f>
        <v>122R</v>
      </c>
      <c r="S235" s="192" t="str">
        <f aca="false">IF(ROUND(S$368*$D235,0)=ROUND(S$368*$D234,0),CONCATENATE(ROUND(S$368*$D235,0),(IF(S236=CONCATENATE(ROUND(S$368*$D235,0),"R"),"C","R"))),IF(ROUND(S$368*$D235,0)=ROUND(S$368*$D236,0),CONCATENATE(ROUND(S$368*$D235,0),"L"),ROUND(S$368*$D235,0)))</f>
        <v>129L</v>
      </c>
      <c r="T235" s="193" t="str">
        <f aca="false">IF(ROUND(T$368*$D235,0)=ROUND(T$368*$D234,0),CONCATENATE(ROUND(T$368*$D235,0),(IF(T236=CONCATENATE(ROUND(T$368*$D235,0),"R"),"C","R"))),IF(ROUND(T$368*$D235,0)=ROUND(T$368*$D236,0),CONCATENATE(ROUND(T$368*$D235,0),"L"),ROUND(T$368*$D235,0)))</f>
        <v>103R</v>
      </c>
      <c r="U235" s="193" t="str">
        <f aca="false">IF(ROUND(U$368*$D235,0)=ROUND(U$368*$D234,0),CONCATENATE(ROUND(U$368*$D235,0),(IF(U236=CONCATENATE(ROUND(U$368*$D235,0),"R"),"C","R"))),IF(ROUND(U$368*$D235,0)=ROUND(U$368*$D236,0),CONCATENATE(ROUND(U$368*$D235,0),"L"),ROUND(U$368*$D235,0)))</f>
        <v>116R</v>
      </c>
      <c r="V235" s="193" t="str">
        <f aca="false">IF(ROUND(V$368*$D235,0)=ROUND(V$368*$D234,0),CONCATENATE(ROUND(V$368*$D235,0),(IF(V236=CONCATENATE(ROUND(V$368*$D235,0),"R"),"C","R"))),IF(ROUND(V$368*$D235,0)=ROUND(V$368*$D236,0),CONCATENATE(ROUND(V$368*$D235,0),"L"),ROUND(V$368*$D235,0)))</f>
        <v>122R</v>
      </c>
      <c r="W235" s="194" t="str">
        <f aca="false">IF(ROUND(W$368*$D235,0)=ROUND(W$368*$D234,0),CONCATENATE(ROUND(W$368*$D235,0),(IF(W236=CONCATENATE(ROUND(W$368*$D235,0),"R"),"C","R"))),IF(ROUND(W$368*$D235,0)=ROUND(W$368*$D236,0),CONCATENATE(ROUND(W$368*$D235,0),"L"),ROUND(W$368*$D235,0)))</f>
        <v>97L</v>
      </c>
      <c r="X235" s="194" t="str">
        <f aca="false">IF(ROUND(X$368*$D235,0)=ROUND(X$368*$D234,0),CONCATENATE(ROUND(X$368*$D235,0),(IF(X236=CONCATENATE(ROUND(X$368*$D235,0),"R"),"C","R"))),IF(ROUND(X$368*$D235,0)=ROUND(X$368*$D236,0),CONCATENATE(ROUND(X$368*$D235,0),"L"),ROUND(X$368*$D235,0)))</f>
        <v>110L</v>
      </c>
      <c r="Y235" s="194" t="str">
        <f aca="false">IF(ROUND(Y$368*$D235,0)=ROUND(Y$368*$D234,0),CONCATENATE(ROUND(Y$368*$D235,0),(IF(Y236=CONCATENATE(ROUND(Y$368*$D235,0),"R"),"C","R"))),IF(ROUND(Y$368*$D235,0)=ROUND(Y$368*$D236,0),CONCATENATE(ROUND(Y$368*$D235,0),"L"),ROUND(Y$368*$D235,0)))</f>
        <v>116R</v>
      </c>
      <c r="Z235" s="195" t="str">
        <f aca="false">IF(ROUND(Z$368*$D235,0)=ROUND(Z$368*$D234,0),CONCATENATE(ROUND(Z$368*$D235,0),(IF(Z236=CONCATENATE(ROUND(Z$368*$D235,0),"R"),"C","R"))),IF(ROUND(Z$368*$D235,0)=ROUND(Z$368*$D236,0),CONCATENATE(ROUND(Z$368*$D235,0),"L"),ROUND(Z$368*$D235,0)))</f>
        <v>90R</v>
      </c>
      <c r="AA235" s="195" t="str">
        <f aca="false">IF(ROUND(AA$368*$D235,0)=ROUND(AA$368*$D234,0),CONCATENATE(ROUND(AA$368*$D235,0),(IF(AA236=CONCATENATE(ROUND(AA$368*$D235,0),"R"),"C","R"))),IF(ROUND(AA$368*$D235,0)=ROUND(AA$368*$D236,0),CONCATENATE(ROUND(AA$368*$D235,0),"L"),ROUND(AA$368*$D235,0)))</f>
        <v>103R</v>
      </c>
      <c r="AB235" s="195" t="str">
        <f aca="false">IF(ROUND(AB$368*$D235,0)=ROUND(AB$368*$D234,0),CONCATENATE(ROUND(AB$368*$D235,0),(IF(AB236=CONCATENATE(ROUND(AB$368*$D235,0),"R"),"C","R"))),IF(ROUND(AB$368*$D235,0)=ROUND(AB$368*$D236,0),CONCATENATE(ROUND(AB$368*$D235,0),"L"),ROUND(AB$368*$D235,0)))</f>
        <v>110L</v>
      </c>
      <c r="AC235" s="196" t="str">
        <f aca="false">IF(ROUND(AC$368*$D235,0)=ROUND(AC$368*$D234,0),CONCATENATE(ROUND(AC$368*$D235,0),(IF(AC236=CONCATENATE(ROUND(AC$368*$D235,0),"R"),"C","R"))),IF(ROUND(AC$368*$D235,0)=ROUND(AC$368*$D236,0),CONCATENATE(ROUND(AC$368*$D235,0),"L"),ROUND(AC$368*$D235,0)))</f>
        <v>84L</v>
      </c>
      <c r="AD235" s="196" t="str">
        <f aca="false">IF(ROUND(AD$368*$D235,0)=ROUND(AD$368*$D234,0),CONCATENATE(ROUND(AD$368*$D235,0),(IF(AD236=CONCATENATE(ROUND(AD$368*$D235,0),"R"),"C","R"))),IF(ROUND(AD$368*$D235,0)=ROUND(AD$368*$D236,0),CONCATENATE(ROUND(AD$368*$D235,0),"L"),ROUND(AD$368*$D235,0)))</f>
        <v>97L</v>
      </c>
      <c r="AE235" s="196" t="str">
        <f aca="false">IF(ROUND(AE$368*$D235,0)=ROUND(AE$368*$D234,0),CONCATENATE(ROUND(AE$368*$D235,0),(IF(AE236=CONCATENATE(ROUND(AE$368*$D235,0),"R"),"C","R"))),IF(ROUND(AE$368*$D235,0)=ROUND(AE$368*$D236,0),CONCATENATE(ROUND(AE$368*$D235,0),"L"),ROUND(AE$368*$D235,0)))</f>
        <v>103R</v>
      </c>
      <c r="AF235" s="197" t="str">
        <f aca="false">IF(ROUND(AF$368*$D235,0)=ROUND(AF$368*$D234,0),CONCATENATE(ROUND(AF$368*$D235,0),(IF(AF236=CONCATENATE(ROUND(AF$368*$D235,0),"R"),"C","R"))),IF(ROUND(AF$368*$D235,0)=ROUND(AF$368*$D236,0),CONCATENATE(ROUND(AF$368*$D235,0),"L"),ROUND(AF$368*$D235,0)))</f>
        <v>77R</v>
      </c>
      <c r="AG235" s="197" t="str">
        <f aca="false">IF(ROUND(AG$368*$D235,0)=ROUND(AG$368*$D234,0),CONCATENATE(ROUND(AG$368*$D235,0),(IF(AG236=CONCATENATE(ROUND(AG$368*$D235,0),"R"),"C","R"))),IF(ROUND(AG$368*$D235,0)=ROUND(AG$368*$D236,0),CONCATENATE(ROUND(AG$368*$D235,0),"L"),ROUND(AG$368*$D235,0)))</f>
        <v>90R</v>
      </c>
      <c r="AH235" s="197" t="str">
        <f aca="false">IF(ROUND(AH$368*$D235,0)=ROUND(AH$368*$D234,0),CONCATENATE(ROUND(AH$368*$D235,0),(IF(AH236=CONCATENATE(ROUND(AH$368*$D235,0),"R"),"C","R"))),IF(ROUND(AH$368*$D235,0)=ROUND(AH$368*$D236,0),CONCATENATE(ROUND(AH$368*$D235,0),"L"),ROUND(AH$368*$D235,0)))</f>
        <v>97L</v>
      </c>
      <c r="AI235" s="198" t="str">
        <f aca="false">IF(ROUND(AI$368*$D235,0)=ROUND(AI$368*$D234,0),CONCATENATE(ROUND(AI$368*$D235,0),(IF(AI236=CONCATENATE(ROUND(AI$368*$D235,0),"R"),"C","R"))),IF(ROUND(AI$368*$D235,0)=ROUND(AI$368*$D236,0),CONCATENATE(ROUND(AI$368*$D235,0),"L"),ROUND(AI$368*$D235,0)))</f>
        <v>71R</v>
      </c>
      <c r="AJ235" s="198" t="str">
        <f aca="false">IF(ROUND(AJ$368*$D235,0)=ROUND(AJ$368*$D234,0),CONCATENATE(ROUND(AJ$368*$D235,0),(IF(AJ236=CONCATENATE(ROUND(AJ$368*$D235,0),"R"),"C","R"))),IF(ROUND(AJ$368*$D235,0)=ROUND(AJ$368*$D236,0),CONCATENATE(ROUND(AJ$368*$D235,0),"L"),ROUND(AJ$368*$D235,0)))</f>
        <v>84L</v>
      </c>
      <c r="AK235" s="198" t="str">
        <f aca="false">IF(ROUND(AK$368*$D235,0)=ROUND(AK$368*$D234,0),CONCATENATE(ROUND(AK$368*$D235,0),(IF(AK236=CONCATENATE(ROUND(AK$368*$D235,0),"R"),"C","R"))),IF(ROUND(AK$368*$D235,0)=ROUND(AK$368*$D236,0),CONCATENATE(ROUND(AK$368*$D235,0),"L"),ROUND(AK$368*$D235,0)))</f>
        <v>90R</v>
      </c>
    </row>
    <row r="236" customFormat="false" ht="13.5" hidden="false" customHeight="false" outlineLevel="0" collapsed="false">
      <c r="D236" s="199" t="n">
        <f aca="false">D235+0.2/72</f>
        <v>0.64722222222222</v>
      </c>
      <c r="E236" s="188" t="n">
        <f aca="false">IF(ROUND(E$368*$D236,0)=ROUND(E$368*$D235,0),CONCATENATE(ROUND(E$368*$D236,0),"R"),IF(ROUND(E$368*$D236,0)=ROUND(E$368*$D237,0),CONCATENATE(ROUND(E$368*$D236,0),"L"),ROUND(E$368*$D236,0)))</f>
        <v>241</v>
      </c>
      <c r="F236" s="188" t="n">
        <f aca="false">IF(ROUND(F$368*$D236,0)=ROUND(F$368*$D235,0),CONCATENATE(ROUND(F$368*$D236,0),"R"),IF(ROUND(F$368*$D236,0)=ROUND(F$368*$D237,0),CONCATENATE(ROUND(F$368*$D236,0),"L"),ROUND(F$368*$D236,0)))</f>
        <v>254</v>
      </c>
      <c r="G236" s="188" t="n">
        <f aca="false">IF(ROUND(G$368*$D236,0)=ROUND(G$368*$D235,0),CONCATENATE(ROUND(G$368*$D236,0),"R"),IF(ROUND(G$368*$D236,0)=ROUND(G$368*$D237,0),CONCATENATE(ROUND(G$368*$D236,0),"L"),ROUND(G$368*$D236,0)))</f>
        <v>260</v>
      </c>
      <c r="H236" s="189" t="n">
        <f aca="false">IF(ROUND(H$368*$D236,0)=ROUND(H$368*$D235,0),CONCATENATE(ROUND(H$368*$D236,0),"R"),IF(ROUND(H$368*$D236,0)=ROUND(H$368*$D237,0),CONCATENATE(ROUND(H$368*$D236,0),"L"),ROUND(H$368*$D236,0)))</f>
        <v>228</v>
      </c>
      <c r="I236" s="189" t="n">
        <f aca="false">IF(ROUND(I$368*$D236,0)=ROUND(I$368*$D235,0),CONCATENATE(ROUND(I$368*$D236,0),"R"),IF(ROUND(I$368*$D236,0)=ROUND(I$368*$D237,0),CONCATENATE(ROUND(I$368*$D236,0),"L"),ROUND(I$368*$D236,0)))</f>
        <v>241</v>
      </c>
      <c r="J236" s="189" t="n">
        <f aca="false">IF(ROUND(J$368*$D236,0)=ROUND(J$368*$D235,0),CONCATENATE(ROUND(J$368*$D236,0),"R"),IF(ROUND(J$368*$D236,0)=ROUND(J$368*$D237,0),CONCATENATE(ROUND(J$368*$D236,0),"L"),ROUND(J$368*$D236,0)))</f>
        <v>247</v>
      </c>
      <c r="K236" s="190" t="n">
        <f aca="false">IF(ROUND(K$368*$D236,0)=ROUND(K$368*$D235,0),CONCATENATE(ROUND(K$368*$D236,0),"R"),IF(ROUND(K$368*$D236,0)=ROUND(K$368*$D237,0),CONCATENATE(ROUND(K$368*$D236,0),"L"),ROUND(K$368*$D236,0)))</f>
        <v>215</v>
      </c>
      <c r="L236" s="190" t="n">
        <f aca="false">IF(ROUND(L$368*$D236,0)=ROUND(L$368*$D235,0),CONCATENATE(ROUND(L$368*$D236,0),"R"),IF(ROUND(L$368*$D236,0)=ROUND(L$368*$D237,0),CONCATENATE(ROUND(L$368*$D236,0),"L"),ROUND(L$368*$D236,0)))</f>
        <v>228</v>
      </c>
      <c r="M236" s="190" t="n">
        <f aca="false">IF(ROUND(M$368*$D236,0)=ROUND(M$368*$D235,0),CONCATENATE(ROUND(M$368*$D236,0),"R"),IF(ROUND(M$368*$D236,0)=ROUND(M$368*$D237,0),CONCATENATE(ROUND(M$368*$D236,0),"L"),ROUND(M$368*$D236,0)))</f>
        <v>234</v>
      </c>
      <c r="N236" s="191" t="str">
        <f aca="false">IF(ROUND(N$368*$D236,0)=ROUND(N$368*$D235,0),CONCATENATE(ROUND(N$368*$D236,0),(IF(N237=CONCATENATE(ROUND(N$368*$D236,0),"R"),"C","R"))),IF(ROUND(N$368*$D236,0)=ROUND(N$368*$D237,0),CONCATENATE(ROUND(N$368*$D236,0),"L"),ROUND(N$368*$D236,0)))</f>
        <v>117L</v>
      </c>
      <c r="O236" s="191" t="str">
        <f aca="false">IF(ROUND(O$368*$D236,0)=ROUND(O$368*$D235,0),CONCATENATE(ROUND(O$368*$D236,0),(IF(O237=CONCATENATE(ROUND(O$368*$D236,0),"R"),"C","R"))),IF(ROUND(O$368*$D236,0)=ROUND(O$368*$D237,0),CONCATENATE(ROUND(O$368*$D236,0),"L"),ROUND(O$368*$D236,0)))</f>
        <v>129R</v>
      </c>
      <c r="P236" s="191" t="n">
        <f aca="false">IF(ROUND(P$368*$D236,0)=ROUND(P$368*$D235,0),CONCATENATE(ROUND(P$368*$D236,0),(IF(P237=CONCATENATE(ROUND(P$368*$D236,0),"R"),"C","R"))),IF(ROUND(P$368*$D236,0)=ROUND(P$368*$D237,0),CONCATENATE(ROUND(P$368*$D236,0),"L"),ROUND(P$368*$D236,0)))</f>
        <v>136</v>
      </c>
      <c r="Q236" s="192" t="str">
        <f aca="false">IF(ROUND(Q$368*$D236,0)=ROUND(Q$368*$D235,0),CONCATENATE(ROUND(Q$368*$D236,0),(IF(Q237=CONCATENATE(ROUND(Q$368*$D236,0),"R"),"C","R"))),IF(ROUND(Q$368*$D236,0)=ROUND(Q$368*$D237,0),CONCATENATE(ROUND(Q$368*$D236,0),"L"),ROUND(Q$368*$D236,0)))</f>
        <v>110R</v>
      </c>
      <c r="R236" s="192" t="n">
        <f aca="false">IF(ROUND(R$368*$D236,0)=ROUND(R$368*$D235,0),CONCATENATE(ROUND(R$368*$D236,0),(IF(R237=CONCATENATE(ROUND(R$368*$D236,0),"R"),"C","R"))),IF(ROUND(R$368*$D236,0)=ROUND(R$368*$D237,0),CONCATENATE(ROUND(R$368*$D236,0),"L"),ROUND(R$368*$D236,0)))</f>
        <v>123</v>
      </c>
      <c r="S236" s="192" t="str">
        <f aca="false">IF(ROUND(S$368*$D236,0)=ROUND(S$368*$D235,0),CONCATENATE(ROUND(S$368*$D236,0),(IF(S237=CONCATENATE(ROUND(S$368*$D236,0),"R"),"C","R"))),IF(ROUND(S$368*$D236,0)=ROUND(S$368*$D237,0),CONCATENATE(ROUND(S$368*$D236,0),"L"),ROUND(S$368*$D236,0)))</f>
        <v>129R</v>
      </c>
      <c r="T236" s="193" t="str">
        <f aca="false">IF(ROUND(T$368*$D236,0)=ROUND(T$368*$D235,0),CONCATENATE(ROUND(T$368*$D236,0),(IF(T237=CONCATENATE(ROUND(T$368*$D236,0),"R"),"C","R"))),IF(ROUND(T$368*$D236,0)=ROUND(T$368*$D237,0),CONCATENATE(ROUND(T$368*$D236,0),"L"),ROUND(T$368*$D236,0)))</f>
        <v>104L</v>
      </c>
      <c r="U236" s="193" t="str">
        <f aca="false">IF(ROUND(U$368*$D236,0)=ROUND(U$368*$D235,0),CONCATENATE(ROUND(U$368*$D236,0),(IF(U237=CONCATENATE(ROUND(U$368*$D236,0),"R"),"C","R"))),IF(ROUND(U$368*$D236,0)=ROUND(U$368*$D237,0),CONCATENATE(ROUND(U$368*$D236,0),"L"),ROUND(U$368*$D236,0)))</f>
        <v>117L</v>
      </c>
      <c r="V236" s="193" t="n">
        <f aca="false">IF(ROUND(V$368*$D236,0)=ROUND(V$368*$D235,0),CONCATENATE(ROUND(V$368*$D236,0),(IF(V237=CONCATENATE(ROUND(V$368*$D236,0),"R"),"C","R"))),IF(ROUND(V$368*$D236,0)=ROUND(V$368*$D237,0),CONCATENATE(ROUND(V$368*$D236,0),"L"),ROUND(V$368*$D236,0)))</f>
        <v>123</v>
      </c>
      <c r="W236" s="194" t="str">
        <f aca="false">IF(ROUND(W$368*$D236,0)=ROUND(W$368*$D235,0),CONCATENATE(ROUND(W$368*$D236,0),(IF(W237=CONCATENATE(ROUND(W$368*$D236,0),"R"),"C","R"))),IF(ROUND(W$368*$D236,0)=ROUND(W$368*$D237,0),CONCATENATE(ROUND(W$368*$D236,0),"L"),ROUND(W$368*$D236,0)))</f>
        <v>97C</v>
      </c>
      <c r="X236" s="194" t="str">
        <f aca="false">IF(ROUND(X$368*$D236,0)=ROUND(X$368*$D235,0),CONCATENATE(ROUND(X$368*$D236,0),(IF(X237=CONCATENATE(ROUND(X$368*$D236,0),"R"),"C","R"))),IF(ROUND(X$368*$D236,0)=ROUND(X$368*$D237,0),CONCATENATE(ROUND(X$368*$D236,0),"L"),ROUND(X$368*$D236,0)))</f>
        <v>110R</v>
      </c>
      <c r="Y236" s="194" t="str">
        <f aca="false">IF(ROUND(Y$368*$D236,0)=ROUND(Y$368*$D235,0),CONCATENATE(ROUND(Y$368*$D236,0),(IF(Y237=CONCATENATE(ROUND(Y$368*$D236,0),"R"),"C","R"))),IF(ROUND(Y$368*$D236,0)=ROUND(Y$368*$D237,0),CONCATENATE(ROUND(Y$368*$D236,0),"L"),ROUND(Y$368*$D236,0)))</f>
        <v>117L</v>
      </c>
      <c r="Z236" s="195" t="str">
        <f aca="false">IF(ROUND(Z$368*$D236,0)=ROUND(Z$368*$D235,0),CONCATENATE(ROUND(Z$368*$D236,0),(IF(Z237=CONCATENATE(ROUND(Z$368*$D236,0),"R"),"C","R"))),IF(ROUND(Z$368*$D236,0)=ROUND(Z$368*$D237,0),CONCATENATE(ROUND(Z$368*$D236,0),"L"),ROUND(Z$368*$D236,0)))</f>
        <v>91L</v>
      </c>
      <c r="AA236" s="195" t="str">
        <f aca="false">IF(ROUND(AA$368*$D236,0)=ROUND(AA$368*$D235,0),CONCATENATE(ROUND(AA$368*$D236,0),(IF(AA237=CONCATENATE(ROUND(AA$368*$D236,0),"R"),"C","R"))),IF(ROUND(AA$368*$D236,0)=ROUND(AA$368*$D237,0),CONCATENATE(ROUND(AA$368*$D236,0),"L"),ROUND(AA$368*$D236,0)))</f>
        <v>104L</v>
      </c>
      <c r="AB236" s="195" t="str">
        <f aca="false">IF(ROUND(AB$368*$D236,0)=ROUND(AB$368*$D235,0),CONCATENATE(ROUND(AB$368*$D236,0),(IF(AB237=CONCATENATE(ROUND(AB$368*$D236,0),"R"),"C","R"))),IF(ROUND(AB$368*$D236,0)=ROUND(AB$368*$D237,0),CONCATENATE(ROUND(AB$368*$D236,0),"L"),ROUND(AB$368*$D236,0)))</f>
        <v>110R</v>
      </c>
      <c r="AC236" s="196" t="str">
        <f aca="false">IF(ROUND(AC$368*$D236,0)=ROUND(AC$368*$D235,0),CONCATENATE(ROUND(AC$368*$D236,0),(IF(AC237=CONCATENATE(ROUND(AC$368*$D236,0),"R"),"C","R"))),IF(ROUND(AC$368*$D236,0)=ROUND(AC$368*$D237,0),CONCATENATE(ROUND(AC$368*$D236,0),"L"),ROUND(AC$368*$D236,0)))</f>
        <v>84C</v>
      </c>
      <c r="AD236" s="196" t="str">
        <f aca="false">IF(ROUND(AD$368*$D236,0)=ROUND(AD$368*$D235,0),CONCATENATE(ROUND(AD$368*$D236,0),(IF(AD237=CONCATENATE(ROUND(AD$368*$D236,0),"R"),"C","R"))),IF(ROUND(AD$368*$D236,0)=ROUND(AD$368*$D237,0),CONCATENATE(ROUND(AD$368*$D236,0),"L"),ROUND(AD$368*$D236,0)))</f>
        <v>97C</v>
      </c>
      <c r="AE236" s="196" t="str">
        <f aca="false">IF(ROUND(AE$368*$D236,0)=ROUND(AE$368*$D235,0),CONCATENATE(ROUND(AE$368*$D236,0),(IF(AE237=CONCATENATE(ROUND(AE$368*$D236,0),"R"),"C","R"))),IF(ROUND(AE$368*$D236,0)=ROUND(AE$368*$D237,0),CONCATENATE(ROUND(AE$368*$D236,0),"L"),ROUND(AE$368*$D236,0)))</f>
        <v>104L</v>
      </c>
      <c r="AF236" s="197" t="str">
        <f aca="false">IF(ROUND(AF$368*$D236,0)=ROUND(AF$368*$D235,0),CONCATENATE(ROUND(AF$368*$D236,0),(IF(AF237=CONCATENATE(ROUND(AF$368*$D236,0),"R"),"C","R"))),IF(ROUND(AF$368*$D236,0)=ROUND(AF$368*$D237,0),CONCATENATE(ROUND(AF$368*$D236,0),"L"),ROUND(AF$368*$D236,0)))</f>
        <v>78L</v>
      </c>
      <c r="AG236" s="197" t="str">
        <f aca="false">IF(ROUND(AG$368*$D236,0)=ROUND(AG$368*$D235,0),CONCATENATE(ROUND(AG$368*$D236,0),(IF(AG237=CONCATENATE(ROUND(AG$368*$D236,0),"R"),"C","R"))),IF(ROUND(AG$368*$D236,0)=ROUND(AG$368*$D237,0),CONCATENATE(ROUND(AG$368*$D236,0),"L"),ROUND(AG$368*$D236,0)))</f>
        <v>91L</v>
      </c>
      <c r="AH236" s="197" t="str">
        <f aca="false">IF(ROUND(AH$368*$D236,0)=ROUND(AH$368*$D235,0),CONCATENATE(ROUND(AH$368*$D236,0),(IF(AH237=CONCATENATE(ROUND(AH$368*$D236,0),"R"),"C","R"))),IF(ROUND(AH$368*$D236,0)=ROUND(AH$368*$D237,0),CONCATENATE(ROUND(AH$368*$D236,0),"L"),ROUND(AH$368*$D236,0)))</f>
        <v>97C</v>
      </c>
      <c r="AI236" s="198" t="str">
        <f aca="false">IF(ROUND(AI$368*$D236,0)=ROUND(AI$368*$D235,0),CONCATENATE(ROUND(AI$368*$D236,0),(IF(AI237=CONCATENATE(ROUND(AI$368*$D236,0),"R"),"C","R"))),IF(ROUND(AI$368*$D236,0)=ROUND(AI$368*$D237,0),CONCATENATE(ROUND(AI$368*$D236,0),"L"),ROUND(AI$368*$D236,0)))</f>
        <v>71C</v>
      </c>
      <c r="AJ236" s="198" t="str">
        <f aca="false">IF(ROUND(AJ$368*$D236,0)=ROUND(AJ$368*$D235,0),CONCATENATE(ROUND(AJ$368*$D236,0),(IF(AJ237=CONCATENATE(ROUND(AJ$368*$D236,0),"R"),"C","R"))),IF(ROUND(AJ$368*$D236,0)=ROUND(AJ$368*$D237,0),CONCATENATE(ROUND(AJ$368*$D236,0),"L"),ROUND(AJ$368*$D236,0)))</f>
        <v>84C</v>
      </c>
      <c r="AK236" s="198" t="str">
        <f aca="false">IF(ROUND(AK$368*$D236,0)=ROUND(AK$368*$D235,0),CONCATENATE(ROUND(AK$368*$D236,0),(IF(AK237=CONCATENATE(ROUND(AK$368*$D236,0),"R"),"C","R"))),IF(ROUND(AK$368*$D236,0)=ROUND(AK$368*$D237,0),CONCATENATE(ROUND(AK$368*$D236,0),"L"),ROUND(AK$368*$D236,0)))</f>
        <v>91L</v>
      </c>
    </row>
    <row r="237" customFormat="false" ht="13.5" hidden="false" customHeight="false" outlineLevel="0" collapsed="false">
      <c r="D237" s="199" t="n">
        <f aca="false">D236+0.2/72</f>
        <v>0.649999999999998</v>
      </c>
      <c r="E237" s="188" t="n">
        <f aca="false">IF(ROUND(E$368*$D237,0)=ROUND(E$368*$D236,0),CONCATENATE(ROUND(E$368*$D237,0),"R"),IF(ROUND(E$368*$D237,0)=ROUND(E$368*$D238,0),CONCATENATE(ROUND(E$368*$D237,0),"L"),ROUND(E$368*$D237,0)))</f>
        <v>242</v>
      </c>
      <c r="F237" s="188" t="n">
        <f aca="false">IF(ROUND(F$368*$D237,0)=ROUND(F$368*$D236,0),CONCATENATE(ROUND(F$368*$D237,0),"R"),IF(ROUND(F$368*$D237,0)=ROUND(F$368*$D238,0),CONCATENATE(ROUND(F$368*$D237,0),"L"),ROUND(F$368*$D237,0)))</f>
        <v>255</v>
      </c>
      <c r="G237" s="188" t="n">
        <f aca="false">IF(ROUND(G$368*$D237,0)=ROUND(G$368*$D236,0),CONCATENATE(ROUND(G$368*$D237,0),"R"),IF(ROUND(G$368*$D237,0)=ROUND(G$368*$D238,0),CONCATENATE(ROUND(G$368*$D237,0),"L"),ROUND(G$368*$D237,0)))</f>
        <v>261</v>
      </c>
      <c r="H237" s="189" t="n">
        <f aca="false">IF(ROUND(H$368*$D237,0)=ROUND(H$368*$D236,0),CONCATENATE(ROUND(H$368*$D237,0),"R"),IF(ROUND(H$368*$D237,0)=ROUND(H$368*$D238,0),CONCATENATE(ROUND(H$368*$D237,0),"L"),ROUND(H$368*$D237,0)))</f>
        <v>229</v>
      </c>
      <c r="I237" s="189" t="n">
        <f aca="false">IF(ROUND(I$368*$D237,0)=ROUND(I$368*$D236,0),CONCATENATE(ROUND(I$368*$D237,0),"R"),IF(ROUND(I$368*$D237,0)=ROUND(I$368*$D238,0),CONCATENATE(ROUND(I$368*$D237,0),"L"),ROUND(I$368*$D237,0)))</f>
        <v>242</v>
      </c>
      <c r="J237" s="189" t="n">
        <f aca="false">IF(ROUND(J$368*$D237,0)=ROUND(J$368*$D236,0),CONCATENATE(ROUND(J$368*$D237,0),"R"),IF(ROUND(J$368*$D237,0)=ROUND(J$368*$D238,0),CONCATENATE(ROUND(J$368*$D237,0),"L"),ROUND(J$368*$D237,0)))</f>
        <v>248</v>
      </c>
      <c r="K237" s="190" t="n">
        <f aca="false">IF(ROUND(K$368*$D237,0)=ROUND(K$368*$D236,0),CONCATENATE(ROUND(K$368*$D237,0),"R"),IF(ROUND(K$368*$D237,0)=ROUND(K$368*$D238,0),CONCATENATE(ROUND(K$368*$D237,0),"L"),ROUND(K$368*$D237,0)))</f>
        <v>216</v>
      </c>
      <c r="L237" s="190" t="n">
        <f aca="false">IF(ROUND(L$368*$D237,0)=ROUND(L$368*$D236,0),CONCATENATE(ROUND(L$368*$D237,0),"R"),IF(ROUND(L$368*$D237,0)=ROUND(L$368*$D238,0),CONCATENATE(ROUND(L$368*$D237,0),"L"),ROUND(L$368*$D237,0)))</f>
        <v>229</v>
      </c>
      <c r="M237" s="190" t="n">
        <f aca="false">IF(ROUND(M$368*$D237,0)=ROUND(M$368*$D236,0),CONCATENATE(ROUND(M$368*$D237,0),"R"),IF(ROUND(M$368*$D237,0)=ROUND(M$368*$D238,0),CONCATENATE(ROUND(M$368*$D237,0),"L"),ROUND(M$368*$D237,0)))</f>
        <v>235</v>
      </c>
      <c r="N237" s="191" t="str">
        <f aca="false">IF(ROUND(N$368*$D237,0)=ROUND(N$368*$D236,0),CONCATENATE(ROUND(N$368*$D237,0),(IF(N238=CONCATENATE(ROUND(N$368*$D237,0),"R"),"C","R"))),IF(ROUND(N$368*$D237,0)=ROUND(N$368*$D238,0),CONCATENATE(ROUND(N$368*$D237,0),"L"),ROUND(N$368*$D237,0)))</f>
        <v>117R</v>
      </c>
      <c r="O237" s="191" t="n">
        <f aca="false">IF(ROUND(O$368*$D237,0)=ROUND(O$368*$D236,0),CONCATENATE(ROUND(O$368*$D237,0),(IF(O238=CONCATENATE(ROUND(O$368*$D237,0),"R"),"C","R"))),IF(ROUND(O$368*$D237,0)=ROUND(O$368*$D238,0),CONCATENATE(ROUND(O$368*$D237,0),"L"),ROUND(O$368*$D237,0)))</f>
        <v>130</v>
      </c>
      <c r="P237" s="191" t="str">
        <f aca="false">IF(ROUND(P$368*$D237,0)=ROUND(P$368*$D236,0),CONCATENATE(ROUND(P$368*$D237,0),(IF(P238=CONCATENATE(ROUND(P$368*$D237,0),"R"),"C","R"))),IF(ROUND(P$368*$D237,0)=ROUND(P$368*$D238,0),CONCATENATE(ROUND(P$368*$D237,0),"L"),ROUND(P$368*$D237,0)))</f>
        <v>137L</v>
      </c>
      <c r="Q237" s="192" t="str">
        <f aca="false">IF(ROUND(Q$368*$D237,0)=ROUND(Q$368*$D236,0),CONCATENATE(ROUND(Q$368*$D237,0),(IF(Q238=CONCATENATE(ROUND(Q$368*$D237,0),"R"),"C","R"))),IF(ROUND(Q$368*$D237,0)=ROUND(Q$368*$D238,0),CONCATENATE(ROUND(Q$368*$D237,0),"L"),ROUND(Q$368*$D237,0)))</f>
        <v>111L</v>
      </c>
      <c r="R237" s="192" t="str">
        <f aca="false">IF(ROUND(R$368*$D237,0)=ROUND(R$368*$D236,0),CONCATENATE(ROUND(R$368*$D237,0),(IF(R238=CONCATENATE(ROUND(R$368*$D237,0),"R"),"C","R"))),IF(ROUND(R$368*$D237,0)=ROUND(R$368*$D238,0),CONCATENATE(ROUND(R$368*$D237,0),"L"),ROUND(R$368*$D237,0)))</f>
        <v>124L</v>
      </c>
      <c r="S237" s="192" t="n">
        <f aca="false">IF(ROUND(S$368*$D237,0)=ROUND(S$368*$D236,0),CONCATENATE(ROUND(S$368*$D237,0),(IF(S238=CONCATENATE(ROUND(S$368*$D237,0),"R"),"C","R"))),IF(ROUND(S$368*$D237,0)=ROUND(S$368*$D238,0),CONCATENATE(ROUND(S$368*$D237,0),"L"),ROUND(S$368*$D237,0)))</f>
        <v>130</v>
      </c>
      <c r="T237" s="193" t="str">
        <f aca="false">IF(ROUND(T$368*$D237,0)=ROUND(T$368*$D236,0),CONCATENATE(ROUND(T$368*$D237,0),(IF(T238=CONCATENATE(ROUND(T$368*$D237,0),"R"),"C","R"))),IF(ROUND(T$368*$D237,0)=ROUND(T$368*$D238,0),CONCATENATE(ROUND(T$368*$D237,0),"L"),ROUND(T$368*$D237,0)))</f>
        <v>104C</v>
      </c>
      <c r="U237" s="193" t="str">
        <f aca="false">IF(ROUND(U$368*$D237,0)=ROUND(U$368*$D236,0),CONCATENATE(ROUND(U$368*$D237,0),(IF(U238=CONCATENATE(ROUND(U$368*$D237,0),"R"),"C","R"))),IF(ROUND(U$368*$D237,0)=ROUND(U$368*$D238,0),CONCATENATE(ROUND(U$368*$D237,0),"L"),ROUND(U$368*$D237,0)))</f>
        <v>117R</v>
      </c>
      <c r="V237" s="193" t="str">
        <f aca="false">IF(ROUND(V$368*$D237,0)=ROUND(V$368*$D236,0),CONCATENATE(ROUND(V$368*$D237,0),(IF(V238=CONCATENATE(ROUND(V$368*$D237,0),"R"),"C","R"))),IF(ROUND(V$368*$D237,0)=ROUND(V$368*$D238,0),CONCATENATE(ROUND(V$368*$D237,0),"L"),ROUND(V$368*$D237,0)))</f>
        <v>124L</v>
      </c>
      <c r="W237" s="194" t="str">
        <f aca="false">IF(ROUND(W$368*$D237,0)=ROUND(W$368*$D236,0),CONCATENATE(ROUND(W$368*$D237,0),(IF(W238=CONCATENATE(ROUND(W$368*$D237,0),"R"),"C","R"))),IF(ROUND(W$368*$D237,0)=ROUND(W$368*$D238,0),CONCATENATE(ROUND(W$368*$D237,0),"L"),ROUND(W$368*$D237,0)))</f>
        <v>97R</v>
      </c>
      <c r="X237" s="194" t="str">
        <f aca="false">IF(ROUND(X$368*$D237,0)=ROUND(X$368*$D236,0),CONCATENATE(ROUND(X$368*$D237,0),(IF(X238=CONCATENATE(ROUND(X$368*$D237,0),"R"),"C","R"))),IF(ROUND(X$368*$D237,0)=ROUND(X$368*$D238,0),CONCATENATE(ROUND(X$368*$D237,0),"L"),ROUND(X$368*$D237,0)))</f>
        <v>111L</v>
      </c>
      <c r="Y237" s="194" t="str">
        <f aca="false">IF(ROUND(Y$368*$D237,0)=ROUND(Y$368*$D236,0),CONCATENATE(ROUND(Y$368*$D237,0),(IF(Y238=CONCATENATE(ROUND(Y$368*$D237,0),"R"),"C","R"))),IF(ROUND(Y$368*$D237,0)=ROUND(Y$368*$D238,0),CONCATENATE(ROUND(Y$368*$D237,0),"L"),ROUND(Y$368*$D237,0)))</f>
        <v>117R</v>
      </c>
      <c r="Z237" s="195" t="str">
        <f aca="false">IF(ROUND(Z$368*$D237,0)=ROUND(Z$368*$D236,0),CONCATENATE(ROUND(Z$368*$D237,0),(IF(Z238=CONCATENATE(ROUND(Z$368*$D237,0),"R"),"C","R"))),IF(ROUND(Z$368*$D237,0)=ROUND(Z$368*$D238,0),CONCATENATE(ROUND(Z$368*$D237,0),"L"),ROUND(Z$368*$D237,0)))</f>
        <v>91C</v>
      </c>
      <c r="AA237" s="195" t="str">
        <f aca="false">IF(ROUND(AA$368*$D237,0)=ROUND(AA$368*$D236,0),CONCATENATE(ROUND(AA$368*$D237,0),(IF(AA238=CONCATENATE(ROUND(AA$368*$D237,0),"R"),"C","R"))),IF(ROUND(AA$368*$D237,0)=ROUND(AA$368*$D238,0),CONCATENATE(ROUND(AA$368*$D237,0),"L"),ROUND(AA$368*$D237,0)))</f>
        <v>104C</v>
      </c>
      <c r="AB237" s="195" t="str">
        <f aca="false">IF(ROUND(AB$368*$D237,0)=ROUND(AB$368*$D236,0),CONCATENATE(ROUND(AB$368*$D237,0),(IF(AB238=CONCATENATE(ROUND(AB$368*$D237,0),"R"),"C","R"))),IF(ROUND(AB$368*$D237,0)=ROUND(AB$368*$D238,0),CONCATENATE(ROUND(AB$368*$D237,0),"L"),ROUND(AB$368*$D237,0)))</f>
        <v>111L</v>
      </c>
      <c r="AC237" s="196" t="str">
        <f aca="false">IF(ROUND(AC$368*$D237,0)=ROUND(AC$368*$D236,0),CONCATENATE(ROUND(AC$368*$D237,0),(IF(AC238=CONCATENATE(ROUND(AC$368*$D237,0),"R"),"C","R"))),IF(ROUND(AC$368*$D237,0)=ROUND(AC$368*$D238,0),CONCATENATE(ROUND(AC$368*$D237,0),"L"),ROUND(AC$368*$D237,0)))</f>
        <v>84R</v>
      </c>
      <c r="AD237" s="196" t="str">
        <f aca="false">IF(ROUND(AD$368*$D237,0)=ROUND(AD$368*$D236,0),CONCATENATE(ROUND(AD$368*$D237,0),(IF(AD238=CONCATENATE(ROUND(AD$368*$D237,0),"R"),"C","R"))),IF(ROUND(AD$368*$D237,0)=ROUND(AD$368*$D238,0),CONCATENATE(ROUND(AD$368*$D237,0),"L"),ROUND(AD$368*$D237,0)))</f>
        <v>97R</v>
      </c>
      <c r="AE237" s="196" t="str">
        <f aca="false">IF(ROUND(AE$368*$D237,0)=ROUND(AE$368*$D236,0),CONCATENATE(ROUND(AE$368*$D237,0),(IF(AE238=CONCATENATE(ROUND(AE$368*$D237,0),"R"),"C","R"))),IF(ROUND(AE$368*$D237,0)=ROUND(AE$368*$D238,0),CONCATENATE(ROUND(AE$368*$D237,0),"L"),ROUND(AE$368*$D237,0)))</f>
        <v>104C</v>
      </c>
      <c r="AF237" s="197" t="str">
        <f aca="false">IF(ROUND(AF$368*$D237,0)=ROUND(AF$368*$D236,0),CONCATENATE(ROUND(AF$368*$D237,0),(IF(AF238=CONCATENATE(ROUND(AF$368*$D237,0),"R"),"C","R"))),IF(ROUND(AF$368*$D237,0)=ROUND(AF$368*$D238,0),CONCATENATE(ROUND(AF$368*$D237,0),"L"),ROUND(AF$368*$D237,0)))</f>
        <v>78C</v>
      </c>
      <c r="AG237" s="197" t="str">
        <f aca="false">IF(ROUND(AG$368*$D237,0)=ROUND(AG$368*$D236,0),CONCATENATE(ROUND(AG$368*$D237,0),(IF(AG238=CONCATENATE(ROUND(AG$368*$D237,0),"R"),"C","R"))),IF(ROUND(AG$368*$D237,0)=ROUND(AG$368*$D238,0),CONCATENATE(ROUND(AG$368*$D237,0),"L"),ROUND(AG$368*$D237,0)))</f>
        <v>91C</v>
      </c>
      <c r="AH237" s="197" t="str">
        <f aca="false">IF(ROUND(AH$368*$D237,0)=ROUND(AH$368*$D236,0),CONCATENATE(ROUND(AH$368*$D237,0),(IF(AH238=CONCATENATE(ROUND(AH$368*$D237,0),"R"),"C","R"))),IF(ROUND(AH$368*$D237,0)=ROUND(AH$368*$D238,0),CONCATENATE(ROUND(AH$368*$D237,0),"L"),ROUND(AH$368*$D237,0)))</f>
        <v>97R</v>
      </c>
      <c r="AI237" s="198" t="str">
        <f aca="false">IF(ROUND(AI$368*$D237,0)=ROUND(AI$368*$D236,0),CONCATENATE(ROUND(AI$368*$D237,0),(IF(AI238=CONCATENATE(ROUND(AI$368*$D237,0),"R"),"C","R"))),IF(ROUND(AI$368*$D237,0)=ROUND(AI$368*$D238,0),CONCATENATE(ROUND(AI$368*$D237,0),"L"),ROUND(AI$368*$D237,0)))</f>
        <v>71R</v>
      </c>
      <c r="AJ237" s="198" t="str">
        <f aca="false">IF(ROUND(AJ$368*$D237,0)=ROUND(AJ$368*$D236,0),CONCATENATE(ROUND(AJ$368*$D237,0),(IF(AJ238=CONCATENATE(ROUND(AJ$368*$D237,0),"R"),"C","R"))),IF(ROUND(AJ$368*$D237,0)=ROUND(AJ$368*$D238,0),CONCATENATE(ROUND(AJ$368*$D237,0),"L"),ROUND(AJ$368*$D237,0)))</f>
        <v>84R</v>
      </c>
      <c r="AK237" s="198" t="str">
        <f aca="false">IF(ROUND(AK$368*$D237,0)=ROUND(AK$368*$D236,0),CONCATENATE(ROUND(AK$368*$D237,0),(IF(AK238=CONCATENATE(ROUND(AK$368*$D237,0),"R"),"C","R"))),IF(ROUND(AK$368*$D237,0)=ROUND(AK$368*$D238,0),CONCATENATE(ROUND(AK$368*$D237,0),"L"),ROUND(AK$368*$D237,0)))</f>
        <v>91C</v>
      </c>
    </row>
    <row r="238" customFormat="false" ht="13.5" hidden="false" customHeight="false" outlineLevel="0" collapsed="false">
      <c r="D238" s="199" t="n">
        <f aca="false">D237+0.2/72</f>
        <v>0.652777777777776</v>
      </c>
      <c r="E238" s="188" t="n">
        <f aca="false">IF(ROUND(E$368*$D238,0)=ROUND(E$368*$D237,0),CONCATENATE(ROUND(E$368*$D238,0),"R"),IF(ROUND(E$368*$D238,0)=ROUND(E$368*$D239,0),CONCATENATE(ROUND(E$368*$D238,0),"L"),ROUND(E$368*$D238,0)))</f>
        <v>243</v>
      </c>
      <c r="F238" s="188" t="n">
        <f aca="false">IF(ROUND(F$368*$D238,0)=ROUND(F$368*$D237,0),CONCATENATE(ROUND(F$368*$D238,0),"R"),IF(ROUND(F$368*$D238,0)=ROUND(F$368*$D239,0),CONCATENATE(ROUND(F$368*$D238,0),"L"),ROUND(F$368*$D238,0)))</f>
        <v>256</v>
      </c>
      <c r="G238" s="188" t="n">
        <f aca="false">IF(ROUND(G$368*$D238,0)=ROUND(G$368*$D237,0),CONCATENATE(ROUND(G$368*$D238,0),"R"),IF(ROUND(G$368*$D238,0)=ROUND(G$368*$D239,0),CONCATENATE(ROUND(G$368*$D238,0),"L"),ROUND(G$368*$D238,0)))</f>
        <v>262</v>
      </c>
      <c r="H238" s="189" t="n">
        <f aca="false">IF(ROUND(H$368*$D238,0)=ROUND(H$368*$D237,0),CONCATENATE(ROUND(H$368*$D238,0),"R"),IF(ROUND(H$368*$D238,0)=ROUND(H$368*$D239,0),CONCATENATE(ROUND(H$368*$D238,0),"L"),ROUND(H$368*$D238,0)))</f>
        <v>230</v>
      </c>
      <c r="I238" s="189" t="n">
        <f aca="false">IF(ROUND(I$368*$D238,0)=ROUND(I$368*$D237,0),CONCATENATE(ROUND(I$368*$D238,0),"R"),IF(ROUND(I$368*$D238,0)=ROUND(I$368*$D239,0),CONCATENATE(ROUND(I$368*$D238,0),"L"),ROUND(I$368*$D238,0)))</f>
        <v>243</v>
      </c>
      <c r="J238" s="189" t="n">
        <f aca="false">IF(ROUND(J$368*$D238,0)=ROUND(J$368*$D237,0),CONCATENATE(ROUND(J$368*$D238,0),"R"),IF(ROUND(J$368*$D238,0)=ROUND(J$368*$D239,0),CONCATENATE(ROUND(J$368*$D238,0),"L"),ROUND(J$368*$D238,0)))</f>
        <v>249</v>
      </c>
      <c r="K238" s="190" t="n">
        <f aca="false">IF(ROUND(K$368*$D238,0)=ROUND(K$368*$D237,0),CONCATENATE(ROUND(K$368*$D238,0),"R"),IF(ROUND(K$368*$D238,0)=ROUND(K$368*$D239,0),CONCATENATE(ROUND(K$368*$D238,0),"L"),ROUND(K$368*$D238,0)))</f>
        <v>217</v>
      </c>
      <c r="L238" s="190" t="n">
        <f aca="false">IF(ROUND(L$368*$D238,0)=ROUND(L$368*$D237,0),CONCATENATE(ROUND(L$368*$D238,0),"R"),IF(ROUND(L$368*$D238,0)=ROUND(L$368*$D239,0),CONCATENATE(ROUND(L$368*$D238,0),"L"),ROUND(L$368*$D238,0)))</f>
        <v>230</v>
      </c>
      <c r="M238" s="190" t="n">
        <f aca="false">IF(ROUND(M$368*$D238,0)=ROUND(M$368*$D237,0),CONCATENATE(ROUND(M$368*$D238,0),"R"),IF(ROUND(M$368*$D238,0)=ROUND(M$368*$D239,0),CONCATENATE(ROUND(M$368*$D238,0),"L"),ROUND(M$368*$D238,0)))</f>
        <v>236</v>
      </c>
      <c r="N238" s="191" t="str">
        <f aca="false">IF(ROUND(N$368*$D238,0)=ROUND(N$368*$D237,0),CONCATENATE(ROUND(N$368*$D238,0),(IF(N239=CONCATENATE(ROUND(N$368*$D238,0),"R"),"C","R"))),IF(ROUND(N$368*$D238,0)=ROUND(N$368*$D239,0),CONCATENATE(ROUND(N$368*$D238,0),"L"),ROUND(N$368*$D238,0)))</f>
        <v>118L</v>
      </c>
      <c r="O238" s="191" t="str">
        <f aca="false">IF(ROUND(O$368*$D238,0)=ROUND(O$368*$D237,0),CONCATENATE(ROUND(O$368*$D238,0),(IF(O239=CONCATENATE(ROUND(O$368*$D238,0),"R"),"C","R"))),IF(ROUND(O$368*$D238,0)=ROUND(O$368*$D239,0),CONCATENATE(ROUND(O$368*$D238,0),"L"),ROUND(O$368*$D238,0)))</f>
        <v>131L</v>
      </c>
      <c r="P238" s="191" t="str">
        <f aca="false">IF(ROUND(P$368*$D238,0)=ROUND(P$368*$D237,0),CONCATENATE(ROUND(P$368*$D238,0),(IF(P239=CONCATENATE(ROUND(P$368*$D238,0),"R"),"C","R"))),IF(ROUND(P$368*$D238,0)=ROUND(P$368*$D239,0),CONCATENATE(ROUND(P$368*$D238,0),"L"),ROUND(P$368*$D238,0)))</f>
        <v>137R</v>
      </c>
      <c r="Q238" s="192" t="str">
        <f aca="false">IF(ROUND(Q$368*$D238,0)=ROUND(Q$368*$D237,0),CONCATENATE(ROUND(Q$368*$D238,0),(IF(Q239=CONCATENATE(ROUND(Q$368*$D238,0),"R"),"C","R"))),IF(ROUND(Q$368*$D238,0)=ROUND(Q$368*$D239,0),CONCATENATE(ROUND(Q$368*$D238,0),"L"),ROUND(Q$368*$D238,0)))</f>
        <v>111C</v>
      </c>
      <c r="R238" s="192" t="str">
        <f aca="false">IF(ROUND(R$368*$D238,0)=ROUND(R$368*$D237,0),CONCATENATE(ROUND(R$368*$D238,0),(IF(R239=CONCATENATE(ROUND(R$368*$D238,0),"R"),"C","R"))),IF(ROUND(R$368*$D238,0)=ROUND(R$368*$D239,0),CONCATENATE(ROUND(R$368*$D238,0),"L"),ROUND(R$368*$D238,0)))</f>
        <v>124R</v>
      </c>
      <c r="S238" s="192" t="str">
        <f aca="false">IF(ROUND(S$368*$D238,0)=ROUND(S$368*$D237,0),CONCATENATE(ROUND(S$368*$D238,0),(IF(S239=CONCATENATE(ROUND(S$368*$D238,0),"R"),"C","R"))),IF(ROUND(S$368*$D238,0)=ROUND(S$368*$D239,0),CONCATENATE(ROUND(S$368*$D238,0),"L"),ROUND(S$368*$D238,0)))</f>
        <v>131L</v>
      </c>
      <c r="T238" s="193" t="str">
        <f aca="false">IF(ROUND(T$368*$D238,0)=ROUND(T$368*$D237,0),CONCATENATE(ROUND(T$368*$D238,0),(IF(T239=CONCATENATE(ROUND(T$368*$D238,0),"R"),"C","R"))),IF(ROUND(T$368*$D238,0)=ROUND(T$368*$D239,0),CONCATENATE(ROUND(T$368*$D238,0),"L"),ROUND(T$368*$D238,0)))</f>
        <v>104R</v>
      </c>
      <c r="U238" s="193" t="str">
        <f aca="false">IF(ROUND(U$368*$D238,0)=ROUND(U$368*$D237,0),CONCATENATE(ROUND(U$368*$D238,0),(IF(U239=CONCATENATE(ROUND(U$368*$D238,0),"R"),"C","R"))),IF(ROUND(U$368*$D238,0)=ROUND(U$368*$D239,0),CONCATENATE(ROUND(U$368*$D238,0),"L"),ROUND(U$368*$D238,0)))</f>
        <v>118L</v>
      </c>
      <c r="V238" s="193" t="str">
        <f aca="false">IF(ROUND(V$368*$D238,0)=ROUND(V$368*$D237,0),CONCATENATE(ROUND(V$368*$D238,0),(IF(V239=CONCATENATE(ROUND(V$368*$D238,0),"R"),"C","R"))),IF(ROUND(V$368*$D238,0)=ROUND(V$368*$D239,0),CONCATENATE(ROUND(V$368*$D238,0),"L"),ROUND(V$368*$D238,0)))</f>
        <v>124R</v>
      </c>
      <c r="W238" s="194" t="str">
        <f aca="false">IF(ROUND(W$368*$D238,0)=ROUND(W$368*$D237,0),CONCATENATE(ROUND(W$368*$D238,0),(IF(W239=CONCATENATE(ROUND(W$368*$D238,0),"R"),"C","R"))),IF(ROUND(W$368*$D238,0)=ROUND(W$368*$D239,0),CONCATENATE(ROUND(W$368*$D238,0),"L"),ROUND(W$368*$D238,0)))</f>
        <v>98L</v>
      </c>
      <c r="X238" s="194" t="str">
        <f aca="false">IF(ROUND(X$368*$D238,0)=ROUND(X$368*$D237,0),CONCATENATE(ROUND(X$368*$D238,0),(IF(X239=CONCATENATE(ROUND(X$368*$D238,0),"R"),"C","R"))),IF(ROUND(X$368*$D238,0)=ROUND(X$368*$D239,0),CONCATENATE(ROUND(X$368*$D238,0),"L"),ROUND(X$368*$D238,0)))</f>
        <v>111C</v>
      </c>
      <c r="Y238" s="194" t="str">
        <f aca="false">IF(ROUND(Y$368*$D238,0)=ROUND(Y$368*$D237,0),CONCATENATE(ROUND(Y$368*$D238,0),(IF(Y239=CONCATENATE(ROUND(Y$368*$D238,0),"R"),"C","R"))),IF(ROUND(Y$368*$D238,0)=ROUND(Y$368*$D239,0),CONCATENATE(ROUND(Y$368*$D238,0),"L"),ROUND(Y$368*$D238,0)))</f>
        <v>118L</v>
      </c>
      <c r="Z238" s="195" t="str">
        <f aca="false">IF(ROUND(Z$368*$D238,0)=ROUND(Z$368*$D237,0),CONCATENATE(ROUND(Z$368*$D238,0),(IF(Z239=CONCATENATE(ROUND(Z$368*$D238,0),"R"),"C","R"))),IF(ROUND(Z$368*$D238,0)=ROUND(Z$368*$D239,0),CONCATENATE(ROUND(Z$368*$D238,0),"L"),ROUND(Z$368*$D238,0)))</f>
        <v>91R</v>
      </c>
      <c r="AA238" s="195" t="str">
        <f aca="false">IF(ROUND(AA$368*$D238,0)=ROUND(AA$368*$D237,0),CONCATENATE(ROUND(AA$368*$D238,0),(IF(AA239=CONCATENATE(ROUND(AA$368*$D238,0),"R"),"C","R"))),IF(ROUND(AA$368*$D238,0)=ROUND(AA$368*$D239,0),CONCATENATE(ROUND(AA$368*$D238,0),"L"),ROUND(AA$368*$D238,0)))</f>
        <v>104R</v>
      </c>
      <c r="AB238" s="195" t="str">
        <f aca="false">IF(ROUND(AB$368*$D238,0)=ROUND(AB$368*$D237,0),CONCATENATE(ROUND(AB$368*$D238,0),(IF(AB239=CONCATENATE(ROUND(AB$368*$D238,0),"R"),"C","R"))),IF(ROUND(AB$368*$D238,0)=ROUND(AB$368*$D239,0),CONCATENATE(ROUND(AB$368*$D238,0),"L"),ROUND(AB$368*$D238,0)))</f>
        <v>111C</v>
      </c>
      <c r="AC238" s="196" t="str">
        <f aca="false">IF(ROUND(AC$368*$D238,0)=ROUND(AC$368*$D237,0),CONCATENATE(ROUND(AC$368*$D238,0),(IF(AC239=CONCATENATE(ROUND(AC$368*$D238,0),"R"),"C","R"))),IF(ROUND(AC$368*$D238,0)=ROUND(AC$368*$D239,0),CONCATENATE(ROUND(AC$368*$D238,0),"L"),ROUND(AC$368*$D238,0)))</f>
        <v>85L</v>
      </c>
      <c r="AD238" s="196" t="str">
        <f aca="false">IF(ROUND(AD$368*$D238,0)=ROUND(AD$368*$D237,0),CONCATENATE(ROUND(AD$368*$D238,0),(IF(AD239=CONCATENATE(ROUND(AD$368*$D238,0),"R"),"C","R"))),IF(ROUND(AD$368*$D238,0)=ROUND(AD$368*$D239,0),CONCATENATE(ROUND(AD$368*$D238,0),"L"),ROUND(AD$368*$D238,0)))</f>
        <v>98L</v>
      </c>
      <c r="AE238" s="196" t="str">
        <f aca="false">IF(ROUND(AE$368*$D238,0)=ROUND(AE$368*$D237,0),CONCATENATE(ROUND(AE$368*$D238,0),(IF(AE239=CONCATENATE(ROUND(AE$368*$D238,0),"R"),"C","R"))),IF(ROUND(AE$368*$D238,0)=ROUND(AE$368*$D239,0),CONCATENATE(ROUND(AE$368*$D238,0),"L"),ROUND(AE$368*$D238,0)))</f>
        <v>104R</v>
      </c>
      <c r="AF238" s="197" t="str">
        <f aca="false">IF(ROUND(AF$368*$D238,0)=ROUND(AF$368*$D237,0),CONCATENATE(ROUND(AF$368*$D238,0),(IF(AF239=CONCATENATE(ROUND(AF$368*$D238,0),"R"),"C","R"))),IF(ROUND(AF$368*$D238,0)=ROUND(AF$368*$D239,0),CONCATENATE(ROUND(AF$368*$D238,0),"L"),ROUND(AF$368*$D238,0)))</f>
        <v>78R</v>
      </c>
      <c r="AG238" s="197" t="str">
        <f aca="false">IF(ROUND(AG$368*$D238,0)=ROUND(AG$368*$D237,0),CONCATENATE(ROUND(AG$368*$D238,0),(IF(AG239=CONCATENATE(ROUND(AG$368*$D238,0),"R"),"C","R"))),IF(ROUND(AG$368*$D238,0)=ROUND(AG$368*$D239,0),CONCATENATE(ROUND(AG$368*$D238,0),"L"),ROUND(AG$368*$D238,0)))</f>
        <v>91R</v>
      </c>
      <c r="AH238" s="197" t="str">
        <f aca="false">IF(ROUND(AH$368*$D238,0)=ROUND(AH$368*$D237,0),CONCATENATE(ROUND(AH$368*$D238,0),(IF(AH239=CONCATENATE(ROUND(AH$368*$D238,0),"R"),"C","R"))),IF(ROUND(AH$368*$D238,0)=ROUND(AH$368*$D239,0),CONCATENATE(ROUND(AH$368*$D238,0),"L"),ROUND(AH$368*$D238,0)))</f>
        <v>98L</v>
      </c>
      <c r="AI238" s="198" t="str">
        <f aca="false">IF(ROUND(AI$368*$D238,0)=ROUND(AI$368*$D237,0),CONCATENATE(ROUND(AI$368*$D238,0),(IF(AI239=CONCATENATE(ROUND(AI$368*$D238,0),"R"),"C","R"))),IF(ROUND(AI$368*$D238,0)=ROUND(AI$368*$D239,0),CONCATENATE(ROUND(AI$368*$D238,0),"L"),ROUND(AI$368*$D238,0)))</f>
        <v>72L</v>
      </c>
      <c r="AJ238" s="198" t="str">
        <f aca="false">IF(ROUND(AJ$368*$D238,0)=ROUND(AJ$368*$D237,0),CONCATENATE(ROUND(AJ$368*$D238,0),(IF(AJ239=CONCATENATE(ROUND(AJ$368*$D238,0),"R"),"C","R"))),IF(ROUND(AJ$368*$D238,0)=ROUND(AJ$368*$D239,0),CONCATENATE(ROUND(AJ$368*$D238,0),"L"),ROUND(AJ$368*$D238,0)))</f>
        <v>85L</v>
      </c>
      <c r="AK238" s="198" t="str">
        <f aca="false">IF(ROUND(AK$368*$D238,0)=ROUND(AK$368*$D237,0),CONCATENATE(ROUND(AK$368*$D238,0),(IF(AK239=CONCATENATE(ROUND(AK$368*$D238,0),"R"),"C","R"))),IF(ROUND(AK$368*$D238,0)=ROUND(AK$368*$D239,0),CONCATENATE(ROUND(AK$368*$D238,0),"L"),ROUND(AK$368*$D238,0)))</f>
        <v>91R</v>
      </c>
    </row>
    <row r="239" customFormat="false" ht="13.5" hidden="false" customHeight="false" outlineLevel="0" collapsed="false">
      <c r="D239" s="199" t="n">
        <f aca="false">D238+0.2/72</f>
        <v>0.655555555555554</v>
      </c>
      <c r="E239" s="188" t="n">
        <f aca="false">IF(ROUND(E$368*$D239,0)=ROUND(E$368*$D238,0),CONCATENATE(ROUND(E$368*$D239,0),"R"),IF(ROUND(E$368*$D239,0)=ROUND(E$368*$D240,0),CONCATENATE(ROUND(E$368*$D239,0),"L"),ROUND(E$368*$D239,0)))</f>
        <v>244</v>
      </c>
      <c r="F239" s="188" t="n">
        <f aca="false">IF(ROUND(F$368*$D239,0)=ROUND(F$368*$D238,0),CONCATENATE(ROUND(F$368*$D239,0),"R"),IF(ROUND(F$368*$D239,0)=ROUND(F$368*$D240,0),CONCATENATE(ROUND(F$368*$D239,0),"L"),ROUND(F$368*$D239,0)))</f>
        <v>257</v>
      </c>
      <c r="G239" s="188" t="n">
        <f aca="false">IF(ROUND(G$368*$D239,0)=ROUND(G$368*$D238,0),CONCATENATE(ROUND(G$368*$D239,0),"R"),IF(ROUND(G$368*$D239,0)=ROUND(G$368*$D240,0),CONCATENATE(ROUND(G$368*$D239,0),"L"),ROUND(G$368*$D239,0)))</f>
        <v>264</v>
      </c>
      <c r="H239" s="189" t="n">
        <f aca="false">IF(ROUND(H$368*$D239,0)=ROUND(H$368*$D238,0),CONCATENATE(ROUND(H$368*$D239,0),"R"),IF(ROUND(H$368*$D239,0)=ROUND(H$368*$D240,0),CONCATENATE(ROUND(H$368*$D239,0),"L"),ROUND(H$368*$D239,0)))</f>
        <v>231</v>
      </c>
      <c r="I239" s="189" t="n">
        <f aca="false">IF(ROUND(I$368*$D239,0)=ROUND(I$368*$D238,0),CONCATENATE(ROUND(I$368*$D239,0),"R"),IF(ROUND(I$368*$D239,0)=ROUND(I$368*$D240,0),CONCATENATE(ROUND(I$368*$D239,0),"L"),ROUND(I$368*$D239,0)))</f>
        <v>244</v>
      </c>
      <c r="J239" s="189" t="n">
        <f aca="false">IF(ROUND(J$368*$D239,0)=ROUND(J$368*$D238,0),CONCATENATE(ROUND(J$368*$D239,0),"R"),IF(ROUND(J$368*$D239,0)=ROUND(J$368*$D240,0),CONCATENATE(ROUND(J$368*$D239,0),"L"),ROUND(J$368*$D239,0)))</f>
        <v>250</v>
      </c>
      <c r="K239" s="190" t="n">
        <f aca="false">IF(ROUND(K$368*$D239,0)=ROUND(K$368*$D238,0),CONCATENATE(ROUND(K$368*$D239,0),"R"),IF(ROUND(K$368*$D239,0)=ROUND(K$368*$D240,0),CONCATENATE(ROUND(K$368*$D239,0),"L"),ROUND(K$368*$D239,0)))</f>
        <v>218</v>
      </c>
      <c r="L239" s="190" t="n">
        <f aca="false">IF(ROUND(L$368*$D239,0)=ROUND(L$368*$D238,0),CONCATENATE(ROUND(L$368*$D239,0),"R"),IF(ROUND(L$368*$D239,0)=ROUND(L$368*$D240,0),CONCATENATE(ROUND(L$368*$D239,0),"L"),ROUND(L$368*$D239,0)))</f>
        <v>231</v>
      </c>
      <c r="M239" s="190" t="n">
        <f aca="false">IF(ROUND(M$368*$D239,0)=ROUND(M$368*$D238,0),CONCATENATE(ROUND(M$368*$D239,0),"R"),IF(ROUND(M$368*$D239,0)=ROUND(M$368*$D240,0),CONCATENATE(ROUND(M$368*$D239,0),"L"),ROUND(M$368*$D239,0)))</f>
        <v>237</v>
      </c>
      <c r="N239" s="191" t="str">
        <f aca="false">IF(ROUND(N$368*$D239,0)=ROUND(N$368*$D238,0),CONCATENATE(ROUND(N$368*$D239,0),(IF(N240=CONCATENATE(ROUND(N$368*$D239,0),"R"),"C","R"))),IF(ROUND(N$368*$D239,0)=ROUND(N$368*$D240,0),CONCATENATE(ROUND(N$368*$D239,0),"L"),ROUND(N$368*$D239,0)))</f>
        <v>118R</v>
      </c>
      <c r="O239" s="191" t="str">
        <f aca="false">IF(ROUND(O$368*$D239,0)=ROUND(O$368*$D238,0),CONCATENATE(ROUND(O$368*$D239,0),(IF(O240=CONCATENATE(ROUND(O$368*$D239,0),"R"),"C","R"))),IF(ROUND(O$368*$D239,0)=ROUND(O$368*$D240,0),CONCATENATE(ROUND(O$368*$D239,0),"L"),ROUND(O$368*$D239,0)))</f>
        <v>131R</v>
      </c>
      <c r="P239" s="191" t="str">
        <f aca="false">IF(ROUND(P$368*$D239,0)=ROUND(P$368*$D238,0),CONCATENATE(ROUND(P$368*$D239,0),(IF(P240=CONCATENATE(ROUND(P$368*$D239,0),"R"),"C","R"))),IF(ROUND(P$368*$D239,0)=ROUND(P$368*$D240,0),CONCATENATE(ROUND(P$368*$D239,0),"L"),ROUND(P$368*$D239,0)))</f>
        <v>138L</v>
      </c>
      <c r="Q239" s="192" t="str">
        <f aca="false">IF(ROUND(Q$368*$D239,0)=ROUND(Q$368*$D238,0),CONCATENATE(ROUND(Q$368*$D239,0),(IF(Q240=CONCATENATE(ROUND(Q$368*$D239,0),"R"),"C","R"))),IF(ROUND(Q$368*$D239,0)=ROUND(Q$368*$D240,0),CONCATENATE(ROUND(Q$368*$D239,0),"L"),ROUND(Q$368*$D239,0)))</f>
        <v>111R</v>
      </c>
      <c r="R239" s="192" t="str">
        <f aca="false">IF(ROUND(R$368*$D239,0)=ROUND(R$368*$D238,0),CONCATENATE(ROUND(R$368*$D239,0),(IF(R240=CONCATENATE(ROUND(R$368*$D239,0),"R"),"C","R"))),IF(ROUND(R$368*$D239,0)=ROUND(R$368*$D240,0),CONCATENATE(ROUND(R$368*$D239,0),"L"),ROUND(R$368*$D239,0)))</f>
        <v>125L</v>
      </c>
      <c r="S239" s="192" t="str">
        <f aca="false">IF(ROUND(S$368*$D239,0)=ROUND(S$368*$D238,0),CONCATENATE(ROUND(S$368*$D239,0),(IF(S240=CONCATENATE(ROUND(S$368*$D239,0),"R"),"C","R"))),IF(ROUND(S$368*$D239,0)=ROUND(S$368*$D240,0),CONCATENATE(ROUND(S$368*$D239,0),"L"),ROUND(S$368*$D239,0)))</f>
        <v>131R</v>
      </c>
      <c r="T239" s="193" t="str">
        <f aca="false">IF(ROUND(T$368*$D239,0)=ROUND(T$368*$D238,0),CONCATENATE(ROUND(T$368*$D239,0),(IF(T240=CONCATENATE(ROUND(T$368*$D239,0),"R"),"C","R"))),IF(ROUND(T$368*$D239,0)=ROUND(T$368*$D240,0),CONCATENATE(ROUND(T$368*$D239,0),"L"),ROUND(T$368*$D239,0)))</f>
        <v>105L</v>
      </c>
      <c r="U239" s="193" t="str">
        <f aca="false">IF(ROUND(U$368*$D239,0)=ROUND(U$368*$D238,0),CONCATENATE(ROUND(U$368*$D239,0),(IF(U240=CONCATENATE(ROUND(U$368*$D239,0),"R"),"C","R"))),IF(ROUND(U$368*$D239,0)=ROUND(U$368*$D240,0),CONCATENATE(ROUND(U$368*$D239,0),"L"),ROUND(U$368*$D239,0)))</f>
        <v>118R</v>
      </c>
      <c r="V239" s="193" t="str">
        <f aca="false">IF(ROUND(V$368*$D239,0)=ROUND(V$368*$D238,0),CONCATENATE(ROUND(V$368*$D239,0),(IF(V240=CONCATENATE(ROUND(V$368*$D239,0),"R"),"C","R"))),IF(ROUND(V$368*$D239,0)=ROUND(V$368*$D240,0),CONCATENATE(ROUND(V$368*$D239,0),"L"),ROUND(V$368*$D239,0)))</f>
        <v>125L</v>
      </c>
      <c r="W239" s="194" t="str">
        <f aca="false">IF(ROUND(W$368*$D239,0)=ROUND(W$368*$D238,0),CONCATENATE(ROUND(W$368*$D239,0),(IF(W240=CONCATENATE(ROUND(W$368*$D239,0),"R"),"C","R"))),IF(ROUND(W$368*$D239,0)=ROUND(W$368*$D240,0),CONCATENATE(ROUND(W$368*$D239,0),"L"),ROUND(W$368*$D239,0)))</f>
        <v>98R</v>
      </c>
      <c r="X239" s="194" t="str">
        <f aca="false">IF(ROUND(X$368*$D239,0)=ROUND(X$368*$D238,0),CONCATENATE(ROUND(X$368*$D239,0),(IF(X240=CONCATENATE(ROUND(X$368*$D239,0),"R"),"C","R"))),IF(ROUND(X$368*$D239,0)=ROUND(X$368*$D240,0),CONCATENATE(ROUND(X$368*$D239,0),"L"),ROUND(X$368*$D239,0)))</f>
        <v>111R</v>
      </c>
      <c r="Y239" s="194" t="str">
        <f aca="false">IF(ROUND(Y$368*$D239,0)=ROUND(Y$368*$D238,0),CONCATENATE(ROUND(Y$368*$D239,0),(IF(Y240=CONCATENATE(ROUND(Y$368*$D239,0),"R"),"C","R"))),IF(ROUND(Y$368*$D239,0)=ROUND(Y$368*$D240,0),CONCATENATE(ROUND(Y$368*$D239,0),"L"),ROUND(Y$368*$D239,0)))</f>
        <v>118R</v>
      </c>
      <c r="Z239" s="195" t="str">
        <f aca="false">IF(ROUND(Z$368*$D239,0)=ROUND(Z$368*$D238,0),CONCATENATE(ROUND(Z$368*$D239,0),(IF(Z240=CONCATENATE(ROUND(Z$368*$D239,0),"R"),"C","R"))),IF(ROUND(Z$368*$D239,0)=ROUND(Z$368*$D240,0),CONCATENATE(ROUND(Z$368*$D239,0),"L"),ROUND(Z$368*$D239,0)))</f>
        <v>92L</v>
      </c>
      <c r="AA239" s="195" t="str">
        <f aca="false">IF(ROUND(AA$368*$D239,0)=ROUND(AA$368*$D238,0),CONCATENATE(ROUND(AA$368*$D239,0),(IF(AA240=CONCATENATE(ROUND(AA$368*$D239,0),"R"),"C","R"))),IF(ROUND(AA$368*$D239,0)=ROUND(AA$368*$D240,0),CONCATENATE(ROUND(AA$368*$D239,0),"L"),ROUND(AA$368*$D239,0)))</f>
        <v>105L</v>
      </c>
      <c r="AB239" s="195" t="str">
        <f aca="false">IF(ROUND(AB$368*$D239,0)=ROUND(AB$368*$D238,0),CONCATENATE(ROUND(AB$368*$D239,0),(IF(AB240=CONCATENATE(ROUND(AB$368*$D239,0),"R"),"C","R"))),IF(ROUND(AB$368*$D239,0)=ROUND(AB$368*$D240,0),CONCATENATE(ROUND(AB$368*$D239,0),"L"),ROUND(AB$368*$D239,0)))</f>
        <v>111R</v>
      </c>
      <c r="AC239" s="196" t="str">
        <f aca="false">IF(ROUND(AC$368*$D239,0)=ROUND(AC$368*$D238,0),CONCATENATE(ROUND(AC$368*$D239,0),(IF(AC240=CONCATENATE(ROUND(AC$368*$D239,0),"R"),"C","R"))),IF(ROUND(AC$368*$D239,0)=ROUND(AC$368*$D240,0),CONCATENATE(ROUND(AC$368*$D239,0),"L"),ROUND(AC$368*$D239,0)))</f>
        <v>85R</v>
      </c>
      <c r="AD239" s="196" t="str">
        <f aca="false">IF(ROUND(AD$368*$D239,0)=ROUND(AD$368*$D238,0),CONCATENATE(ROUND(AD$368*$D239,0),(IF(AD240=CONCATENATE(ROUND(AD$368*$D239,0),"R"),"C","R"))),IF(ROUND(AD$368*$D239,0)=ROUND(AD$368*$D240,0),CONCATENATE(ROUND(AD$368*$D239,0),"L"),ROUND(AD$368*$D239,0)))</f>
        <v>98R</v>
      </c>
      <c r="AE239" s="196" t="str">
        <f aca="false">IF(ROUND(AE$368*$D239,0)=ROUND(AE$368*$D238,0),CONCATENATE(ROUND(AE$368*$D239,0),(IF(AE240=CONCATENATE(ROUND(AE$368*$D239,0),"R"),"C","R"))),IF(ROUND(AE$368*$D239,0)=ROUND(AE$368*$D240,0),CONCATENATE(ROUND(AE$368*$D239,0),"L"),ROUND(AE$368*$D239,0)))</f>
        <v>105L</v>
      </c>
      <c r="AF239" s="197" t="str">
        <f aca="false">IF(ROUND(AF$368*$D239,0)=ROUND(AF$368*$D238,0),CONCATENATE(ROUND(AF$368*$D239,0),(IF(AF240=CONCATENATE(ROUND(AF$368*$D239,0),"R"),"C","R"))),IF(ROUND(AF$368*$D239,0)=ROUND(AF$368*$D240,0),CONCATENATE(ROUND(AF$368*$D239,0),"L"),ROUND(AF$368*$D239,0)))</f>
        <v>79L</v>
      </c>
      <c r="AG239" s="197" t="str">
        <f aca="false">IF(ROUND(AG$368*$D239,0)=ROUND(AG$368*$D238,0),CONCATENATE(ROUND(AG$368*$D239,0),(IF(AG240=CONCATENATE(ROUND(AG$368*$D239,0),"R"),"C","R"))),IF(ROUND(AG$368*$D239,0)=ROUND(AG$368*$D240,0),CONCATENATE(ROUND(AG$368*$D239,0),"L"),ROUND(AG$368*$D239,0)))</f>
        <v>92L</v>
      </c>
      <c r="AH239" s="197" t="str">
        <f aca="false">IF(ROUND(AH$368*$D239,0)=ROUND(AH$368*$D238,0),CONCATENATE(ROUND(AH$368*$D239,0),(IF(AH240=CONCATENATE(ROUND(AH$368*$D239,0),"R"),"C","R"))),IF(ROUND(AH$368*$D239,0)=ROUND(AH$368*$D240,0),CONCATENATE(ROUND(AH$368*$D239,0),"L"),ROUND(AH$368*$D239,0)))</f>
        <v>98R</v>
      </c>
      <c r="AI239" s="198" t="str">
        <f aca="false">IF(ROUND(AI$368*$D239,0)=ROUND(AI$368*$D238,0),CONCATENATE(ROUND(AI$368*$D239,0),(IF(AI240=CONCATENATE(ROUND(AI$368*$D239,0),"R"),"C","R"))),IF(ROUND(AI$368*$D239,0)=ROUND(AI$368*$D240,0),CONCATENATE(ROUND(AI$368*$D239,0),"L"),ROUND(AI$368*$D239,0)))</f>
        <v>72C</v>
      </c>
      <c r="AJ239" s="198" t="str">
        <f aca="false">IF(ROUND(AJ$368*$D239,0)=ROUND(AJ$368*$D238,0),CONCATENATE(ROUND(AJ$368*$D239,0),(IF(AJ240=CONCATENATE(ROUND(AJ$368*$D239,0),"R"),"C","R"))),IF(ROUND(AJ$368*$D239,0)=ROUND(AJ$368*$D240,0),CONCATENATE(ROUND(AJ$368*$D239,0),"L"),ROUND(AJ$368*$D239,0)))</f>
        <v>85R</v>
      </c>
      <c r="AK239" s="198" t="str">
        <f aca="false">IF(ROUND(AK$368*$D239,0)=ROUND(AK$368*$D238,0),CONCATENATE(ROUND(AK$368*$D239,0),(IF(AK240=CONCATENATE(ROUND(AK$368*$D239,0),"R"),"C","R"))),IF(ROUND(AK$368*$D239,0)=ROUND(AK$368*$D240,0),CONCATENATE(ROUND(AK$368*$D239,0),"L"),ROUND(AK$368*$D239,0)))</f>
        <v>92L</v>
      </c>
    </row>
    <row r="240" customFormat="false" ht="13.5" hidden="false" customHeight="false" outlineLevel="0" collapsed="false">
      <c r="D240" s="199" t="n">
        <f aca="false">D239+0.2/72</f>
        <v>0.658333333333332</v>
      </c>
      <c r="E240" s="188" t="n">
        <f aca="false">IF(ROUND(E$368*$D240,0)=ROUND(E$368*$D239,0),CONCATENATE(ROUND(E$368*$D240,0),"R"),IF(ROUND(E$368*$D240,0)=ROUND(E$368*$D241,0),CONCATENATE(ROUND(E$368*$D240,0),"L"),ROUND(E$368*$D240,0)))</f>
        <v>245</v>
      </c>
      <c r="F240" s="188" t="n">
        <f aca="false">IF(ROUND(F$368*$D240,0)=ROUND(F$368*$D239,0),CONCATENATE(ROUND(F$368*$D240,0),"R"),IF(ROUND(F$368*$D240,0)=ROUND(F$368*$D241,0),CONCATENATE(ROUND(F$368*$D240,0),"L"),ROUND(F$368*$D240,0)))</f>
        <v>258</v>
      </c>
      <c r="G240" s="188" t="n">
        <f aca="false">IF(ROUND(G$368*$D240,0)=ROUND(G$368*$D239,0),CONCATENATE(ROUND(G$368*$D240,0),"R"),IF(ROUND(G$368*$D240,0)=ROUND(G$368*$D241,0),CONCATENATE(ROUND(G$368*$D240,0),"L"),ROUND(G$368*$D240,0)))</f>
        <v>265</v>
      </c>
      <c r="H240" s="189" t="n">
        <f aca="false">IF(ROUND(H$368*$D240,0)=ROUND(H$368*$D239,0),CONCATENATE(ROUND(H$368*$D240,0),"R"),IF(ROUND(H$368*$D240,0)=ROUND(H$368*$D241,0),CONCATENATE(ROUND(H$368*$D240,0),"L"),ROUND(H$368*$D240,0)))</f>
        <v>232</v>
      </c>
      <c r="I240" s="189" t="n">
        <f aca="false">IF(ROUND(I$368*$D240,0)=ROUND(I$368*$D239,0),CONCATENATE(ROUND(I$368*$D240,0),"R"),IF(ROUND(I$368*$D240,0)=ROUND(I$368*$D241,0),CONCATENATE(ROUND(I$368*$D240,0),"L"),ROUND(I$368*$D240,0)))</f>
        <v>245</v>
      </c>
      <c r="J240" s="189" t="n">
        <f aca="false">IF(ROUND(J$368*$D240,0)=ROUND(J$368*$D239,0),CONCATENATE(ROUND(J$368*$D240,0),"R"),IF(ROUND(J$368*$D240,0)=ROUND(J$368*$D241,0),CONCATENATE(ROUND(J$368*$D240,0),"L"),ROUND(J$368*$D240,0)))</f>
        <v>251</v>
      </c>
      <c r="K240" s="190" t="str">
        <f aca="false">IF(ROUND(K$368*$D240,0)=ROUND(K$368*$D239,0),CONCATENATE(ROUND(K$368*$D240,0),"R"),IF(ROUND(K$368*$D240,0)=ROUND(K$368*$D241,0),CONCATENATE(ROUND(K$368*$D240,0),"L"),ROUND(K$368*$D240,0)))</f>
        <v>219L</v>
      </c>
      <c r="L240" s="190" t="n">
        <f aca="false">IF(ROUND(L$368*$D240,0)=ROUND(L$368*$D239,0),CONCATENATE(ROUND(L$368*$D240,0),"R"),IF(ROUND(L$368*$D240,0)=ROUND(L$368*$D241,0),CONCATENATE(ROUND(L$368*$D240,0),"L"),ROUND(L$368*$D240,0)))</f>
        <v>232</v>
      </c>
      <c r="M240" s="190" t="n">
        <f aca="false">IF(ROUND(M$368*$D240,0)=ROUND(M$368*$D239,0),CONCATENATE(ROUND(M$368*$D240,0),"R"),IF(ROUND(M$368*$D240,0)=ROUND(M$368*$D241,0),CONCATENATE(ROUND(M$368*$D240,0),"L"),ROUND(M$368*$D240,0)))</f>
        <v>238</v>
      </c>
      <c r="N240" s="191" t="str">
        <f aca="false">IF(ROUND(N$368*$D240,0)=ROUND(N$368*$D239,0),CONCATENATE(ROUND(N$368*$D240,0),(IF(N241=CONCATENATE(ROUND(N$368*$D240,0),"R"),"C","R"))),IF(ROUND(N$368*$D240,0)=ROUND(N$368*$D241,0),CONCATENATE(ROUND(N$368*$D240,0),"L"),ROUND(N$368*$D240,0)))</f>
        <v>119L</v>
      </c>
      <c r="O240" s="191" t="str">
        <f aca="false">IF(ROUND(O$368*$D240,0)=ROUND(O$368*$D239,0),CONCATENATE(ROUND(O$368*$D240,0),(IF(O241=CONCATENATE(ROUND(O$368*$D240,0),"R"),"C","R"))),IF(ROUND(O$368*$D240,0)=ROUND(O$368*$D241,0),CONCATENATE(ROUND(O$368*$D240,0),"L"),ROUND(O$368*$D240,0)))</f>
        <v>132L</v>
      </c>
      <c r="P240" s="191" t="str">
        <f aca="false">IF(ROUND(P$368*$D240,0)=ROUND(P$368*$D239,0),CONCATENATE(ROUND(P$368*$D240,0),(IF(P241=CONCATENATE(ROUND(P$368*$D240,0),"R"),"C","R"))),IF(ROUND(P$368*$D240,0)=ROUND(P$368*$D241,0),CONCATENATE(ROUND(P$368*$D240,0),"L"),ROUND(P$368*$D240,0)))</f>
        <v>138R</v>
      </c>
      <c r="Q240" s="192" t="str">
        <f aca="false">IF(ROUND(Q$368*$D240,0)=ROUND(Q$368*$D239,0),CONCATENATE(ROUND(Q$368*$D240,0),(IF(Q241=CONCATENATE(ROUND(Q$368*$D240,0),"R"),"C","R"))),IF(ROUND(Q$368*$D240,0)=ROUND(Q$368*$D241,0),CONCATENATE(ROUND(Q$368*$D240,0),"L"),ROUND(Q$368*$D240,0)))</f>
        <v>112L</v>
      </c>
      <c r="R240" s="192" t="str">
        <f aca="false">IF(ROUND(R$368*$D240,0)=ROUND(R$368*$D239,0),CONCATENATE(ROUND(R$368*$D240,0),(IF(R241=CONCATENATE(ROUND(R$368*$D240,0),"R"),"C","R"))),IF(ROUND(R$368*$D240,0)=ROUND(R$368*$D241,0),CONCATENATE(ROUND(R$368*$D240,0),"L"),ROUND(R$368*$D240,0)))</f>
        <v>125R</v>
      </c>
      <c r="S240" s="192" t="str">
        <f aca="false">IF(ROUND(S$368*$D240,0)=ROUND(S$368*$D239,0),CONCATENATE(ROUND(S$368*$D240,0),(IF(S241=CONCATENATE(ROUND(S$368*$D240,0),"R"),"C","R"))),IF(ROUND(S$368*$D240,0)=ROUND(S$368*$D241,0),CONCATENATE(ROUND(S$368*$D240,0),"L"),ROUND(S$368*$D240,0)))</f>
        <v>132L</v>
      </c>
      <c r="T240" s="193" t="str">
        <f aca="false">IF(ROUND(T$368*$D240,0)=ROUND(T$368*$D239,0),CONCATENATE(ROUND(T$368*$D240,0),(IF(T241=CONCATENATE(ROUND(T$368*$D240,0),"R"),"C","R"))),IF(ROUND(T$368*$D240,0)=ROUND(T$368*$D241,0),CONCATENATE(ROUND(T$368*$D240,0),"L"),ROUND(T$368*$D240,0)))</f>
        <v>105R</v>
      </c>
      <c r="U240" s="193" t="str">
        <f aca="false">IF(ROUND(U$368*$D240,0)=ROUND(U$368*$D239,0),CONCATENATE(ROUND(U$368*$D240,0),(IF(U241=CONCATENATE(ROUND(U$368*$D240,0),"R"),"C","R"))),IF(ROUND(U$368*$D240,0)=ROUND(U$368*$D241,0),CONCATENATE(ROUND(U$368*$D240,0),"L"),ROUND(U$368*$D240,0)))</f>
        <v>119L</v>
      </c>
      <c r="V240" s="193" t="str">
        <f aca="false">IF(ROUND(V$368*$D240,0)=ROUND(V$368*$D239,0),CONCATENATE(ROUND(V$368*$D240,0),(IF(V241=CONCATENATE(ROUND(V$368*$D240,0),"R"),"C","R"))),IF(ROUND(V$368*$D240,0)=ROUND(V$368*$D241,0),CONCATENATE(ROUND(V$368*$D240,0),"L"),ROUND(V$368*$D240,0)))</f>
        <v>125R</v>
      </c>
      <c r="W240" s="194" t="str">
        <f aca="false">IF(ROUND(W$368*$D240,0)=ROUND(W$368*$D239,0),CONCATENATE(ROUND(W$368*$D240,0),(IF(W241=CONCATENATE(ROUND(W$368*$D240,0),"R"),"C","R"))),IF(ROUND(W$368*$D240,0)=ROUND(W$368*$D241,0),CONCATENATE(ROUND(W$368*$D240,0),"L"),ROUND(W$368*$D240,0)))</f>
        <v>99L</v>
      </c>
      <c r="X240" s="194" t="str">
        <f aca="false">IF(ROUND(X$368*$D240,0)=ROUND(X$368*$D239,0),CONCATENATE(ROUND(X$368*$D240,0),(IF(X241=CONCATENATE(ROUND(X$368*$D240,0),"R"),"C","R"))),IF(ROUND(X$368*$D240,0)=ROUND(X$368*$D241,0),CONCATENATE(ROUND(X$368*$D240,0),"L"),ROUND(X$368*$D240,0)))</f>
        <v>112L</v>
      </c>
      <c r="Y240" s="194" t="str">
        <f aca="false">IF(ROUND(Y$368*$D240,0)=ROUND(Y$368*$D239,0),CONCATENATE(ROUND(Y$368*$D240,0),(IF(Y241=CONCATENATE(ROUND(Y$368*$D240,0),"R"),"C","R"))),IF(ROUND(Y$368*$D240,0)=ROUND(Y$368*$D241,0),CONCATENATE(ROUND(Y$368*$D240,0),"L"),ROUND(Y$368*$D240,0)))</f>
        <v>119L</v>
      </c>
      <c r="Z240" s="195" t="str">
        <f aca="false">IF(ROUND(Z$368*$D240,0)=ROUND(Z$368*$D239,0),CONCATENATE(ROUND(Z$368*$D240,0),(IF(Z241=CONCATENATE(ROUND(Z$368*$D240,0),"R"),"C","R"))),IF(ROUND(Z$368*$D240,0)=ROUND(Z$368*$D241,0),CONCATENATE(ROUND(Z$368*$D240,0),"L"),ROUND(Z$368*$D240,0)))</f>
        <v>92R</v>
      </c>
      <c r="AA240" s="195" t="str">
        <f aca="false">IF(ROUND(AA$368*$D240,0)=ROUND(AA$368*$D239,0),CONCATENATE(ROUND(AA$368*$D240,0),(IF(AA241=CONCATENATE(ROUND(AA$368*$D240,0),"R"),"C","R"))),IF(ROUND(AA$368*$D240,0)=ROUND(AA$368*$D241,0),CONCATENATE(ROUND(AA$368*$D240,0),"L"),ROUND(AA$368*$D240,0)))</f>
        <v>105R</v>
      </c>
      <c r="AB240" s="195" t="str">
        <f aca="false">IF(ROUND(AB$368*$D240,0)=ROUND(AB$368*$D239,0),CONCATENATE(ROUND(AB$368*$D240,0),(IF(AB241=CONCATENATE(ROUND(AB$368*$D240,0),"R"),"C","R"))),IF(ROUND(AB$368*$D240,0)=ROUND(AB$368*$D241,0),CONCATENATE(ROUND(AB$368*$D240,0),"L"),ROUND(AB$368*$D240,0)))</f>
        <v>112L</v>
      </c>
      <c r="AC240" s="196" t="str">
        <f aca="false">IF(ROUND(AC$368*$D240,0)=ROUND(AC$368*$D239,0),CONCATENATE(ROUND(AC$368*$D240,0),(IF(AC241=CONCATENATE(ROUND(AC$368*$D240,0),"R"),"C","R"))),IF(ROUND(AC$368*$D240,0)=ROUND(AC$368*$D241,0),CONCATENATE(ROUND(AC$368*$D240,0),"L"),ROUND(AC$368*$D240,0)))</f>
        <v>86L</v>
      </c>
      <c r="AD240" s="196" t="str">
        <f aca="false">IF(ROUND(AD$368*$D240,0)=ROUND(AD$368*$D239,0),CONCATENATE(ROUND(AD$368*$D240,0),(IF(AD241=CONCATENATE(ROUND(AD$368*$D240,0),"R"),"C","R"))),IF(ROUND(AD$368*$D240,0)=ROUND(AD$368*$D241,0),CONCATENATE(ROUND(AD$368*$D240,0),"L"),ROUND(AD$368*$D240,0)))</f>
        <v>99L</v>
      </c>
      <c r="AE240" s="196" t="str">
        <f aca="false">IF(ROUND(AE$368*$D240,0)=ROUND(AE$368*$D239,0),CONCATENATE(ROUND(AE$368*$D240,0),(IF(AE241=CONCATENATE(ROUND(AE$368*$D240,0),"R"),"C","R"))),IF(ROUND(AE$368*$D240,0)=ROUND(AE$368*$D241,0),CONCATENATE(ROUND(AE$368*$D240,0),"L"),ROUND(AE$368*$D240,0)))</f>
        <v>105R</v>
      </c>
      <c r="AF240" s="197" t="str">
        <f aca="false">IF(ROUND(AF$368*$D240,0)=ROUND(AF$368*$D239,0),CONCATENATE(ROUND(AF$368*$D240,0),(IF(AF241=CONCATENATE(ROUND(AF$368*$D240,0),"R"),"C","R"))),IF(ROUND(AF$368*$D240,0)=ROUND(AF$368*$D241,0),CONCATENATE(ROUND(AF$368*$D240,0),"L"),ROUND(AF$368*$D240,0)))</f>
        <v>79C</v>
      </c>
      <c r="AG240" s="197" t="str">
        <f aca="false">IF(ROUND(AG$368*$D240,0)=ROUND(AG$368*$D239,0),CONCATENATE(ROUND(AG$368*$D240,0),(IF(AG241=CONCATENATE(ROUND(AG$368*$D240,0),"R"),"C","R"))),IF(ROUND(AG$368*$D240,0)=ROUND(AG$368*$D241,0),CONCATENATE(ROUND(AG$368*$D240,0),"L"),ROUND(AG$368*$D240,0)))</f>
        <v>92R</v>
      </c>
      <c r="AH240" s="197" t="str">
        <f aca="false">IF(ROUND(AH$368*$D240,0)=ROUND(AH$368*$D239,0),CONCATENATE(ROUND(AH$368*$D240,0),(IF(AH241=CONCATENATE(ROUND(AH$368*$D240,0),"R"),"C","R"))),IF(ROUND(AH$368*$D240,0)=ROUND(AH$368*$D241,0),CONCATENATE(ROUND(AH$368*$D240,0),"L"),ROUND(AH$368*$D240,0)))</f>
        <v>99L</v>
      </c>
      <c r="AI240" s="198" t="str">
        <f aca="false">IF(ROUND(AI$368*$D240,0)=ROUND(AI$368*$D239,0),CONCATENATE(ROUND(AI$368*$D240,0),(IF(AI241=CONCATENATE(ROUND(AI$368*$D240,0),"R"),"C","R"))),IF(ROUND(AI$368*$D240,0)=ROUND(AI$368*$D241,0),CONCATENATE(ROUND(AI$368*$D240,0),"L"),ROUND(AI$368*$D240,0)))</f>
        <v>72R</v>
      </c>
      <c r="AJ240" s="198" t="str">
        <f aca="false">IF(ROUND(AJ$368*$D240,0)=ROUND(AJ$368*$D239,0),CONCATENATE(ROUND(AJ$368*$D240,0),(IF(AJ241=CONCATENATE(ROUND(AJ$368*$D240,0),"R"),"C","R"))),IF(ROUND(AJ$368*$D240,0)=ROUND(AJ$368*$D241,0),CONCATENATE(ROUND(AJ$368*$D240,0),"L"),ROUND(AJ$368*$D240,0)))</f>
        <v>86L</v>
      </c>
      <c r="AK240" s="198" t="str">
        <f aca="false">IF(ROUND(AK$368*$D240,0)=ROUND(AK$368*$D239,0),CONCATENATE(ROUND(AK$368*$D240,0),(IF(AK241=CONCATENATE(ROUND(AK$368*$D240,0),"R"),"C","R"))),IF(ROUND(AK$368*$D240,0)=ROUND(AK$368*$D241,0),CONCATENATE(ROUND(AK$368*$D240,0),"L"),ROUND(AK$368*$D240,0)))</f>
        <v>92R</v>
      </c>
    </row>
    <row r="241" customFormat="false" ht="13.5" hidden="false" customHeight="false" outlineLevel="0" collapsed="false">
      <c r="D241" s="199" t="n">
        <f aca="false">D240+0.2/72</f>
        <v>0.661111111111109</v>
      </c>
      <c r="E241" s="188" t="n">
        <f aca="false">IF(ROUND(E$368*$D241,0)=ROUND(E$368*$D240,0),CONCATENATE(ROUND(E$368*$D241,0),"R"),IF(ROUND(E$368*$D241,0)=ROUND(E$368*$D242,0),CONCATENATE(ROUND(E$368*$D241,0),"L"),ROUND(E$368*$D241,0)))</f>
        <v>246</v>
      </c>
      <c r="F241" s="188" t="n">
        <f aca="false">IF(ROUND(F$368*$D241,0)=ROUND(F$368*$D240,0),CONCATENATE(ROUND(F$368*$D241,0),"R"),IF(ROUND(F$368*$D241,0)=ROUND(F$368*$D242,0),CONCATENATE(ROUND(F$368*$D241,0),"L"),ROUND(F$368*$D241,0)))</f>
        <v>259</v>
      </c>
      <c r="G241" s="188" t="n">
        <f aca="false">IF(ROUND(G$368*$D241,0)=ROUND(G$368*$D240,0),CONCATENATE(ROUND(G$368*$D241,0),"R"),IF(ROUND(G$368*$D241,0)=ROUND(G$368*$D242,0),CONCATENATE(ROUND(G$368*$D241,0),"L"),ROUND(G$368*$D241,0)))</f>
        <v>266</v>
      </c>
      <c r="H241" s="189" t="n">
        <f aca="false">IF(ROUND(H$368*$D241,0)=ROUND(H$368*$D240,0),CONCATENATE(ROUND(H$368*$D241,0),"R"),IF(ROUND(H$368*$D241,0)=ROUND(H$368*$D242,0),CONCATENATE(ROUND(H$368*$D241,0),"L"),ROUND(H$368*$D241,0)))</f>
        <v>233</v>
      </c>
      <c r="I241" s="189" t="n">
        <f aca="false">IF(ROUND(I$368*$D241,0)=ROUND(I$368*$D240,0),CONCATENATE(ROUND(I$368*$D241,0),"R"),IF(ROUND(I$368*$D241,0)=ROUND(I$368*$D242,0),CONCATENATE(ROUND(I$368*$D241,0),"L"),ROUND(I$368*$D241,0)))</f>
        <v>246</v>
      </c>
      <c r="J241" s="189" t="n">
        <f aca="false">IF(ROUND(J$368*$D241,0)=ROUND(J$368*$D240,0),CONCATENATE(ROUND(J$368*$D241,0),"R"),IF(ROUND(J$368*$D241,0)=ROUND(J$368*$D242,0),CONCATENATE(ROUND(J$368*$D241,0),"L"),ROUND(J$368*$D241,0)))</f>
        <v>253</v>
      </c>
      <c r="K241" s="190" t="str">
        <f aca="false">IF(ROUND(K$368*$D241,0)=ROUND(K$368*$D240,0),CONCATENATE(ROUND(K$368*$D241,0),"R"),IF(ROUND(K$368*$D241,0)=ROUND(K$368*$D242,0),CONCATENATE(ROUND(K$368*$D241,0),"L"),ROUND(K$368*$D241,0)))</f>
        <v>219R</v>
      </c>
      <c r="L241" s="190" t="n">
        <f aca="false">IF(ROUND(L$368*$D241,0)=ROUND(L$368*$D240,0),CONCATENATE(ROUND(L$368*$D241,0),"R"),IF(ROUND(L$368*$D241,0)=ROUND(L$368*$D242,0),CONCATENATE(ROUND(L$368*$D241,0),"L"),ROUND(L$368*$D241,0)))</f>
        <v>233</v>
      </c>
      <c r="M241" s="190" t="n">
        <f aca="false">IF(ROUND(M$368*$D241,0)=ROUND(M$368*$D240,0),CONCATENATE(ROUND(M$368*$D241,0),"R"),IF(ROUND(M$368*$D241,0)=ROUND(M$368*$D242,0),CONCATENATE(ROUND(M$368*$D241,0),"L"),ROUND(M$368*$D241,0)))</f>
        <v>239</v>
      </c>
      <c r="N241" s="191" t="str">
        <f aca="false">IF(ROUND(N$368*$D241,0)=ROUND(N$368*$D240,0),CONCATENATE(ROUND(N$368*$D241,0),(IF(N242=CONCATENATE(ROUND(N$368*$D241,0),"R"),"C","R"))),IF(ROUND(N$368*$D241,0)=ROUND(N$368*$D242,0),CONCATENATE(ROUND(N$368*$D241,0),"L"),ROUND(N$368*$D241,0)))</f>
        <v>119R</v>
      </c>
      <c r="O241" s="191" t="str">
        <f aca="false">IF(ROUND(O$368*$D241,0)=ROUND(O$368*$D240,0),CONCATENATE(ROUND(O$368*$D241,0),(IF(O242=CONCATENATE(ROUND(O$368*$D241,0),"R"),"C","R"))),IF(ROUND(O$368*$D241,0)=ROUND(O$368*$D242,0),CONCATENATE(ROUND(O$368*$D241,0),"L"),ROUND(O$368*$D241,0)))</f>
        <v>132R</v>
      </c>
      <c r="P241" s="191" t="str">
        <f aca="false">IF(ROUND(P$368*$D241,0)=ROUND(P$368*$D240,0),CONCATENATE(ROUND(P$368*$D241,0),(IF(P242=CONCATENATE(ROUND(P$368*$D241,0),"R"),"C","R"))),IF(ROUND(P$368*$D241,0)=ROUND(P$368*$D242,0),CONCATENATE(ROUND(P$368*$D241,0),"L"),ROUND(P$368*$D241,0)))</f>
        <v>139L</v>
      </c>
      <c r="Q241" s="192" t="str">
        <f aca="false">IF(ROUND(Q$368*$D241,0)=ROUND(Q$368*$D240,0),CONCATENATE(ROUND(Q$368*$D241,0),(IF(Q242=CONCATENATE(ROUND(Q$368*$D241,0),"R"),"C","R"))),IF(ROUND(Q$368*$D241,0)=ROUND(Q$368*$D242,0),CONCATENATE(ROUND(Q$368*$D241,0),"L"),ROUND(Q$368*$D241,0)))</f>
        <v>112R</v>
      </c>
      <c r="R241" s="192" t="str">
        <f aca="false">IF(ROUND(R$368*$D241,0)=ROUND(R$368*$D240,0),CONCATENATE(ROUND(R$368*$D241,0),(IF(R242=CONCATENATE(ROUND(R$368*$D241,0),"R"),"C","R"))),IF(ROUND(R$368*$D241,0)=ROUND(R$368*$D242,0),CONCATENATE(ROUND(R$368*$D241,0),"L"),ROUND(R$368*$D241,0)))</f>
        <v>126L</v>
      </c>
      <c r="S241" s="192" t="str">
        <f aca="false">IF(ROUND(S$368*$D241,0)=ROUND(S$368*$D240,0),CONCATENATE(ROUND(S$368*$D241,0),(IF(S242=CONCATENATE(ROUND(S$368*$D241,0),"R"),"C","R"))),IF(ROUND(S$368*$D241,0)=ROUND(S$368*$D242,0),CONCATENATE(ROUND(S$368*$D241,0),"L"),ROUND(S$368*$D241,0)))</f>
        <v>132R</v>
      </c>
      <c r="T241" s="193" t="str">
        <f aca="false">IF(ROUND(T$368*$D241,0)=ROUND(T$368*$D240,0),CONCATENATE(ROUND(T$368*$D241,0),(IF(T242=CONCATENATE(ROUND(T$368*$D241,0),"R"),"C","R"))),IF(ROUND(T$368*$D241,0)=ROUND(T$368*$D242,0),CONCATENATE(ROUND(T$368*$D241,0),"L"),ROUND(T$368*$D241,0)))</f>
        <v>106L</v>
      </c>
      <c r="U241" s="193" t="str">
        <f aca="false">IF(ROUND(U$368*$D241,0)=ROUND(U$368*$D240,0),CONCATENATE(ROUND(U$368*$D241,0),(IF(U242=CONCATENATE(ROUND(U$368*$D241,0),"R"),"C","R"))),IF(ROUND(U$368*$D241,0)=ROUND(U$368*$D242,0),CONCATENATE(ROUND(U$368*$D241,0),"L"),ROUND(U$368*$D241,0)))</f>
        <v>119R</v>
      </c>
      <c r="V241" s="193" t="str">
        <f aca="false">IF(ROUND(V$368*$D241,0)=ROUND(V$368*$D240,0),CONCATENATE(ROUND(V$368*$D241,0),(IF(V242=CONCATENATE(ROUND(V$368*$D241,0),"R"),"C","R"))),IF(ROUND(V$368*$D241,0)=ROUND(V$368*$D242,0),CONCATENATE(ROUND(V$368*$D241,0),"L"),ROUND(V$368*$D241,0)))</f>
        <v>126L</v>
      </c>
      <c r="W241" s="194" t="str">
        <f aca="false">IF(ROUND(W$368*$D241,0)=ROUND(W$368*$D240,0),CONCATENATE(ROUND(W$368*$D241,0),(IF(W242=CONCATENATE(ROUND(W$368*$D241,0),"R"),"C","R"))),IF(ROUND(W$368*$D241,0)=ROUND(W$368*$D242,0),CONCATENATE(ROUND(W$368*$D241,0),"L"),ROUND(W$368*$D241,0)))</f>
        <v>99R</v>
      </c>
      <c r="X241" s="194" t="str">
        <f aca="false">IF(ROUND(X$368*$D241,0)=ROUND(X$368*$D240,0),CONCATENATE(ROUND(X$368*$D241,0),(IF(X242=CONCATENATE(ROUND(X$368*$D241,0),"R"),"C","R"))),IF(ROUND(X$368*$D241,0)=ROUND(X$368*$D242,0),CONCATENATE(ROUND(X$368*$D241,0),"L"),ROUND(X$368*$D241,0)))</f>
        <v>112R</v>
      </c>
      <c r="Y241" s="194" t="str">
        <f aca="false">IF(ROUND(Y$368*$D241,0)=ROUND(Y$368*$D240,0),CONCATENATE(ROUND(Y$368*$D241,0),(IF(Y242=CONCATENATE(ROUND(Y$368*$D241,0),"R"),"C","R"))),IF(ROUND(Y$368*$D241,0)=ROUND(Y$368*$D242,0),CONCATENATE(ROUND(Y$368*$D241,0),"L"),ROUND(Y$368*$D241,0)))</f>
        <v>119R</v>
      </c>
      <c r="Z241" s="195" t="str">
        <f aca="false">IF(ROUND(Z$368*$D241,0)=ROUND(Z$368*$D240,0),CONCATENATE(ROUND(Z$368*$D241,0),(IF(Z242=CONCATENATE(ROUND(Z$368*$D241,0),"R"),"C","R"))),IF(ROUND(Z$368*$D241,0)=ROUND(Z$368*$D242,0),CONCATENATE(ROUND(Z$368*$D241,0),"L"),ROUND(Z$368*$D241,0)))</f>
        <v>93L</v>
      </c>
      <c r="AA241" s="195" t="str">
        <f aca="false">IF(ROUND(AA$368*$D241,0)=ROUND(AA$368*$D240,0),CONCATENATE(ROUND(AA$368*$D241,0),(IF(AA242=CONCATENATE(ROUND(AA$368*$D241,0),"R"),"C","R"))),IF(ROUND(AA$368*$D241,0)=ROUND(AA$368*$D242,0),CONCATENATE(ROUND(AA$368*$D241,0),"L"),ROUND(AA$368*$D241,0)))</f>
        <v>106L</v>
      </c>
      <c r="AB241" s="195" t="str">
        <f aca="false">IF(ROUND(AB$368*$D241,0)=ROUND(AB$368*$D240,0),CONCATENATE(ROUND(AB$368*$D241,0),(IF(AB242=CONCATENATE(ROUND(AB$368*$D241,0),"R"),"C","R"))),IF(ROUND(AB$368*$D241,0)=ROUND(AB$368*$D242,0),CONCATENATE(ROUND(AB$368*$D241,0),"L"),ROUND(AB$368*$D241,0)))</f>
        <v>112R</v>
      </c>
      <c r="AC241" s="196" t="str">
        <f aca="false">IF(ROUND(AC$368*$D241,0)=ROUND(AC$368*$D240,0),CONCATENATE(ROUND(AC$368*$D241,0),(IF(AC242=CONCATENATE(ROUND(AC$368*$D241,0),"R"),"C","R"))),IF(ROUND(AC$368*$D241,0)=ROUND(AC$368*$D242,0),CONCATENATE(ROUND(AC$368*$D241,0),"L"),ROUND(AC$368*$D241,0)))</f>
        <v>86C</v>
      </c>
      <c r="AD241" s="196" t="str">
        <f aca="false">IF(ROUND(AD$368*$D241,0)=ROUND(AD$368*$D240,0),CONCATENATE(ROUND(AD$368*$D241,0),(IF(AD242=CONCATENATE(ROUND(AD$368*$D241,0),"R"),"C","R"))),IF(ROUND(AD$368*$D241,0)=ROUND(AD$368*$D242,0),CONCATENATE(ROUND(AD$368*$D241,0),"L"),ROUND(AD$368*$D241,0)))</f>
        <v>99R</v>
      </c>
      <c r="AE241" s="196" t="str">
        <f aca="false">IF(ROUND(AE$368*$D241,0)=ROUND(AE$368*$D240,0),CONCATENATE(ROUND(AE$368*$D241,0),(IF(AE242=CONCATENATE(ROUND(AE$368*$D241,0),"R"),"C","R"))),IF(ROUND(AE$368*$D241,0)=ROUND(AE$368*$D242,0),CONCATENATE(ROUND(AE$368*$D241,0),"L"),ROUND(AE$368*$D241,0)))</f>
        <v>106L</v>
      </c>
      <c r="AF241" s="197" t="str">
        <f aca="false">IF(ROUND(AF$368*$D241,0)=ROUND(AF$368*$D240,0),CONCATENATE(ROUND(AF$368*$D241,0),(IF(AF242=CONCATENATE(ROUND(AF$368*$D241,0),"R"),"C","R"))),IF(ROUND(AF$368*$D241,0)=ROUND(AF$368*$D242,0),CONCATENATE(ROUND(AF$368*$D241,0),"L"),ROUND(AF$368*$D241,0)))</f>
        <v>79R</v>
      </c>
      <c r="AG241" s="197" t="str">
        <f aca="false">IF(ROUND(AG$368*$D241,0)=ROUND(AG$368*$D240,0),CONCATENATE(ROUND(AG$368*$D241,0),(IF(AG242=CONCATENATE(ROUND(AG$368*$D241,0),"R"),"C","R"))),IF(ROUND(AG$368*$D241,0)=ROUND(AG$368*$D242,0),CONCATENATE(ROUND(AG$368*$D241,0),"L"),ROUND(AG$368*$D241,0)))</f>
        <v>93L</v>
      </c>
      <c r="AH241" s="197" t="str">
        <f aca="false">IF(ROUND(AH$368*$D241,0)=ROUND(AH$368*$D240,0),CONCATENATE(ROUND(AH$368*$D241,0),(IF(AH242=CONCATENATE(ROUND(AH$368*$D241,0),"R"),"C","R"))),IF(ROUND(AH$368*$D241,0)=ROUND(AH$368*$D242,0),CONCATENATE(ROUND(AH$368*$D241,0),"L"),ROUND(AH$368*$D241,0)))</f>
        <v>99R</v>
      </c>
      <c r="AI241" s="198" t="str">
        <f aca="false">IF(ROUND(AI$368*$D241,0)=ROUND(AI$368*$D240,0),CONCATENATE(ROUND(AI$368*$D241,0),(IF(AI242=CONCATENATE(ROUND(AI$368*$D241,0),"R"),"C","R"))),IF(ROUND(AI$368*$D241,0)=ROUND(AI$368*$D242,0),CONCATENATE(ROUND(AI$368*$D241,0),"L"),ROUND(AI$368*$D241,0)))</f>
        <v>73L</v>
      </c>
      <c r="AJ241" s="198" t="str">
        <f aca="false">IF(ROUND(AJ$368*$D241,0)=ROUND(AJ$368*$D240,0),CONCATENATE(ROUND(AJ$368*$D241,0),(IF(AJ242=CONCATENATE(ROUND(AJ$368*$D241,0),"R"),"C","R"))),IF(ROUND(AJ$368*$D241,0)=ROUND(AJ$368*$D242,0),CONCATENATE(ROUND(AJ$368*$D241,0),"L"),ROUND(AJ$368*$D241,0)))</f>
        <v>86C</v>
      </c>
      <c r="AK241" s="198" t="str">
        <f aca="false">IF(ROUND(AK$368*$D241,0)=ROUND(AK$368*$D240,0),CONCATENATE(ROUND(AK$368*$D241,0),(IF(AK242=CONCATENATE(ROUND(AK$368*$D241,0),"R"),"C","R"))),IF(ROUND(AK$368*$D241,0)=ROUND(AK$368*$D242,0),CONCATENATE(ROUND(AK$368*$D241,0),"L"),ROUND(AK$368*$D241,0)))</f>
        <v>93L</v>
      </c>
    </row>
    <row r="242" customFormat="false" ht="13.5" hidden="false" customHeight="false" outlineLevel="0" collapsed="false">
      <c r="D242" s="199" t="n">
        <f aca="false">D241+0.2/72</f>
        <v>0.663888888888887</v>
      </c>
      <c r="E242" s="188" t="n">
        <f aca="false">IF(ROUND(E$368*$D242,0)=ROUND(E$368*$D241,0),CONCATENATE(ROUND(E$368*$D242,0),"R"),IF(ROUND(E$368*$D242,0)=ROUND(E$368*$D243,0),CONCATENATE(ROUND(E$368*$D242,0),"L"),ROUND(E$368*$D242,0)))</f>
        <v>247</v>
      </c>
      <c r="F242" s="188" t="n">
        <f aca="false">IF(ROUND(F$368*$D242,0)=ROUND(F$368*$D241,0),CONCATENATE(ROUND(F$368*$D242,0),"R"),IF(ROUND(F$368*$D242,0)=ROUND(F$368*$D243,0),CONCATENATE(ROUND(F$368*$D242,0),"L"),ROUND(F$368*$D242,0)))</f>
        <v>260</v>
      </c>
      <c r="G242" s="188" t="n">
        <f aca="false">IF(ROUND(G$368*$D242,0)=ROUND(G$368*$D241,0),CONCATENATE(ROUND(G$368*$D242,0),"R"),IF(ROUND(G$368*$D242,0)=ROUND(G$368*$D243,0),CONCATENATE(ROUND(G$368*$D242,0),"L"),ROUND(G$368*$D242,0)))</f>
        <v>267</v>
      </c>
      <c r="H242" s="189" t="n">
        <f aca="false">IF(ROUND(H$368*$D242,0)=ROUND(H$368*$D241,0),CONCATENATE(ROUND(H$368*$D242,0),"R"),IF(ROUND(H$368*$D242,0)=ROUND(H$368*$D243,0),CONCATENATE(ROUND(H$368*$D242,0),"L"),ROUND(H$368*$D242,0)))</f>
        <v>234</v>
      </c>
      <c r="I242" s="189" t="n">
        <f aca="false">IF(ROUND(I$368*$D242,0)=ROUND(I$368*$D241,0),CONCATENATE(ROUND(I$368*$D242,0),"R"),IF(ROUND(I$368*$D242,0)=ROUND(I$368*$D243,0),CONCATENATE(ROUND(I$368*$D242,0),"L"),ROUND(I$368*$D242,0)))</f>
        <v>247</v>
      </c>
      <c r="J242" s="189" t="n">
        <f aca="false">IF(ROUND(J$368*$D242,0)=ROUND(J$368*$D241,0),CONCATENATE(ROUND(J$368*$D242,0),"R"),IF(ROUND(J$368*$D242,0)=ROUND(J$368*$D243,0),CONCATENATE(ROUND(J$368*$D242,0),"L"),ROUND(J$368*$D242,0)))</f>
        <v>254</v>
      </c>
      <c r="K242" s="190" t="n">
        <f aca="false">IF(ROUND(K$368*$D242,0)=ROUND(K$368*$D241,0),CONCATENATE(ROUND(K$368*$D242,0),"R"),IF(ROUND(K$368*$D242,0)=ROUND(K$368*$D243,0),CONCATENATE(ROUND(K$368*$D242,0),"L"),ROUND(K$368*$D242,0)))</f>
        <v>220</v>
      </c>
      <c r="L242" s="190" t="n">
        <f aca="false">IF(ROUND(L$368*$D242,0)=ROUND(L$368*$D241,0),CONCATENATE(ROUND(L$368*$D242,0),"R"),IF(ROUND(L$368*$D242,0)=ROUND(L$368*$D243,0),CONCATENATE(ROUND(L$368*$D242,0),"L"),ROUND(L$368*$D242,0)))</f>
        <v>234</v>
      </c>
      <c r="M242" s="190" t="n">
        <f aca="false">IF(ROUND(M$368*$D242,0)=ROUND(M$368*$D241,0),CONCATENATE(ROUND(M$368*$D242,0),"R"),IF(ROUND(M$368*$D242,0)=ROUND(M$368*$D243,0),CONCATENATE(ROUND(M$368*$D242,0),"L"),ROUND(M$368*$D242,0)))</f>
        <v>240</v>
      </c>
      <c r="N242" s="191" t="str">
        <f aca="false">IF(ROUND(N$368*$D242,0)=ROUND(N$368*$D241,0),CONCATENATE(ROUND(N$368*$D242,0),(IF(N243=CONCATENATE(ROUND(N$368*$D242,0),"R"),"C","R"))),IF(ROUND(N$368*$D242,0)=ROUND(N$368*$D243,0),CONCATENATE(ROUND(N$368*$D242,0),"L"),ROUND(N$368*$D242,0)))</f>
        <v>120L</v>
      </c>
      <c r="O242" s="191" t="str">
        <f aca="false">IF(ROUND(O$368*$D242,0)=ROUND(O$368*$D241,0),CONCATENATE(ROUND(O$368*$D242,0),(IF(O243=CONCATENATE(ROUND(O$368*$D242,0),"R"),"C","R"))),IF(ROUND(O$368*$D242,0)=ROUND(O$368*$D243,0),CONCATENATE(ROUND(O$368*$D242,0),"L"),ROUND(O$368*$D242,0)))</f>
        <v>133L</v>
      </c>
      <c r="P242" s="191" t="str">
        <f aca="false">IF(ROUND(P$368*$D242,0)=ROUND(P$368*$D241,0),CONCATENATE(ROUND(P$368*$D242,0),(IF(P243=CONCATENATE(ROUND(P$368*$D242,0),"R"),"C","R"))),IF(ROUND(P$368*$D242,0)=ROUND(P$368*$D243,0),CONCATENATE(ROUND(P$368*$D242,0),"L"),ROUND(P$368*$D242,0)))</f>
        <v>139R</v>
      </c>
      <c r="Q242" s="192" t="str">
        <f aca="false">IF(ROUND(Q$368*$D242,0)=ROUND(Q$368*$D241,0),CONCATENATE(ROUND(Q$368*$D242,0),(IF(Q243=CONCATENATE(ROUND(Q$368*$D242,0),"R"),"C","R"))),IF(ROUND(Q$368*$D242,0)=ROUND(Q$368*$D243,0),CONCATENATE(ROUND(Q$368*$D242,0),"L"),ROUND(Q$368*$D242,0)))</f>
        <v>113L</v>
      </c>
      <c r="R242" s="192" t="str">
        <f aca="false">IF(ROUND(R$368*$D242,0)=ROUND(R$368*$D241,0),CONCATENATE(ROUND(R$368*$D242,0),(IF(R243=CONCATENATE(ROUND(R$368*$D242,0),"R"),"C","R"))),IF(ROUND(R$368*$D242,0)=ROUND(R$368*$D243,0),CONCATENATE(ROUND(R$368*$D242,0),"L"),ROUND(R$368*$D242,0)))</f>
        <v>126R</v>
      </c>
      <c r="S242" s="192" t="str">
        <f aca="false">IF(ROUND(S$368*$D242,0)=ROUND(S$368*$D241,0),CONCATENATE(ROUND(S$368*$D242,0),(IF(S243=CONCATENATE(ROUND(S$368*$D242,0),"R"),"C","R"))),IF(ROUND(S$368*$D242,0)=ROUND(S$368*$D243,0),CONCATENATE(ROUND(S$368*$D242,0),"L"),ROUND(S$368*$D242,0)))</f>
        <v>133L</v>
      </c>
      <c r="T242" s="193" t="str">
        <f aca="false">IF(ROUND(T$368*$D242,0)=ROUND(T$368*$D241,0),CONCATENATE(ROUND(T$368*$D242,0),(IF(T243=CONCATENATE(ROUND(T$368*$D242,0),"R"),"C","R"))),IF(ROUND(T$368*$D242,0)=ROUND(T$368*$D243,0),CONCATENATE(ROUND(T$368*$D242,0),"L"),ROUND(T$368*$D242,0)))</f>
        <v>106R</v>
      </c>
      <c r="U242" s="193" t="str">
        <f aca="false">IF(ROUND(U$368*$D242,0)=ROUND(U$368*$D241,0),CONCATENATE(ROUND(U$368*$D242,0),(IF(U243=CONCATENATE(ROUND(U$368*$D242,0),"R"),"C","R"))),IF(ROUND(U$368*$D242,0)=ROUND(U$368*$D243,0),CONCATENATE(ROUND(U$368*$D242,0),"L"),ROUND(U$368*$D242,0)))</f>
        <v>120L</v>
      </c>
      <c r="V242" s="193" t="str">
        <f aca="false">IF(ROUND(V$368*$D242,0)=ROUND(V$368*$D241,0),CONCATENATE(ROUND(V$368*$D242,0),(IF(V243=CONCATENATE(ROUND(V$368*$D242,0),"R"),"C","R"))),IF(ROUND(V$368*$D242,0)=ROUND(V$368*$D243,0),CONCATENATE(ROUND(V$368*$D242,0),"L"),ROUND(V$368*$D242,0)))</f>
        <v>126R</v>
      </c>
      <c r="W242" s="194" t="str">
        <f aca="false">IF(ROUND(W$368*$D242,0)=ROUND(W$368*$D241,0),CONCATENATE(ROUND(W$368*$D242,0),(IF(W243=CONCATENATE(ROUND(W$368*$D242,0),"R"),"C","R"))),IF(ROUND(W$368*$D242,0)=ROUND(W$368*$D243,0),CONCATENATE(ROUND(W$368*$D242,0),"L"),ROUND(W$368*$D242,0)))</f>
        <v>100L</v>
      </c>
      <c r="X242" s="194" t="str">
        <f aca="false">IF(ROUND(X$368*$D242,0)=ROUND(X$368*$D241,0),CONCATENATE(ROUND(X$368*$D242,0),(IF(X243=CONCATENATE(ROUND(X$368*$D242,0),"R"),"C","R"))),IF(ROUND(X$368*$D242,0)=ROUND(X$368*$D243,0),CONCATENATE(ROUND(X$368*$D242,0),"L"),ROUND(X$368*$D242,0)))</f>
        <v>113L</v>
      </c>
      <c r="Y242" s="194" t="str">
        <f aca="false">IF(ROUND(Y$368*$D242,0)=ROUND(Y$368*$D241,0),CONCATENATE(ROUND(Y$368*$D242,0),(IF(Y243=CONCATENATE(ROUND(Y$368*$D242,0),"R"),"C","R"))),IF(ROUND(Y$368*$D242,0)=ROUND(Y$368*$D243,0),CONCATENATE(ROUND(Y$368*$D242,0),"L"),ROUND(Y$368*$D242,0)))</f>
        <v>120L</v>
      </c>
      <c r="Z242" s="195" t="str">
        <f aca="false">IF(ROUND(Z$368*$D242,0)=ROUND(Z$368*$D241,0),CONCATENATE(ROUND(Z$368*$D242,0),(IF(Z243=CONCATENATE(ROUND(Z$368*$D242,0),"R"),"C","R"))),IF(ROUND(Z$368*$D242,0)=ROUND(Z$368*$D243,0),CONCATENATE(ROUND(Z$368*$D242,0),"L"),ROUND(Z$368*$D242,0)))</f>
        <v>93C</v>
      </c>
      <c r="AA242" s="195" t="str">
        <f aca="false">IF(ROUND(AA$368*$D242,0)=ROUND(AA$368*$D241,0),CONCATENATE(ROUND(AA$368*$D242,0),(IF(AA243=CONCATENATE(ROUND(AA$368*$D242,0),"R"),"C","R"))),IF(ROUND(AA$368*$D242,0)=ROUND(AA$368*$D243,0),CONCATENATE(ROUND(AA$368*$D242,0),"L"),ROUND(AA$368*$D242,0)))</f>
        <v>106R</v>
      </c>
      <c r="AB242" s="195" t="str">
        <f aca="false">IF(ROUND(AB$368*$D242,0)=ROUND(AB$368*$D241,0),CONCATENATE(ROUND(AB$368*$D242,0),(IF(AB243=CONCATENATE(ROUND(AB$368*$D242,0),"R"),"C","R"))),IF(ROUND(AB$368*$D242,0)=ROUND(AB$368*$D243,0),CONCATENATE(ROUND(AB$368*$D242,0),"L"),ROUND(AB$368*$D242,0)))</f>
        <v>113L</v>
      </c>
      <c r="AC242" s="196" t="str">
        <f aca="false">IF(ROUND(AC$368*$D242,0)=ROUND(AC$368*$D241,0),CONCATENATE(ROUND(AC$368*$D242,0),(IF(AC243=CONCATENATE(ROUND(AC$368*$D242,0),"R"),"C","R"))),IF(ROUND(AC$368*$D242,0)=ROUND(AC$368*$D243,0),CONCATENATE(ROUND(AC$368*$D242,0),"L"),ROUND(AC$368*$D242,0)))</f>
        <v>86R</v>
      </c>
      <c r="AD242" s="196" t="str">
        <f aca="false">IF(ROUND(AD$368*$D242,0)=ROUND(AD$368*$D241,0),CONCATENATE(ROUND(AD$368*$D242,0),(IF(AD243=CONCATENATE(ROUND(AD$368*$D242,0),"R"),"C","R"))),IF(ROUND(AD$368*$D242,0)=ROUND(AD$368*$D243,0),CONCATENATE(ROUND(AD$368*$D242,0),"L"),ROUND(AD$368*$D242,0)))</f>
        <v>100L</v>
      </c>
      <c r="AE242" s="196" t="str">
        <f aca="false">IF(ROUND(AE$368*$D242,0)=ROUND(AE$368*$D241,0),CONCATENATE(ROUND(AE$368*$D242,0),(IF(AE243=CONCATENATE(ROUND(AE$368*$D242,0),"R"),"C","R"))),IF(ROUND(AE$368*$D242,0)=ROUND(AE$368*$D243,0),CONCATENATE(ROUND(AE$368*$D242,0),"L"),ROUND(AE$368*$D242,0)))</f>
        <v>106R</v>
      </c>
      <c r="AF242" s="197" t="str">
        <f aca="false">IF(ROUND(AF$368*$D242,0)=ROUND(AF$368*$D241,0),CONCATENATE(ROUND(AF$368*$D242,0),(IF(AF243=CONCATENATE(ROUND(AF$368*$D242,0),"R"),"C","R"))),IF(ROUND(AF$368*$D242,0)=ROUND(AF$368*$D243,0),CONCATENATE(ROUND(AF$368*$D242,0),"L"),ROUND(AF$368*$D242,0)))</f>
        <v>80L</v>
      </c>
      <c r="AG242" s="197" t="str">
        <f aca="false">IF(ROUND(AG$368*$D242,0)=ROUND(AG$368*$D241,0),CONCATENATE(ROUND(AG$368*$D242,0),(IF(AG243=CONCATENATE(ROUND(AG$368*$D242,0),"R"),"C","R"))),IF(ROUND(AG$368*$D242,0)=ROUND(AG$368*$D243,0),CONCATENATE(ROUND(AG$368*$D242,0),"L"),ROUND(AG$368*$D242,0)))</f>
        <v>93C</v>
      </c>
      <c r="AH242" s="197" t="str">
        <f aca="false">IF(ROUND(AH$368*$D242,0)=ROUND(AH$368*$D241,0),CONCATENATE(ROUND(AH$368*$D242,0),(IF(AH243=CONCATENATE(ROUND(AH$368*$D242,0),"R"),"C","R"))),IF(ROUND(AH$368*$D242,0)=ROUND(AH$368*$D243,0),CONCATENATE(ROUND(AH$368*$D242,0),"L"),ROUND(AH$368*$D242,0)))</f>
        <v>100L</v>
      </c>
      <c r="AI242" s="198" t="str">
        <f aca="false">IF(ROUND(AI$368*$D242,0)=ROUND(AI$368*$D241,0),CONCATENATE(ROUND(AI$368*$D242,0),(IF(AI243=CONCATENATE(ROUND(AI$368*$D242,0),"R"),"C","R"))),IF(ROUND(AI$368*$D242,0)=ROUND(AI$368*$D243,0),CONCATENATE(ROUND(AI$368*$D242,0),"L"),ROUND(AI$368*$D242,0)))</f>
        <v>73C</v>
      </c>
      <c r="AJ242" s="198" t="str">
        <f aca="false">IF(ROUND(AJ$368*$D242,0)=ROUND(AJ$368*$D241,0),CONCATENATE(ROUND(AJ$368*$D242,0),(IF(AJ243=CONCATENATE(ROUND(AJ$368*$D242,0),"R"),"C","R"))),IF(ROUND(AJ$368*$D242,0)=ROUND(AJ$368*$D243,0),CONCATENATE(ROUND(AJ$368*$D242,0),"L"),ROUND(AJ$368*$D242,0)))</f>
        <v>86R</v>
      </c>
      <c r="AK242" s="198" t="str">
        <f aca="false">IF(ROUND(AK$368*$D242,0)=ROUND(AK$368*$D241,0),CONCATENATE(ROUND(AK$368*$D242,0),(IF(AK243=CONCATENATE(ROUND(AK$368*$D242,0),"R"),"C","R"))),IF(ROUND(AK$368*$D242,0)=ROUND(AK$368*$D243,0),CONCATENATE(ROUND(AK$368*$D242,0),"L"),ROUND(AK$368*$D242,0)))</f>
        <v>93C</v>
      </c>
    </row>
    <row r="243" customFormat="false" ht="13.5" hidden="false" customHeight="false" outlineLevel="0" collapsed="false">
      <c r="D243" s="199" t="n">
        <f aca="false">D242+0.2/72</f>
        <v>0.666666666666665</v>
      </c>
      <c r="E243" s="188" t="n">
        <f aca="false">IF(ROUND(E$368*$D243,0)=ROUND(E$368*$D242,0),CONCATENATE(ROUND(E$368*$D243,0),"R"),IF(ROUND(E$368*$D243,0)=ROUND(E$368*$D244,0),CONCATENATE(ROUND(E$368*$D243,0),"L"),ROUND(E$368*$D243,0)))</f>
        <v>248</v>
      </c>
      <c r="F243" s="188" t="n">
        <f aca="false">IF(ROUND(F$368*$D243,0)=ROUND(F$368*$D242,0),CONCATENATE(ROUND(F$368*$D243,0),"R"),IF(ROUND(F$368*$D243,0)=ROUND(F$368*$D244,0),CONCATENATE(ROUND(F$368*$D243,0),"L"),ROUND(F$368*$D243,0)))</f>
        <v>261</v>
      </c>
      <c r="G243" s="188" t="n">
        <f aca="false">IF(ROUND(G$368*$D243,0)=ROUND(G$368*$D242,0),CONCATENATE(ROUND(G$368*$D243,0),"R"),IF(ROUND(G$368*$D243,0)=ROUND(G$368*$D244,0),CONCATENATE(ROUND(G$368*$D243,0),"L"),ROUND(G$368*$D243,0)))</f>
        <v>268</v>
      </c>
      <c r="H243" s="189" t="n">
        <f aca="false">IF(ROUND(H$368*$D243,0)=ROUND(H$368*$D242,0),CONCATENATE(ROUND(H$368*$D243,0),"R"),IF(ROUND(H$368*$D243,0)=ROUND(H$368*$D244,0),CONCATENATE(ROUND(H$368*$D243,0),"L"),ROUND(H$368*$D243,0)))</f>
        <v>235</v>
      </c>
      <c r="I243" s="189" t="n">
        <f aca="false">IF(ROUND(I$368*$D243,0)=ROUND(I$368*$D242,0),CONCATENATE(ROUND(I$368*$D243,0),"R"),IF(ROUND(I$368*$D243,0)=ROUND(I$368*$D244,0),CONCATENATE(ROUND(I$368*$D243,0),"L"),ROUND(I$368*$D243,0)))</f>
        <v>248</v>
      </c>
      <c r="J243" s="189" t="n">
        <f aca="false">IF(ROUND(J$368*$D243,0)=ROUND(J$368*$D242,0),CONCATENATE(ROUND(J$368*$D243,0),"R"),IF(ROUND(J$368*$D243,0)=ROUND(J$368*$D244,0),CONCATENATE(ROUND(J$368*$D243,0),"L"),ROUND(J$368*$D243,0)))</f>
        <v>255</v>
      </c>
      <c r="K243" s="190" t="n">
        <f aca="false">IF(ROUND(K$368*$D243,0)=ROUND(K$368*$D242,0),CONCATENATE(ROUND(K$368*$D243,0),"R"),IF(ROUND(K$368*$D243,0)=ROUND(K$368*$D244,0),CONCATENATE(ROUND(K$368*$D243,0),"L"),ROUND(K$368*$D243,0)))</f>
        <v>221</v>
      </c>
      <c r="L243" s="190" t="n">
        <f aca="false">IF(ROUND(L$368*$D243,0)=ROUND(L$368*$D242,0),CONCATENATE(ROUND(L$368*$D243,0),"R"),IF(ROUND(L$368*$D243,0)=ROUND(L$368*$D244,0),CONCATENATE(ROUND(L$368*$D243,0),"L"),ROUND(L$368*$D243,0)))</f>
        <v>235</v>
      </c>
      <c r="M243" s="190" t="n">
        <f aca="false">IF(ROUND(M$368*$D243,0)=ROUND(M$368*$D242,0),CONCATENATE(ROUND(M$368*$D243,0),"R"),IF(ROUND(M$368*$D243,0)=ROUND(M$368*$D244,0),CONCATENATE(ROUND(M$368*$D243,0),"L"),ROUND(M$368*$D243,0)))</f>
        <v>241</v>
      </c>
      <c r="N243" s="191" t="str">
        <f aca="false">IF(ROUND(N$368*$D243,0)=ROUND(N$368*$D242,0),CONCATENATE(ROUND(N$368*$D243,0),(IF(N244=CONCATENATE(ROUND(N$368*$D243,0),"R"),"C","R"))),IF(ROUND(N$368*$D243,0)=ROUND(N$368*$D244,0),CONCATENATE(ROUND(N$368*$D243,0),"L"),ROUND(N$368*$D243,0)))</f>
        <v>120R</v>
      </c>
      <c r="O243" s="191" t="str">
        <f aca="false">IF(ROUND(O$368*$D243,0)=ROUND(O$368*$D242,0),CONCATENATE(ROUND(O$368*$D243,0),(IF(O244=CONCATENATE(ROUND(O$368*$D243,0),"R"),"C","R"))),IF(ROUND(O$368*$D243,0)=ROUND(O$368*$D244,0),CONCATENATE(ROUND(O$368*$D243,0),"L"),ROUND(O$368*$D243,0)))</f>
        <v>133R</v>
      </c>
      <c r="P243" s="191" t="n">
        <f aca="false">IF(ROUND(P$368*$D243,0)=ROUND(P$368*$D242,0),CONCATENATE(ROUND(P$368*$D243,0),(IF(P244=CONCATENATE(ROUND(P$368*$D243,0),"R"),"C","R"))),IF(ROUND(P$368*$D243,0)=ROUND(P$368*$D244,0),CONCATENATE(ROUND(P$368*$D243,0),"L"),ROUND(P$368*$D243,0)))</f>
        <v>140</v>
      </c>
      <c r="Q243" s="192" t="str">
        <f aca="false">IF(ROUND(Q$368*$D243,0)=ROUND(Q$368*$D242,0),CONCATENATE(ROUND(Q$368*$D243,0),(IF(Q244=CONCATENATE(ROUND(Q$368*$D243,0),"R"),"C","R"))),IF(ROUND(Q$368*$D243,0)=ROUND(Q$368*$D244,0),CONCATENATE(ROUND(Q$368*$D243,0),"L"),ROUND(Q$368*$D243,0)))</f>
        <v>113R</v>
      </c>
      <c r="R243" s="192" t="str">
        <f aca="false">IF(ROUND(R$368*$D243,0)=ROUND(R$368*$D242,0),CONCATENATE(ROUND(R$368*$D243,0),(IF(R244=CONCATENATE(ROUND(R$368*$D243,0),"R"),"C","R"))),IF(ROUND(R$368*$D243,0)=ROUND(R$368*$D244,0),CONCATENATE(ROUND(R$368*$D243,0),"L"),ROUND(R$368*$D243,0)))</f>
        <v>127L</v>
      </c>
      <c r="S243" s="192" t="str">
        <f aca="false">IF(ROUND(S$368*$D243,0)=ROUND(S$368*$D242,0),CONCATENATE(ROUND(S$368*$D243,0),(IF(S244=CONCATENATE(ROUND(S$368*$D243,0),"R"),"C","R"))),IF(ROUND(S$368*$D243,0)=ROUND(S$368*$D244,0),CONCATENATE(ROUND(S$368*$D243,0),"L"),ROUND(S$368*$D243,0)))</f>
        <v>133R</v>
      </c>
      <c r="T243" s="193" t="str">
        <f aca="false">IF(ROUND(T$368*$D243,0)=ROUND(T$368*$D242,0),CONCATENATE(ROUND(T$368*$D243,0),(IF(T244=CONCATENATE(ROUND(T$368*$D243,0),"R"),"C","R"))),IF(ROUND(T$368*$D243,0)=ROUND(T$368*$D244,0),CONCATENATE(ROUND(T$368*$D243,0),"L"),ROUND(T$368*$D243,0)))</f>
        <v>107L</v>
      </c>
      <c r="U243" s="193" t="str">
        <f aca="false">IF(ROUND(U$368*$D243,0)=ROUND(U$368*$D242,0),CONCATENATE(ROUND(U$368*$D243,0),(IF(U244=CONCATENATE(ROUND(U$368*$D243,0),"R"),"C","R"))),IF(ROUND(U$368*$D243,0)=ROUND(U$368*$D244,0),CONCATENATE(ROUND(U$368*$D243,0),"L"),ROUND(U$368*$D243,0)))</f>
        <v>120R</v>
      </c>
      <c r="V243" s="193" t="str">
        <f aca="false">IF(ROUND(V$368*$D243,0)=ROUND(V$368*$D242,0),CONCATENATE(ROUND(V$368*$D243,0),(IF(V244=CONCATENATE(ROUND(V$368*$D243,0),"R"),"C","R"))),IF(ROUND(V$368*$D243,0)=ROUND(V$368*$D244,0),CONCATENATE(ROUND(V$368*$D243,0),"L"),ROUND(V$368*$D243,0)))</f>
        <v>127L</v>
      </c>
      <c r="W243" s="194" t="str">
        <f aca="false">IF(ROUND(W$368*$D243,0)=ROUND(W$368*$D242,0),CONCATENATE(ROUND(W$368*$D243,0),(IF(W244=CONCATENATE(ROUND(W$368*$D243,0),"R"),"C","R"))),IF(ROUND(W$368*$D243,0)=ROUND(W$368*$D244,0),CONCATENATE(ROUND(W$368*$D243,0),"L"),ROUND(W$368*$D243,0)))</f>
        <v>100C</v>
      </c>
      <c r="X243" s="194" t="str">
        <f aca="false">IF(ROUND(X$368*$D243,0)=ROUND(X$368*$D242,0),CONCATENATE(ROUND(X$368*$D243,0),(IF(X244=CONCATENATE(ROUND(X$368*$D243,0),"R"),"C","R"))),IF(ROUND(X$368*$D243,0)=ROUND(X$368*$D244,0),CONCATENATE(ROUND(X$368*$D243,0),"L"),ROUND(X$368*$D243,0)))</f>
        <v>113R</v>
      </c>
      <c r="Y243" s="194" t="str">
        <f aca="false">IF(ROUND(Y$368*$D243,0)=ROUND(Y$368*$D242,0),CONCATENATE(ROUND(Y$368*$D243,0),(IF(Y244=CONCATENATE(ROUND(Y$368*$D243,0),"R"),"C","R"))),IF(ROUND(Y$368*$D243,0)=ROUND(Y$368*$D244,0),CONCATENATE(ROUND(Y$368*$D243,0),"L"),ROUND(Y$368*$D243,0)))</f>
        <v>120R</v>
      </c>
      <c r="Z243" s="195" t="str">
        <f aca="false">IF(ROUND(Z$368*$D243,0)=ROUND(Z$368*$D242,0),CONCATENATE(ROUND(Z$368*$D243,0),(IF(Z244=CONCATENATE(ROUND(Z$368*$D243,0),"R"),"C","R"))),IF(ROUND(Z$368*$D243,0)=ROUND(Z$368*$D244,0),CONCATENATE(ROUND(Z$368*$D243,0),"L"),ROUND(Z$368*$D243,0)))</f>
        <v>93R</v>
      </c>
      <c r="AA243" s="195" t="str">
        <f aca="false">IF(ROUND(AA$368*$D243,0)=ROUND(AA$368*$D242,0),CONCATENATE(ROUND(AA$368*$D243,0),(IF(AA244=CONCATENATE(ROUND(AA$368*$D243,0),"R"),"C","R"))),IF(ROUND(AA$368*$D243,0)=ROUND(AA$368*$D244,0),CONCATENATE(ROUND(AA$368*$D243,0),"L"),ROUND(AA$368*$D243,0)))</f>
        <v>107L</v>
      </c>
      <c r="AB243" s="195" t="str">
        <f aca="false">IF(ROUND(AB$368*$D243,0)=ROUND(AB$368*$D242,0),CONCATENATE(ROUND(AB$368*$D243,0),(IF(AB244=CONCATENATE(ROUND(AB$368*$D243,0),"R"),"C","R"))),IF(ROUND(AB$368*$D243,0)=ROUND(AB$368*$D244,0),CONCATENATE(ROUND(AB$368*$D243,0),"L"),ROUND(AB$368*$D243,0)))</f>
        <v>113R</v>
      </c>
      <c r="AC243" s="196" t="str">
        <f aca="false">IF(ROUND(AC$368*$D243,0)=ROUND(AC$368*$D242,0),CONCATENATE(ROUND(AC$368*$D243,0),(IF(AC244=CONCATENATE(ROUND(AC$368*$D243,0),"R"),"C","R"))),IF(ROUND(AC$368*$D243,0)=ROUND(AC$368*$D244,0),CONCATENATE(ROUND(AC$368*$D243,0),"L"),ROUND(AC$368*$D243,0)))</f>
        <v>87L</v>
      </c>
      <c r="AD243" s="196" t="str">
        <f aca="false">IF(ROUND(AD$368*$D243,0)=ROUND(AD$368*$D242,0),CONCATENATE(ROUND(AD$368*$D243,0),(IF(AD244=CONCATENATE(ROUND(AD$368*$D243,0),"R"),"C","R"))),IF(ROUND(AD$368*$D243,0)=ROUND(AD$368*$D244,0),CONCATENATE(ROUND(AD$368*$D243,0),"L"),ROUND(AD$368*$D243,0)))</f>
        <v>100C</v>
      </c>
      <c r="AE243" s="196" t="str">
        <f aca="false">IF(ROUND(AE$368*$D243,0)=ROUND(AE$368*$D242,0),CONCATENATE(ROUND(AE$368*$D243,0),(IF(AE244=CONCATENATE(ROUND(AE$368*$D243,0),"R"),"C","R"))),IF(ROUND(AE$368*$D243,0)=ROUND(AE$368*$D244,0),CONCATENATE(ROUND(AE$368*$D243,0),"L"),ROUND(AE$368*$D243,0)))</f>
        <v>107L</v>
      </c>
      <c r="AF243" s="197" t="str">
        <f aca="false">IF(ROUND(AF$368*$D243,0)=ROUND(AF$368*$D242,0),CONCATENATE(ROUND(AF$368*$D243,0),(IF(AF244=CONCATENATE(ROUND(AF$368*$D243,0),"R"),"C","R"))),IF(ROUND(AF$368*$D243,0)=ROUND(AF$368*$D244,0),CONCATENATE(ROUND(AF$368*$D243,0),"L"),ROUND(AF$368*$D243,0)))</f>
        <v>80C</v>
      </c>
      <c r="AG243" s="197" t="str">
        <f aca="false">IF(ROUND(AG$368*$D243,0)=ROUND(AG$368*$D242,0),CONCATENATE(ROUND(AG$368*$D243,0),(IF(AG244=CONCATENATE(ROUND(AG$368*$D243,0),"R"),"C","R"))),IF(ROUND(AG$368*$D243,0)=ROUND(AG$368*$D244,0),CONCATENATE(ROUND(AG$368*$D243,0),"L"),ROUND(AG$368*$D243,0)))</f>
        <v>93R</v>
      </c>
      <c r="AH243" s="197" t="str">
        <f aca="false">IF(ROUND(AH$368*$D243,0)=ROUND(AH$368*$D242,0),CONCATENATE(ROUND(AH$368*$D243,0),(IF(AH244=CONCATENATE(ROUND(AH$368*$D243,0),"R"),"C","R"))),IF(ROUND(AH$368*$D243,0)=ROUND(AH$368*$D244,0),CONCATENATE(ROUND(AH$368*$D243,0),"L"),ROUND(AH$368*$D243,0)))</f>
        <v>100C</v>
      </c>
      <c r="AI243" s="198" t="str">
        <f aca="false">IF(ROUND(AI$368*$D243,0)=ROUND(AI$368*$D242,0),CONCATENATE(ROUND(AI$368*$D243,0),(IF(AI244=CONCATENATE(ROUND(AI$368*$D243,0),"R"),"C","R"))),IF(ROUND(AI$368*$D243,0)=ROUND(AI$368*$D244,0),CONCATENATE(ROUND(AI$368*$D243,0),"L"),ROUND(AI$368*$D243,0)))</f>
        <v>73R</v>
      </c>
      <c r="AJ243" s="198" t="str">
        <f aca="false">IF(ROUND(AJ$368*$D243,0)=ROUND(AJ$368*$D242,0),CONCATENATE(ROUND(AJ$368*$D243,0),(IF(AJ244=CONCATENATE(ROUND(AJ$368*$D243,0),"R"),"C","R"))),IF(ROUND(AJ$368*$D243,0)=ROUND(AJ$368*$D244,0),CONCATENATE(ROUND(AJ$368*$D243,0),"L"),ROUND(AJ$368*$D243,0)))</f>
        <v>87L</v>
      </c>
      <c r="AK243" s="198" t="str">
        <f aca="false">IF(ROUND(AK$368*$D243,0)=ROUND(AK$368*$D242,0),CONCATENATE(ROUND(AK$368*$D243,0),(IF(AK244=CONCATENATE(ROUND(AK$368*$D243,0),"R"),"C","R"))),IF(ROUND(AK$368*$D243,0)=ROUND(AK$368*$D244,0),CONCATENATE(ROUND(AK$368*$D243,0),"L"),ROUND(AK$368*$D243,0)))</f>
        <v>93R</v>
      </c>
    </row>
    <row r="244" customFormat="false" ht="13.5" hidden="false" customHeight="false" outlineLevel="0" collapsed="false">
      <c r="D244" s="199" t="n">
        <f aca="false">D243+0.2/72</f>
        <v>0.669444444444443</v>
      </c>
      <c r="E244" s="188" t="n">
        <f aca="false">IF(ROUND(E$368*$D244,0)=ROUND(E$368*$D243,0),CONCATENATE(ROUND(E$368*$D244,0),"R"),IF(ROUND(E$368*$D244,0)=ROUND(E$368*$D245,0),CONCATENATE(ROUND(E$368*$D244,0),"L"),ROUND(E$368*$D244,0)))</f>
        <v>249</v>
      </c>
      <c r="F244" s="188" t="n">
        <f aca="false">IF(ROUND(F$368*$D244,0)=ROUND(F$368*$D243,0),CONCATENATE(ROUND(F$368*$D244,0),"R"),IF(ROUND(F$368*$D244,0)=ROUND(F$368*$D245,0),CONCATENATE(ROUND(F$368*$D244,0),"L"),ROUND(F$368*$D244,0)))</f>
        <v>262</v>
      </c>
      <c r="G244" s="188" t="n">
        <f aca="false">IF(ROUND(G$368*$D244,0)=ROUND(G$368*$D243,0),CONCATENATE(ROUND(G$368*$D244,0),"R"),IF(ROUND(G$368*$D244,0)=ROUND(G$368*$D245,0),CONCATENATE(ROUND(G$368*$D244,0),"L"),ROUND(G$368*$D244,0)))</f>
        <v>269</v>
      </c>
      <c r="H244" s="189" t="n">
        <f aca="false">IF(ROUND(H$368*$D244,0)=ROUND(H$368*$D243,0),CONCATENATE(ROUND(H$368*$D244,0),"R"),IF(ROUND(H$368*$D244,0)=ROUND(H$368*$D245,0),CONCATENATE(ROUND(H$368*$D244,0),"L"),ROUND(H$368*$D244,0)))</f>
        <v>236</v>
      </c>
      <c r="I244" s="189" t="n">
        <f aca="false">IF(ROUND(I$368*$D244,0)=ROUND(I$368*$D243,0),CONCATENATE(ROUND(I$368*$D244,0),"R"),IF(ROUND(I$368*$D244,0)=ROUND(I$368*$D245,0),CONCATENATE(ROUND(I$368*$D244,0),"L"),ROUND(I$368*$D244,0)))</f>
        <v>249</v>
      </c>
      <c r="J244" s="189" t="n">
        <f aca="false">IF(ROUND(J$368*$D244,0)=ROUND(J$368*$D243,0),CONCATENATE(ROUND(J$368*$D244,0),"R"),IF(ROUND(J$368*$D244,0)=ROUND(J$368*$D245,0),CONCATENATE(ROUND(J$368*$D244,0),"L"),ROUND(J$368*$D244,0)))</f>
        <v>256</v>
      </c>
      <c r="K244" s="190" t="n">
        <f aca="false">IF(ROUND(K$368*$D244,0)=ROUND(K$368*$D243,0),CONCATENATE(ROUND(K$368*$D244,0),"R"),IF(ROUND(K$368*$D244,0)=ROUND(K$368*$D245,0),CONCATENATE(ROUND(K$368*$D244,0),"L"),ROUND(K$368*$D244,0)))</f>
        <v>222</v>
      </c>
      <c r="L244" s="190" t="n">
        <f aca="false">IF(ROUND(L$368*$D244,0)=ROUND(L$368*$D243,0),CONCATENATE(ROUND(L$368*$D244,0),"R"),IF(ROUND(L$368*$D244,0)=ROUND(L$368*$D245,0),CONCATENATE(ROUND(L$368*$D244,0),"L"),ROUND(L$368*$D244,0)))</f>
        <v>236</v>
      </c>
      <c r="M244" s="190" t="n">
        <f aca="false">IF(ROUND(M$368*$D244,0)=ROUND(M$368*$D243,0),CONCATENATE(ROUND(M$368*$D244,0),"R"),IF(ROUND(M$368*$D244,0)=ROUND(M$368*$D245,0),CONCATENATE(ROUND(M$368*$D244,0),"L"),ROUND(M$368*$D244,0)))</f>
        <v>242</v>
      </c>
      <c r="N244" s="191" t="str">
        <f aca="false">IF(ROUND(N$368*$D244,0)=ROUND(N$368*$D243,0),CONCATENATE(ROUND(N$368*$D244,0),(IF(N245=CONCATENATE(ROUND(N$368*$D244,0),"R"),"C","R"))),IF(ROUND(N$368*$D244,0)=ROUND(N$368*$D245,0),CONCATENATE(ROUND(N$368*$D244,0),"L"),ROUND(N$368*$D244,0)))</f>
        <v>121L</v>
      </c>
      <c r="O244" s="191" t="str">
        <f aca="false">IF(ROUND(O$368*$D244,0)=ROUND(O$368*$D243,0),CONCATENATE(ROUND(O$368*$D244,0),(IF(O245=CONCATENATE(ROUND(O$368*$D244,0),"R"),"C","R"))),IF(ROUND(O$368*$D244,0)=ROUND(O$368*$D245,0),CONCATENATE(ROUND(O$368*$D244,0),"L"),ROUND(O$368*$D244,0)))</f>
        <v>134L</v>
      </c>
      <c r="P244" s="191" t="str">
        <f aca="false">IF(ROUND(P$368*$D244,0)=ROUND(P$368*$D243,0),CONCATENATE(ROUND(P$368*$D244,0),(IF(P245=CONCATENATE(ROUND(P$368*$D244,0),"R"),"C","R"))),IF(ROUND(P$368*$D244,0)=ROUND(P$368*$D245,0),CONCATENATE(ROUND(P$368*$D244,0),"L"),ROUND(P$368*$D244,0)))</f>
        <v>141L</v>
      </c>
      <c r="Q244" s="192" t="str">
        <f aca="false">IF(ROUND(Q$368*$D244,0)=ROUND(Q$368*$D243,0),CONCATENATE(ROUND(Q$368*$D244,0),(IF(Q245=CONCATENATE(ROUND(Q$368*$D244,0),"R"),"C","R"))),IF(ROUND(Q$368*$D244,0)=ROUND(Q$368*$D245,0),CONCATENATE(ROUND(Q$368*$D244,0),"L"),ROUND(Q$368*$D244,0)))</f>
        <v>114L</v>
      </c>
      <c r="R244" s="192" t="str">
        <f aca="false">IF(ROUND(R$368*$D244,0)=ROUND(R$368*$D243,0),CONCATENATE(ROUND(R$368*$D244,0),(IF(R245=CONCATENATE(ROUND(R$368*$D244,0),"R"),"C","R"))),IF(ROUND(R$368*$D244,0)=ROUND(R$368*$D245,0),CONCATENATE(ROUND(R$368*$D244,0),"L"),ROUND(R$368*$D244,0)))</f>
        <v>127R</v>
      </c>
      <c r="S244" s="192" t="str">
        <f aca="false">IF(ROUND(S$368*$D244,0)=ROUND(S$368*$D243,0),CONCATENATE(ROUND(S$368*$D244,0),(IF(S245=CONCATENATE(ROUND(S$368*$D244,0),"R"),"C","R"))),IF(ROUND(S$368*$D244,0)=ROUND(S$368*$D245,0),CONCATENATE(ROUND(S$368*$D244,0),"L"),ROUND(S$368*$D244,0)))</f>
        <v>134L</v>
      </c>
      <c r="T244" s="193" t="str">
        <f aca="false">IF(ROUND(T$368*$D244,0)=ROUND(T$368*$D243,0),CONCATENATE(ROUND(T$368*$D244,0),(IF(T245=CONCATENATE(ROUND(T$368*$D244,0),"R"),"C","R"))),IF(ROUND(T$368*$D244,0)=ROUND(T$368*$D245,0),CONCATENATE(ROUND(T$368*$D244,0),"L"),ROUND(T$368*$D244,0)))</f>
        <v>107R</v>
      </c>
      <c r="U244" s="193" t="str">
        <f aca="false">IF(ROUND(U$368*$D244,0)=ROUND(U$368*$D243,0),CONCATENATE(ROUND(U$368*$D244,0),(IF(U245=CONCATENATE(ROUND(U$368*$D244,0),"R"),"C","R"))),IF(ROUND(U$368*$D244,0)=ROUND(U$368*$D245,0),CONCATENATE(ROUND(U$368*$D244,0),"L"),ROUND(U$368*$D244,0)))</f>
        <v>121L</v>
      </c>
      <c r="V244" s="193" t="str">
        <f aca="false">IF(ROUND(V$368*$D244,0)=ROUND(V$368*$D243,0),CONCATENATE(ROUND(V$368*$D244,0),(IF(V245=CONCATENATE(ROUND(V$368*$D244,0),"R"),"C","R"))),IF(ROUND(V$368*$D244,0)=ROUND(V$368*$D245,0),CONCATENATE(ROUND(V$368*$D244,0),"L"),ROUND(V$368*$D244,0)))</f>
        <v>127R</v>
      </c>
      <c r="W244" s="194" t="str">
        <f aca="false">IF(ROUND(W$368*$D244,0)=ROUND(W$368*$D243,0),CONCATENATE(ROUND(W$368*$D244,0),(IF(W245=CONCATENATE(ROUND(W$368*$D244,0),"R"),"C","R"))),IF(ROUND(W$368*$D244,0)=ROUND(W$368*$D245,0),CONCATENATE(ROUND(W$368*$D244,0),"L"),ROUND(W$368*$D244,0)))</f>
        <v>100R</v>
      </c>
      <c r="X244" s="194" t="str">
        <f aca="false">IF(ROUND(X$368*$D244,0)=ROUND(X$368*$D243,0),CONCATENATE(ROUND(X$368*$D244,0),(IF(X245=CONCATENATE(ROUND(X$368*$D244,0),"R"),"C","R"))),IF(ROUND(X$368*$D244,0)=ROUND(X$368*$D245,0),CONCATENATE(ROUND(X$368*$D244,0),"L"),ROUND(X$368*$D244,0)))</f>
        <v>114L</v>
      </c>
      <c r="Y244" s="194" t="str">
        <f aca="false">IF(ROUND(Y$368*$D244,0)=ROUND(Y$368*$D243,0),CONCATENATE(ROUND(Y$368*$D244,0),(IF(Y245=CONCATENATE(ROUND(Y$368*$D244,0),"R"),"C","R"))),IF(ROUND(Y$368*$D244,0)=ROUND(Y$368*$D245,0),CONCATENATE(ROUND(Y$368*$D244,0),"L"),ROUND(Y$368*$D244,0)))</f>
        <v>121L</v>
      </c>
      <c r="Z244" s="195" t="str">
        <f aca="false">IF(ROUND(Z$368*$D244,0)=ROUND(Z$368*$D243,0),CONCATENATE(ROUND(Z$368*$D244,0),(IF(Z245=CONCATENATE(ROUND(Z$368*$D244,0),"R"),"C","R"))),IF(ROUND(Z$368*$D244,0)=ROUND(Z$368*$D245,0),CONCATENATE(ROUND(Z$368*$D244,0),"L"),ROUND(Z$368*$D244,0)))</f>
        <v>94L</v>
      </c>
      <c r="AA244" s="195" t="str">
        <f aca="false">IF(ROUND(AA$368*$D244,0)=ROUND(AA$368*$D243,0),CONCATENATE(ROUND(AA$368*$D244,0),(IF(AA245=CONCATENATE(ROUND(AA$368*$D244,0),"R"),"C","R"))),IF(ROUND(AA$368*$D244,0)=ROUND(AA$368*$D245,0),CONCATENATE(ROUND(AA$368*$D244,0),"L"),ROUND(AA$368*$D244,0)))</f>
        <v>107R</v>
      </c>
      <c r="AB244" s="195" t="str">
        <f aca="false">IF(ROUND(AB$368*$D244,0)=ROUND(AB$368*$D243,0),CONCATENATE(ROUND(AB$368*$D244,0),(IF(AB245=CONCATENATE(ROUND(AB$368*$D244,0),"R"),"C","R"))),IF(ROUND(AB$368*$D244,0)=ROUND(AB$368*$D245,0),CONCATENATE(ROUND(AB$368*$D244,0),"L"),ROUND(AB$368*$D244,0)))</f>
        <v>114L</v>
      </c>
      <c r="AC244" s="196" t="str">
        <f aca="false">IF(ROUND(AC$368*$D244,0)=ROUND(AC$368*$D243,0),CONCATENATE(ROUND(AC$368*$D244,0),(IF(AC245=CONCATENATE(ROUND(AC$368*$D244,0),"R"),"C","R"))),IF(ROUND(AC$368*$D244,0)=ROUND(AC$368*$D245,0),CONCATENATE(ROUND(AC$368*$D244,0),"L"),ROUND(AC$368*$D244,0)))</f>
        <v>87C</v>
      </c>
      <c r="AD244" s="196" t="str">
        <f aca="false">IF(ROUND(AD$368*$D244,0)=ROUND(AD$368*$D243,0),CONCATENATE(ROUND(AD$368*$D244,0),(IF(AD245=CONCATENATE(ROUND(AD$368*$D244,0),"R"),"C","R"))),IF(ROUND(AD$368*$D244,0)=ROUND(AD$368*$D245,0),CONCATENATE(ROUND(AD$368*$D244,0),"L"),ROUND(AD$368*$D244,0)))</f>
        <v>100R</v>
      </c>
      <c r="AE244" s="196" t="str">
        <f aca="false">IF(ROUND(AE$368*$D244,0)=ROUND(AE$368*$D243,0),CONCATENATE(ROUND(AE$368*$D244,0),(IF(AE245=CONCATENATE(ROUND(AE$368*$D244,0),"R"),"C","R"))),IF(ROUND(AE$368*$D244,0)=ROUND(AE$368*$D245,0),CONCATENATE(ROUND(AE$368*$D244,0),"L"),ROUND(AE$368*$D244,0)))</f>
        <v>107R</v>
      </c>
      <c r="AF244" s="197" t="str">
        <f aca="false">IF(ROUND(AF$368*$D244,0)=ROUND(AF$368*$D243,0),CONCATENATE(ROUND(AF$368*$D244,0),(IF(AF245=CONCATENATE(ROUND(AF$368*$D244,0),"R"),"C","R"))),IF(ROUND(AF$368*$D244,0)=ROUND(AF$368*$D245,0),CONCATENATE(ROUND(AF$368*$D244,0),"L"),ROUND(AF$368*$D244,0)))</f>
        <v>80R</v>
      </c>
      <c r="AG244" s="197" t="str">
        <f aca="false">IF(ROUND(AG$368*$D244,0)=ROUND(AG$368*$D243,0),CONCATENATE(ROUND(AG$368*$D244,0),(IF(AG245=CONCATENATE(ROUND(AG$368*$D244,0),"R"),"C","R"))),IF(ROUND(AG$368*$D244,0)=ROUND(AG$368*$D245,0),CONCATENATE(ROUND(AG$368*$D244,0),"L"),ROUND(AG$368*$D244,0)))</f>
        <v>94L</v>
      </c>
      <c r="AH244" s="197" t="str">
        <f aca="false">IF(ROUND(AH$368*$D244,0)=ROUND(AH$368*$D243,0),CONCATENATE(ROUND(AH$368*$D244,0),(IF(AH245=CONCATENATE(ROUND(AH$368*$D244,0),"R"),"C","R"))),IF(ROUND(AH$368*$D244,0)=ROUND(AH$368*$D245,0),CONCATENATE(ROUND(AH$368*$D244,0),"L"),ROUND(AH$368*$D244,0)))</f>
        <v>100R</v>
      </c>
      <c r="AI244" s="198" t="str">
        <f aca="false">IF(ROUND(AI$368*$D244,0)=ROUND(AI$368*$D243,0),CONCATENATE(ROUND(AI$368*$D244,0),(IF(AI245=CONCATENATE(ROUND(AI$368*$D244,0),"R"),"C","R"))),IF(ROUND(AI$368*$D244,0)=ROUND(AI$368*$D245,0),CONCATENATE(ROUND(AI$368*$D244,0),"L"),ROUND(AI$368*$D244,0)))</f>
        <v>74L</v>
      </c>
      <c r="AJ244" s="198" t="str">
        <f aca="false">IF(ROUND(AJ$368*$D244,0)=ROUND(AJ$368*$D243,0),CONCATENATE(ROUND(AJ$368*$D244,0),(IF(AJ245=CONCATENATE(ROUND(AJ$368*$D244,0),"R"),"C","R"))),IF(ROUND(AJ$368*$D244,0)=ROUND(AJ$368*$D245,0),CONCATENATE(ROUND(AJ$368*$D244,0),"L"),ROUND(AJ$368*$D244,0)))</f>
        <v>87C</v>
      </c>
      <c r="AK244" s="198" t="str">
        <f aca="false">IF(ROUND(AK$368*$D244,0)=ROUND(AK$368*$D243,0),CONCATENATE(ROUND(AK$368*$D244,0),(IF(AK245=CONCATENATE(ROUND(AK$368*$D244,0),"R"),"C","R"))),IF(ROUND(AK$368*$D244,0)=ROUND(AK$368*$D245,0),CONCATENATE(ROUND(AK$368*$D244,0),"L"),ROUND(AK$368*$D244,0)))</f>
        <v>94L</v>
      </c>
    </row>
    <row r="245" customFormat="false" ht="13.5" hidden="false" customHeight="false" outlineLevel="0" collapsed="false">
      <c r="D245" s="199" t="n">
        <f aca="false">D244+0.2/72</f>
        <v>0.67222222222222</v>
      </c>
      <c r="E245" s="188" t="n">
        <f aca="false">IF(ROUND(E$368*$D245,0)=ROUND(E$368*$D244,0),CONCATENATE(ROUND(E$368*$D245,0),"R"),IF(ROUND(E$368*$D245,0)=ROUND(E$368*$D246,0),CONCATENATE(ROUND(E$368*$D245,0),"L"),ROUND(E$368*$D245,0)))</f>
        <v>250</v>
      </c>
      <c r="F245" s="188" t="n">
        <f aca="false">IF(ROUND(F$368*$D245,0)=ROUND(F$368*$D244,0),CONCATENATE(ROUND(F$368*$D245,0),"R"),IF(ROUND(F$368*$D245,0)=ROUND(F$368*$D246,0),CONCATENATE(ROUND(F$368*$D245,0),"L"),ROUND(F$368*$D245,0)))</f>
        <v>264</v>
      </c>
      <c r="G245" s="188" t="n">
        <f aca="false">IF(ROUND(G$368*$D245,0)=ROUND(G$368*$D244,0),CONCATENATE(ROUND(G$368*$D245,0),"R"),IF(ROUND(G$368*$D245,0)=ROUND(G$368*$D246,0),CONCATENATE(ROUND(G$368*$D245,0),"L"),ROUND(G$368*$D245,0)))</f>
        <v>270</v>
      </c>
      <c r="H245" s="189" t="n">
        <f aca="false">IF(ROUND(H$368*$D245,0)=ROUND(H$368*$D244,0),CONCATENATE(ROUND(H$368*$D245,0),"R"),IF(ROUND(H$368*$D245,0)=ROUND(H$368*$D246,0),CONCATENATE(ROUND(H$368*$D245,0),"L"),ROUND(H$368*$D245,0)))</f>
        <v>237</v>
      </c>
      <c r="I245" s="189" t="n">
        <f aca="false">IF(ROUND(I$368*$D245,0)=ROUND(I$368*$D244,0),CONCATENATE(ROUND(I$368*$D245,0),"R"),IF(ROUND(I$368*$D245,0)=ROUND(I$368*$D246,0),CONCATENATE(ROUND(I$368*$D245,0),"L"),ROUND(I$368*$D245,0)))</f>
        <v>250</v>
      </c>
      <c r="J245" s="189" t="n">
        <f aca="false">IF(ROUND(J$368*$D245,0)=ROUND(J$368*$D244,0),CONCATENATE(ROUND(J$368*$D245,0),"R"),IF(ROUND(J$368*$D245,0)=ROUND(J$368*$D246,0),CONCATENATE(ROUND(J$368*$D245,0),"L"),ROUND(J$368*$D245,0)))</f>
        <v>257</v>
      </c>
      <c r="K245" s="190" t="n">
        <f aca="false">IF(ROUND(K$368*$D245,0)=ROUND(K$368*$D244,0),CONCATENATE(ROUND(K$368*$D245,0),"R"),IF(ROUND(K$368*$D245,0)=ROUND(K$368*$D246,0),CONCATENATE(ROUND(K$368*$D245,0),"L"),ROUND(K$368*$D245,0)))</f>
        <v>223</v>
      </c>
      <c r="L245" s="190" t="n">
        <f aca="false">IF(ROUND(L$368*$D245,0)=ROUND(L$368*$D244,0),CONCATENATE(ROUND(L$368*$D245,0),"R"),IF(ROUND(L$368*$D245,0)=ROUND(L$368*$D246,0),CONCATENATE(ROUND(L$368*$D245,0),"L"),ROUND(L$368*$D245,0)))</f>
        <v>237</v>
      </c>
      <c r="M245" s="190" t="n">
        <f aca="false">IF(ROUND(M$368*$D245,0)=ROUND(M$368*$D244,0),CONCATENATE(ROUND(M$368*$D245,0),"R"),IF(ROUND(M$368*$D245,0)=ROUND(M$368*$D246,0),CONCATENATE(ROUND(M$368*$D245,0),"L"),ROUND(M$368*$D245,0)))</f>
        <v>243</v>
      </c>
      <c r="N245" s="191" t="str">
        <f aca="false">IF(ROUND(N$368*$D245,0)=ROUND(N$368*$D244,0),CONCATENATE(ROUND(N$368*$D245,0),(IF(N246=CONCATENATE(ROUND(N$368*$D245,0),"R"),"C","R"))),IF(ROUND(N$368*$D245,0)=ROUND(N$368*$D246,0),CONCATENATE(ROUND(N$368*$D245,0),"L"),ROUND(N$368*$D245,0)))</f>
        <v>121R</v>
      </c>
      <c r="O245" s="191" t="str">
        <f aca="false">IF(ROUND(O$368*$D245,0)=ROUND(O$368*$D244,0),CONCATENATE(ROUND(O$368*$D245,0),(IF(O246=CONCATENATE(ROUND(O$368*$D245,0),"R"),"C","R"))),IF(ROUND(O$368*$D245,0)=ROUND(O$368*$D246,0),CONCATENATE(ROUND(O$368*$D245,0),"L"),ROUND(O$368*$D245,0)))</f>
        <v>134R</v>
      </c>
      <c r="P245" s="191" t="str">
        <f aca="false">IF(ROUND(P$368*$D245,0)=ROUND(P$368*$D244,0),CONCATENATE(ROUND(P$368*$D245,0),(IF(P246=CONCATENATE(ROUND(P$368*$D245,0),"R"),"C","R"))),IF(ROUND(P$368*$D245,0)=ROUND(P$368*$D246,0),CONCATENATE(ROUND(P$368*$D245,0),"L"),ROUND(P$368*$D245,0)))</f>
        <v>141R</v>
      </c>
      <c r="Q245" s="192" t="str">
        <f aca="false">IF(ROUND(Q$368*$D245,0)=ROUND(Q$368*$D244,0),CONCATENATE(ROUND(Q$368*$D245,0),(IF(Q246=CONCATENATE(ROUND(Q$368*$D245,0),"R"),"C","R"))),IF(ROUND(Q$368*$D245,0)=ROUND(Q$368*$D246,0),CONCATENATE(ROUND(Q$368*$D245,0),"L"),ROUND(Q$368*$D245,0)))</f>
        <v>114R</v>
      </c>
      <c r="R245" s="192" t="str">
        <f aca="false">IF(ROUND(R$368*$D245,0)=ROUND(R$368*$D244,0),CONCATENATE(ROUND(R$368*$D245,0),(IF(R246=CONCATENATE(ROUND(R$368*$D245,0),"R"),"C","R"))),IF(ROUND(R$368*$D245,0)=ROUND(R$368*$D246,0),CONCATENATE(ROUND(R$368*$D245,0),"L"),ROUND(R$368*$D245,0)))</f>
        <v>128L</v>
      </c>
      <c r="S245" s="192" t="str">
        <f aca="false">IF(ROUND(S$368*$D245,0)=ROUND(S$368*$D244,0),CONCATENATE(ROUND(S$368*$D245,0),(IF(S246=CONCATENATE(ROUND(S$368*$D245,0),"R"),"C","R"))),IF(ROUND(S$368*$D245,0)=ROUND(S$368*$D246,0),CONCATENATE(ROUND(S$368*$D245,0),"L"),ROUND(S$368*$D245,0)))</f>
        <v>134R</v>
      </c>
      <c r="T245" s="193" t="str">
        <f aca="false">IF(ROUND(T$368*$D245,0)=ROUND(T$368*$D244,0),CONCATENATE(ROUND(T$368*$D245,0),(IF(T246=CONCATENATE(ROUND(T$368*$D245,0),"R"),"C","R"))),IF(ROUND(T$368*$D245,0)=ROUND(T$368*$D246,0),CONCATENATE(ROUND(T$368*$D245,0),"L"),ROUND(T$368*$D245,0)))</f>
        <v>108L</v>
      </c>
      <c r="U245" s="193" t="str">
        <f aca="false">IF(ROUND(U$368*$D245,0)=ROUND(U$368*$D244,0),CONCATENATE(ROUND(U$368*$D245,0),(IF(U246=CONCATENATE(ROUND(U$368*$D245,0),"R"),"C","R"))),IF(ROUND(U$368*$D245,0)=ROUND(U$368*$D246,0),CONCATENATE(ROUND(U$368*$D245,0),"L"),ROUND(U$368*$D245,0)))</f>
        <v>121R</v>
      </c>
      <c r="V245" s="193" t="str">
        <f aca="false">IF(ROUND(V$368*$D245,0)=ROUND(V$368*$D244,0),CONCATENATE(ROUND(V$368*$D245,0),(IF(V246=CONCATENATE(ROUND(V$368*$D245,0),"R"),"C","R"))),IF(ROUND(V$368*$D245,0)=ROUND(V$368*$D246,0),CONCATENATE(ROUND(V$368*$D245,0),"L"),ROUND(V$368*$D245,0)))</f>
        <v>128L</v>
      </c>
      <c r="W245" s="194" t="str">
        <f aca="false">IF(ROUND(W$368*$D245,0)=ROUND(W$368*$D244,0),CONCATENATE(ROUND(W$368*$D245,0),(IF(W246=CONCATENATE(ROUND(W$368*$D245,0),"R"),"C","R"))),IF(ROUND(W$368*$D245,0)=ROUND(W$368*$D246,0),CONCATENATE(ROUND(W$368*$D245,0),"L"),ROUND(W$368*$D245,0)))</f>
        <v>101L</v>
      </c>
      <c r="X245" s="194" t="str">
        <f aca="false">IF(ROUND(X$368*$D245,0)=ROUND(X$368*$D244,0),CONCATENATE(ROUND(X$368*$D245,0),(IF(X246=CONCATENATE(ROUND(X$368*$D245,0),"R"),"C","R"))),IF(ROUND(X$368*$D245,0)=ROUND(X$368*$D246,0),CONCATENATE(ROUND(X$368*$D245,0),"L"),ROUND(X$368*$D245,0)))</f>
        <v>114R</v>
      </c>
      <c r="Y245" s="194" t="str">
        <f aca="false">IF(ROUND(Y$368*$D245,0)=ROUND(Y$368*$D244,0),CONCATENATE(ROUND(Y$368*$D245,0),(IF(Y246=CONCATENATE(ROUND(Y$368*$D245,0),"R"),"C","R"))),IF(ROUND(Y$368*$D245,0)=ROUND(Y$368*$D246,0),CONCATENATE(ROUND(Y$368*$D245,0),"L"),ROUND(Y$368*$D245,0)))</f>
        <v>121R</v>
      </c>
      <c r="Z245" s="195" t="str">
        <f aca="false">IF(ROUND(Z$368*$D245,0)=ROUND(Z$368*$D244,0),CONCATENATE(ROUND(Z$368*$D245,0),(IF(Z246=CONCATENATE(ROUND(Z$368*$D245,0),"R"),"C","R"))),IF(ROUND(Z$368*$D245,0)=ROUND(Z$368*$D246,0),CONCATENATE(ROUND(Z$368*$D245,0),"L"),ROUND(Z$368*$D245,0)))</f>
        <v>94C</v>
      </c>
      <c r="AA245" s="195" t="str">
        <f aca="false">IF(ROUND(AA$368*$D245,0)=ROUND(AA$368*$D244,0),CONCATENATE(ROUND(AA$368*$D245,0),(IF(AA246=CONCATENATE(ROUND(AA$368*$D245,0),"R"),"C","R"))),IF(ROUND(AA$368*$D245,0)=ROUND(AA$368*$D246,0),CONCATENATE(ROUND(AA$368*$D245,0),"L"),ROUND(AA$368*$D245,0)))</f>
        <v>108L</v>
      </c>
      <c r="AB245" s="195" t="str">
        <f aca="false">IF(ROUND(AB$368*$D245,0)=ROUND(AB$368*$D244,0),CONCATENATE(ROUND(AB$368*$D245,0),(IF(AB246=CONCATENATE(ROUND(AB$368*$D245,0),"R"),"C","R"))),IF(ROUND(AB$368*$D245,0)=ROUND(AB$368*$D246,0),CONCATENATE(ROUND(AB$368*$D245,0),"L"),ROUND(AB$368*$D245,0)))</f>
        <v>114R</v>
      </c>
      <c r="AC245" s="196" t="str">
        <f aca="false">IF(ROUND(AC$368*$D245,0)=ROUND(AC$368*$D244,0),CONCATENATE(ROUND(AC$368*$D245,0),(IF(AC246=CONCATENATE(ROUND(AC$368*$D245,0),"R"),"C","R"))),IF(ROUND(AC$368*$D245,0)=ROUND(AC$368*$D246,0),CONCATENATE(ROUND(AC$368*$D245,0),"L"),ROUND(AC$368*$D245,0)))</f>
        <v>87R</v>
      </c>
      <c r="AD245" s="196" t="str">
        <f aca="false">IF(ROUND(AD$368*$D245,0)=ROUND(AD$368*$D244,0),CONCATENATE(ROUND(AD$368*$D245,0),(IF(AD246=CONCATENATE(ROUND(AD$368*$D245,0),"R"),"C","R"))),IF(ROUND(AD$368*$D245,0)=ROUND(AD$368*$D246,0),CONCATENATE(ROUND(AD$368*$D245,0),"L"),ROUND(AD$368*$D245,0)))</f>
        <v>101L</v>
      </c>
      <c r="AE245" s="196" t="str">
        <f aca="false">IF(ROUND(AE$368*$D245,0)=ROUND(AE$368*$D244,0),CONCATENATE(ROUND(AE$368*$D245,0),(IF(AE246=CONCATENATE(ROUND(AE$368*$D245,0),"R"),"C","R"))),IF(ROUND(AE$368*$D245,0)=ROUND(AE$368*$D246,0),CONCATENATE(ROUND(AE$368*$D245,0),"L"),ROUND(AE$368*$D245,0)))</f>
        <v>108L</v>
      </c>
      <c r="AF245" s="197" t="str">
        <f aca="false">IF(ROUND(AF$368*$D245,0)=ROUND(AF$368*$D244,0),CONCATENATE(ROUND(AF$368*$D245,0),(IF(AF246=CONCATENATE(ROUND(AF$368*$D245,0),"R"),"C","R"))),IF(ROUND(AF$368*$D245,0)=ROUND(AF$368*$D246,0),CONCATENATE(ROUND(AF$368*$D245,0),"L"),ROUND(AF$368*$D245,0)))</f>
        <v>81L</v>
      </c>
      <c r="AG245" s="197" t="str">
        <f aca="false">IF(ROUND(AG$368*$D245,0)=ROUND(AG$368*$D244,0),CONCATENATE(ROUND(AG$368*$D245,0),(IF(AG246=CONCATENATE(ROUND(AG$368*$D245,0),"R"),"C","R"))),IF(ROUND(AG$368*$D245,0)=ROUND(AG$368*$D246,0),CONCATENATE(ROUND(AG$368*$D245,0),"L"),ROUND(AG$368*$D245,0)))</f>
        <v>94C</v>
      </c>
      <c r="AH245" s="197" t="str">
        <f aca="false">IF(ROUND(AH$368*$D245,0)=ROUND(AH$368*$D244,0),CONCATENATE(ROUND(AH$368*$D245,0),(IF(AH246=CONCATENATE(ROUND(AH$368*$D245,0),"R"),"C","R"))),IF(ROUND(AH$368*$D245,0)=ROUND(AH$368*$D246,0),CONCATENATE(ROUND(AH$368*$D245,0),"L"),ROUND(AH$368*$D245,0)))</f>
        <v>101L</v>
      </c>
      <c r="AI245" s="198" t="str">
        <f aca="false">IF(ROUND(AI$368*$D245,0)=ROUND(AI$368*$D244,0),CONCATENATE(ROUND(AI$368*$D245,0),(IF(AI246=CONCATENATE(ROUND(AI$368*$D245,0),"R"),"C","R"))),IF(ROUND(AI$368*$D245,0)=ROUND(AI$368*$D246,0),CONCATENATE(ROUND(AI$368*$D245,0),"L"),ROUND(AI$368*$D245,0)))</f>
        <v>74C</v>
      </c>
      <c r="AJ245" s="198" t="str">
        <f aca="false">IF(ROUND(AJ$368*$D245,0)=ROUND(AJ$368*$D244,0),CONCATENATE(ROUND(AJ$368*$D245,0),(IF(AJ246=CONCATENATE(ROUND(AJ$368*$D245,0),"R"),"C","R"))),IF(ROUND(AJ$368*$D245,0)=ROUND(AJ$368*$D246,0),CONCATENATE(ROUND(AJ$368*$D245,0),"L"),ROUND(AJ$368*$D245,0)))</f>
        <v>87R</v>
      </c>
      <c r="AK245" s="198" t="str">
        <f aca="false">IF(ROUND(AK$368*$D245,0)=ROUND(AK$368*$D244,0),CONCATENATE(ROUND(AK$368*$D245,0),(IF(AK246=CONCATENATE(ROUND(AK$368*$D245,0),"R"),"C","R"))),IF(ROUND(AK$368*$D245,0)=ROUND(AK$368*$D246,0),CONCATENATE(ROUND(AK$368*$D245,0),"L"),ROUND(AK$368*$D245,0)))</f>
        <v>94C</v>
      </c>
    </row>
    <row r="246" customFormat="false" ht="13.5" hidden="false" customHeight="false" outlineLevel="0" collapsed="false">
      <c r="D246" s="199" t="n">
        <f aca="false">D245+0.2/72</f>
        <v>0.674999999999998</v>
      </c>
      <c r="E246" s="188" t="n">
        <f aca="false">IF(ROUND(E$368*$D246,0)=ROUND(E$368*$D245,0),CONCATENATE(ROUND(E$368*$D246,0),"R"),IF(ROUND(E$368*$D246,0)=ROUND(E$368*$D247,0),CONCATENATE(ROUND(E$368*$D246,0),"L"),ROUND(E$368*$D246,0)))</f>
        <v>251</v>
      </c>
      <c r="F246" s="188" t="n">
        <f aca="false">IF(ROUND(F$368*$D246,0)=ROUND(F$368*$D245,0),CONCATENATE(ROUND(F$368*$D246,0),"R"),IF(ROUND(F$368*$D246,0)=ROUND(F$368*$D247,0),CONCATENATE(ROUND(F$368*$D246,0),"L"),ROUND(F$368*$D246,0)))</f>
        <v>265</v>
      </c>
      <c r="G246" s="188" t="n">
        <f aca="false">IF(ROUND(G$368*$D246,0)=ROUND(G$368*$D245,0),CONCATENATE(ROUND(G$368*$D246,0),"R"),IF(ROUND(G$368*$D246,0)=ROUND(G$368*$D247,0),CONCATENATE(ROUND(G$368*$D246,0),"L"),ROUND(G$368*$D246,0)))</f>
        <v>271</v>
      </c>
      <c r="H246" s="189" t="n">
        <f aca="false">IF(ROUND(H$368*$D246,0)=ROUND(H$368*$D245,0),CONCATENATE(ROUND(H$368*$D246,0),"R"),IF(ROUND(H$368*$D246,0)=ROUND(H$368*$D247,0),CONCATENATE(ROUND(H$368*$D246,0),"L"),ROUND(H$368*$D246,0)))</f>
        <v>238</v>
      </c>
      <c r="I246" s="189" t="n">
        <f aca="false">IF(ROUND(I$368*$D246,0)=ROUND(I$368*$D245,0),CONCATENATE(ROUND(I$368*$D246,0),"R"),IF(ROUND(I$368*$D246,0)=ROUND(I$368*$D247,0),CONCATENATE(ROUND(I$368*$D246,0),"L"),ROUND(I$368*$D246,0)))</f>
        <v>251</v>
      </c>
      <c r="J246" s="189" t="n">
        <f aca="false">IF(ROUND(J$368*$D246,0)=ROUND(J$368*$D245,0),CONCATENATE(ROUND(J$368*$D246,0),"R"),IF(ROUND(J$368*$D246,0)=ROUND(J$368*$D247,0),CONCATENATE(ROUND(J$368*$D246,0),"L"),ROUND(J$368*$D246,0)))</f>
        <v>258</v>
      </c>
      <c r="K246" s="190" t="n">
        <f aca="false">IF(ROUND(K$368*$D246,0)=ROUND(K$368*$D245,0),CONCATENATE(ROUND(K$368*$D246,0),"R"),IF(ROUND(K$368*$D246,0)=ROUND(K$368*$D247,0),CONCATENATE(ROUND(K$368*$D246,0),"L"),ROUND(K$368*$D246,0)))</f>
        <v>224</v>
      </c>
      <c r="L246" s="190" t="n">
        <f aca="false">IF(ROUND(L$368*$D246,0)=ROUND(L$368*$D245,0),CONCATENATE(ROUND(L$368*$D246,0),"R"),IF(ROUND(L$368*$D246,0)=ROUND(L$368*$D247,0),CONCATENATE(ROUND(L$368*$D246,0),"L"),ROUND(L$368*$D246,0)))</f>
        <v>238</v>
      </c>
      <c r="M246" s="190" t="n">
        <f aca="false">IF(ROUND(M$368*$D246,0)=ROUND(M$368*$D245,0),CONCATENATE(ROUND(M$368*$D246,0),"R"),IF(ROUND(M$368*$D246,0)=ROUND(M$368*$D247,0),CONCATENATE(ROUND(M$368*$D246,0),"L"),ROUND(M$368*$D246,0)))</f>
        <v>244</v>
      </c>
      <c r="N246" s="191" t="str">
        <f aca="false">IF(ROUND(N$368*$D246,0)=ROUND(N$368*$D245,0),CONCATENATE(ROUND(N$368*$D246,0),(IF(N247=CONCATENATE(ROUND(N$368*$D246,0),"R"),"C","R"))),IF(ROUND(N$368*$D246,0)=ROUND(N$368*$D247,0),CONCATENATE(ROUND(N$368*$D246,0),"L"),ROUND(N$368*$D246,0)))</f>
        <v>122L</v>
      </c>
      <c r="O246" s="191" t="n">
        <f aca="false">IF(ROUND(O$368*$D246,0)=ROUND(O$368*$D245,0),CONCATENATE(ROUND(O$368*$D246,0),(IF(O247=CONCATENATE(ROUND(O$368*$D246,0),"R"),"C","R"))),IF(ROUND(O$368*$D246,0)=ROUND(O$368*$D247,0),CONCATENATE(ROUND(O$368*$D246,0),"L"),ROUND(O$368*$D246,0)))</f>
        <v>135</v>
      </c>
      <c r="P246" s="191" t="str">
        <f aca="false">IF(ROUND(P$368*$D246,0)=ROUND(P$368*$D245,0),CONCATENATE(ROUND(P$368*$D246,0),(IF(P247=CONCATENATE(ROUND(P$368*$D246,0),"R"),"C","R"))),IF(ROUND(P$368*$D246,0)=ROUND(P$368*$D247,0),CONCATENATE(ROUND(P$368*$D246,0),"L"),ROUND(P$368*$D246,0)))</f>
        <v>142L</v>
      </c>
      <c r="Q246" s="192" t="str">
        <f aca="false">IF(ROUND(Q$368*$D246,0)=ROUND(Q$368*$D245,0),CONCATENATE(ROUND(Q$368*$D246,0),(IF(Q247=CONCATENATE(ROUND(Q$368*$D246,0),"R"),"C","R"))),IF(ROUND(Q$368*$D246,0)=ROUND(Q$368*$D247,0),CONCATENATE(ROUND(Q$368*$D246,0),"L"),ROUND(Q$368*$D246,0)))</f>
        <v>115L</v>
      </c>
      <c r="R246" s="192" t="str">
        <f aca="false">IF(ROUND(R$368*$D246,0)=ROUND(R$368*$D245,0),CONCATENATE(ROUND(R$368*$D246,0),(IF(R247=CONCATENATE(ROUND(R$368*$D246,0),"R"),"C","R"))),IF(ROUND(R$368*$D246,0)=ROUND(R$368*$D247,0),CONCATENATE(ROUND(R$368*$D246,0),"L"),ROUND(R$368*$D246,0)))</f>
        <v>128R</v>
      </c>
      <c r="S246" s="192" t="n">
        <f aca="false">IF(ROUND(S$368*$D246,0)=ROUND(S$368*$D245,0),CONCATENATE(ROUND(S$368*$D246,0),(IF(S247=CONCATENATE(ROUND(S$368*$D246,0),"R"),"C","R"))),IF(ROUND(S$368*$D246,0)=ROUND(S$368*$D247,0),CONCATENATE(ROUND(S$368*$D246,0),"L"),ROUND(S$368*$D246,0)))</f>
        <v>135</v>
      </c>
      <c r="T246" s="193" t="str">
        <f aca="false">IF(ROUND(T$368*$D246,0)=ROUND(T$368*$D245,0),CONCATENATE(ROUND(T$368*$D246,0),(IF(T247=CONCATENATE(ROUND(T$368*$D246,0),"R"),"C","R"))),IF(ROUND(T$368*$D246,0)=ROUND(T$368*$D247,0),CONCATENATE(ROUND(T$368*$D246,0),"L"),ROUND(T$368*$D246,0)))</f>
        <v>108C</v>
      </c>
      <c r="U246" s="193" t="str">
        <f aca="false">IF(ROUND(U$368*$D246,0)=ROUND(U$368*$D245,0),CONCATENATE(ROUND(U$368*$D246,0),(IF(U247=CONCATENATE(ROUND(U$368*$D246,0),"R"),"C","R"))),IF(ROUND(U$368*$D246,0)=ROUND(U$368*$D247,0),CONCATENATE(ROUND(U$368*$D246,0),"L"),ROUND(U$368*$D246,0)))</f>
        <v>122L</v>
      </c>
      <c r="V246" s="193" t="str">
        <f aca="false">IF(ROUND(V$368*$D246,0)=ROUND(V$368*$D245,0),CONCATENATE(ROUND(V$368*$D246,0),(IF(V247=CONCATENATE(ROUND(V$368*$D246,0),"R"),"C","R"))),IF(ROUND(V$368*$D246,0)=ROUND(V$368*$D247,0),CONCATENATE(ROUND(V$368*$D246,0),"L"),ROUND(V$368*$D246,0)))</f>
        <v>128R</v>
      </c>
      <c r="W246" s="194" t="str">
        <f aca="false">IF(ROUND(W$368*$D246,0)=ROUND(W$368*$D245,0),CONCATENATE(ROUND(W$368*$D246,0),(IF(W247=CONCATENATE(ROUND(W$368*$D246,0),"R"),"C","R"))),IF(ROUND(W$368*$D246,0)=ROUND(W$368*$D247,0),CONCATENATE(ROUND(W$368*$D246,0),"L"),ROUND(W$368*$D246,0)))</f>
        <v>101R</v>
      </c>
      <c r="X246" s="194" t="str">
        <f aca="false">IF(ROUND(X$368*$D246,0)=ROUND(X$368*$D245,0),CONCATENATE(ROUND(X$368*$D246,0),(IF(X247=CONCATENATE(ROUND(X$368*$D246,0),"R"),"C","R"))),IF(ROUND(X$368*$D246,0)=ROUND(X$368*$D247,0),CONCATENATE(ROUND(X$368*$D246,0),"L"),ROUND(X$368*$D246,0)))</f>
        <v>115L</v>
      </c>
      <c r="Y246" s="194" t="str">
        <f aca="false">IF(ROUND(Y$368*$D246,0)=ROUND(Y$368*$D245,0),CONCATENATE(ROUND(Y$368*$D246,0),(IF(Y247=CONCATENATE(ROUND(Y$368*$D246,0),"R"),"C","R"))),IF(ROUND(Y$368*$D246,0)=ROUND(Y$368*$D247,0),CONCATENATE(ROUND(Y$368*$D246,0),"L"),ROUND(Y$368*$D246,0)))</f>
        <v>122L</v>
      </c>
      <c r="Z246" s="195" t="str">
        <f aca="false">IF(ROUND(Z$368*$D246,0)=ROUND(Z$368*$D245,0),CONCATENATE(ROUND(Z$368*$D246,0),(IF(Z247=CONCATENATE(ROUND(Z$368*$D246,0),"R"),"C","R"))),IF(ROUND(Z$368*$D246,0)=ROUND(Z$368*$D247,0),CONCATENATE(ROUND(Z$368*$D246,0),"L"),ROUND(Z$368*$D246,0)))</f>
        <v>94R</v>
      </c>
      <c r="AA246" s="195" t="str">
        <f aca="false">IF(ROUND(AA$368*$D246,0)=ROUND(AA$368*$D245,0),CONCATENATE(ROUND(AA$368*$D246,0),(IF(AA247=CONCATENATE(ROUND(AA$368*$D246,0),"R"),"C","R"))),IF(ROUND(AA$368*$D246,0)=ROUND(AA$368*$D247,0),CONCATENATE(ROUND(AA$368*$D246,0),"L"),ROUND(AA$368*$D246,0)))</f>
        <v>108C</v>
      </c>
      <c r="AB246" s="195" t="str">
        <f aca="false">IF(ROUND(AB$368*$D246,0)=ROUND(AB$368*$D245,0),CONCATENATE(ROUND(AB$368*$D246,0),(IF(AB247=CONCATENATE(ROUND(AB$368*$D246,0),"R"),"C","R"))),IF(ROUND(AB$368*$D246,0)=ROUND(AB$368*$D247,0),CONCATENATE(ROUND(AB$368*$D246,0),"L"),ROUND(AB$368*$D246,0)))</f>
        <v>115L</v>
      </c>
      <c r="AC246" s="196" t="str">
        <f aca="false">IF(ROUND(AC$368*$D246,0)=ROUND(AC$368*$D245,0),CONCATENATE(ROUND(AC$368*$D246,0),(IF(AC247=CONCATENATE(ROUND(AC$368*$D246,0),"R"),"C","R"))),IF(ROUND(AC$368*$D246,0)=ROUND(AC$368*$D247,0),CONCATENATE(ROUND(AC$368*$D246,0),"L"),ROUND(AC$368*$D246,0)))</f>
        <v>88L</v>
      </c>
      <c r="AD246" s="196" t="str">
        <f aca="false">IF(ROUND(AD$368*$D246,0)=ROUND(AD$368*$D245,0),CONCATENATE(ROUND(AD$368*$D246,0),(IF(AD247=CONCATENATE(ROUND(AD$368*$D246,0),"R"),"C","R"))),IF(ROUND(AD$368*$D246,0)=ROUND(AD$368*$D247,0),CONCATENATE(ROUND(AD$368*$D246,0),"L"),ROUND(AD$368*$D246,0)))</f>
        <v>101R</v>
      </c>
      <c r="AE246" s="196" t="str">
        <f aca="false">IF(ROUND(AE$368*$D246,0)=ROUND(AE$368*$D245,0),CONCATENATE(ROUND(AE$368*$D246,0),(IF(AE247=CONCATENATE(ROUND(AE$368*$D246,0),"R"),"C","R"))),IF(ROUND(AE$368*$D246,0)=ROUND(AE$368*$D247,0),CONCATENATE(ROUND(AE$368*$D246,0),"L"),ROUND(AE$368*$D246,0)))</f>
        <v>108C</v>
      </c>
      <c r="AF246" s="197" t="str">
        <f aca="false">IF(ROUND(AF$368*$D246,0)=ROUND(AF$368*$D245,0),CONCATENATE(ROUND(AF$368*$D246,0),(IF(AF247=CONCATENATE(ROUND(AF$368*$D246,0),"R"),"C","R"))),IF(ROUND(AF$368*$D246,0)=ROUND(AF$368*$D247,0),CONCATENATE(ROUND(AF$368*$D246,0),"L"),ROUND(AF$368*$D246,0)))</f>
        <v>81C</v>
      </c>
      <c r="AG246" s="197" t="str">
        <f aca="false">IF(ROUND(AG$368*$D246,0)=ROUND(AG$368*$D245,0),CONCATENATE(ROUND(AG$368*$D246,0),(IF(AG247=CONCATENATE(ROUND(AG$368*$D246,0),"R"),"C","R"))),IF(ROUND(AG$368*$D246,0)=ROUND(AG$368*$D247,0),CONCATENATE(ROUND(AG$368*$D246,0),"L"),ROUND(AG$368*$D246,0)))</f>
        <v>94R</v>
      </c>
      <c r="AH246" s="197" t="str">
        <f aca="false">IF(ROUND(AH$368*$D246,0)=ROUND(AH$368*$D245,0),CONCATENATE(ROUND(AH$368*$D246,0),(IF(AH247=CONCATENATE(ROUND(AH$368*$D246,0),"R"),"C","R"))),IF(ROUND(AH$368*$D246,0)=ROUND(AH$368*$D247,0),CONCATENATE(ROUND(AH$368*$D246,0),"L"),ROUND(AH$368*$D246,0)))</f>
        <v>101R</v>
      </c>
      <c r="AI246" s="198" t="str">
        <f aca="false">IF(ROUND(AI$368*$D246,0)=ROUND(AI$368*$D245,0),CONCATENATE(ROUND(AI$368*$D246,0),(IF(AI247=CONCATENATE(ROUND(AI$368*$D246,0),"R"),"C","R"))),IF(ROUND(AI$368*$D246,0)=ROUND(AI$368*$D247,0),CONCATENATE(ROUND(AI$368*$D246,0),"L"),ROUND(AI$368*$D246,0)))</f>
        <v>74R</v>
      </c>
      <c r="AJ246" s="198" t="str">
        <f aca="false">IF(ROUND(AJ$368*$D246,0)=ROUND(AJ$368*$D245,0),CONCATENATE(ROUND(AJ$368*$D246,0),(IF(AJ247=CONCATENATE(ROUND(AJ$368*$D246,0),"R"),"C","R"))),IF(ROUND(AJ$368*$D246,0)=ROUND(AJ$368*$D247,0),CONCATENATE(ROUND(AJ$368*$D246,0),"L"),ROUND(AJ$368*$D246,0)))</f>
        <v>88L</v>
      </c>
      <c r="AK246" s="198" t="str">
        <f aca="false">IF(ROUND(AK$368*$D246,0)=ROUND(AK$368*$D245,0),CONCATENATE(ROUND(AK$368*$D246,0),(IF(AK247=CONCATENATE(ROUND(AK$368*$D246,0),"R"),"C","R"))),IF(ROUND(AK$368*$D246,0)=ROUND(AK$368*$D247,0),CONCATENATE(ROUND(AK$368*$D246,0),"L"),ROUND(AK$368*$D246,0)))</f>
        <v>94R</v>
      </c>
    </row>
    <row r="247" customFormat="false" ht="13.5" hidden="false" customHeight="false" outlineLevel="0" collapsed="false">
      <c r="D247" s="199" t="n">
        <f aca="false">D246+0.2/72</f>
        <v>0.677777777777776</v>
      </c>
      <c r="E247" s="188" t="n">
        <f aca="false">IF(ROUND(E$368*$D247,0)=ROUND(E$368*$D246,0),CONCATENATE(ROUND(E$368*$D247,0),"R"),IF(ROUND(E$368*$D247,0)=ROUND(E$368*$D248,0),CONCATENATE(ROUND(E$368*$D247,0),"L"),ROUND(E$368*$D247,0)))</f>
        <v>252</v>
      </c>
      <c r="F247" s="188" t="n">
        <f aca="false">IF(ROUND(F$368*$D247,0)=ROUND(F$368*$D246,0),CONCATENATE(ROUND(F$368*$D247,0),"R"),IF(ROUND(F$368*$D247,0)=ROUND(F$368*$D248,0),CONCATENATE(ROUND(F$368*$D247,0),"L"),ROUND(F$368*$D247,0)))</f>
        <v>266</v>
      </c>
      <c r="G247" s="188" t="n">
        <f aca="false">IF(ROUND(G$368*$D247,0)=ROUND(G$368*$D246,0),CONCATENATE(ROUND(G$368*$D247,0),"R"),IF(ROUND(G$368*$D247,0)=ROUND(G$368*$D248,0),CONCATENATE(ROUND(G$368*$D247,0),"L"),ROUND(G$368*$D247,0)))</f>
        <v>272</v>
      </c>
      <c r="H247" s="189" t="n">
        <f aca="false">IF(ROUND(H$368*$D247,0)=ROUND(H$368*$D246,0),CONCATENATE(ROUND(H$368*$D247,0),"R"),IF(ROUND(H$368*$D247,0)=ROUND(H$368*$D248,0),CONCATENATE(ROUND(H$368*$D247,0),"L"),ROUND(H$368*$D247,0)))</f>
        <v>239</v>
      </c>
      <c r="I247" s="189" t="n">
        <f aca="false">IF(ROUND(I$368*$D247,0)=ROUND(I$368*$D246,0),CONCATENATE(ROUND(I$368*$D247,0),"R"),IF(ROUND(I$368*$D247,0)=ROUND(I$368*$D248,0),CONCATENATE(ROUND(I$368*$D247,0),"L"),ROUND(I$368*$D247,0)))</f>
        <v>252</v>
      </c>
      <c r="J247" s="189" t="n">
        <f aca="false">IF(ROUND(J$368*$D247,0)=ROUND(J$368*$D246,0),CONCATENATE(ROUND(J$368*$D247,0),"R"),IF(ROUND(J$368*$D247,0)=ROUND(J$368*$D248,0),CONCATENATE(ROUND(J$368*$D247,0),"L"),ROUND(J$368*$D247,0)))</f>
        <v>259</v>
      </c>
      <c r="K247" s="190" t="n">
        <f aca="false">IF(ROUND(K$368*$D247,0)=ROUND(K$368*$D246,0),CONCATENATE(ROUND(K$368*$D247,0),"R"),IF(ROUND(K$368*$D247,0)=ROUND(K$368*$D248,0),CONCATENATE(ROUND(K$368*$D247,0),"L"),ROUND(K$368*$D247,0)))</f>
        <v>225</v>
      </c>
      <c r="L247" s="190" t="n">
        <f aca="false">IF(ROUND(L$368*$D247,0)=ROUND(L$368*$D246,0),CONCATENATE(ROUND(L$368*$D247,0),"R"),IF(ROUND(L$368*$D247,0)=ROUND(L$368*$D248,0),CONCATENATE(ROUND(L$368*$D247,0),"L"),ROUND(L$368*$D247,0)))</f>
        <v>239</v>
      </c>
      <c r="M247" s="190" t="n">
        <f aca="false">IF(ROUND(M$368*$D247,0)=ROUND(M$368*$D246,0),CONCATENATE(ROUND(M$368*$D247,0),"R"),IF(ROUND(M$368*$D247,0)=ROUND(M$368*$D248,0),CONCATENATE(ROUND(M$368*$D247,0),"L"),ROUND(M$368*$D247,0)))</f>
        <v>245</v>
      </c>
      <c r="N247" s="191" t="str">
        <f aca="false">IF(ROUND(N$368*$D247,0)=ROUND(N$368*$D246,0),CONCATENATE(ROUND(N$368*$D247,0),(IF(N248=CONCATENATE(ROUND(N$368*$D247,0),"R"),"C","R"))),IF(ROUND(N$368*$D247,0)=ROUND(N$368*$D248,0),CONCATENATE(ROUND(N$368*$D247,0),"L"),ROUND(N$368*$D247,0)))</f>
        <v>122R</v>
      </c>
      <c r="O247" s="191" t="str">
        <f aca="false">IF(ROUND(O$368*$D247,0)=ROUND(O$368*$D246,0),CONCATENATE(ROUND(O$368*$D247,0),(IF(O248=CONCATENATE(ROUND(O$368*$D247,0),"R"),"C","R"))),IF(ROUND(O$368*$D247,0)=ROUND(O$368*$D248,0),CONCATENATE(ROUND(O$368*$D247,0),"L"),ROUND(O$368*$D247,0)))</f>
        <v>136L</v>
      </c>
      <c r="P247" s="191" t="str">
        <f aca="false">IF(ROUND(P$368*$D247,0)=ROUND(P$368*$D246,0),CONCATENATE(ROUND(P$368*$D247,0),(IF(P248=CONCATENATE(ROUND(P$368*$D247,0),"R"),"C","R"))),IF(ROUND(P$368*$D247,0)=ROUND(P$368*$D248,0),CONCATENATE(ROUND(P$368*$D247,0),"L"),ROUND(P$368*$D247,0)))</f>
        <v>142R</v>
      </c>
      <c r="Q247" s="192" t="str">
        <f aca="false">IF(ROUND(Q$368*$D247,0)=ROUND(Q$368*$D246,0),CONCATENATE(ROUND(Q$368*$D247,0),(IF(Q248=CONCATENATE(ROUND(Q$368*$D247,0),"R"),"C","R"))),IF(ROUND(Q$368*$D247,0)=ROUND(Q$368*$D248,0),CONCATENATE(ROUND(Q$368*$D247,0),"L"),ROUND(Q$368*$D247,0)))</f>
        <v>115R</v>
      </c>
      <c r="R247" s="192" t="str">
        <f aca="false">IF(ROUND(R$368*$D247,0)=ROUND(R$368*$D246,0),CONCATENATE(ROUND(R$368*$D247,0),(IF(R248=CONCATENATE(ROUND(R$368*$D247,0),"R"),"C","R"))),IF(ROUND(R$368*$D247,0)=ROUND(R$368*$D248,0),CONCATENATE(ROUND(R$368*$D247,0),"L"),ROUND(R$368*$D247,0)))</f>
        <v>129L</v>
      </c>
      <c r="S247" s="192" t="str">
        <f aca="false">IF(ROUND(S$368*$D247,0)=ROUND(S$368*$D246,0),CONCATENATE(ROUND(S$368*$D247,0),(IF(S248=CONCATENATE(ROUND(S$368*$D247,0),"R"),"C","R"))),IF(ROUND(S$368*$D247,0)=ROUND(S$368*$D248,0),CONCATENATE(ROUND(S$368*$D247,0),"L"),ROUND(S$368*$D247,0)))</f>
        <v>136L</v>
      </c>
      <c r="T247" s="193" t="str">
        <f aca="false">IF(ROUND(T$368*$D247,0)=ROUND(T$368*$D246,0),CONCATENATE(ROUND(T$368*$D247,0),(IF(T248=CONCATENATE(ROUND(T$368*$D247,0),"R"),"C","R"))),IF(ROUND(T$368*$D247,0)=ROUND(T$368*$D248,0),CONCATENATE(ROUND(T$368*$D247,0),"L"),ROUND(T$368*$D247,0)))</f>
        <v>108R</v>
      </c>
      <c r="U247" s="193" t="str">
        <f aca="false">IF(ROUND(U$368*$D247,0)=ROUND(U$368*$D246,0),CONCATENATE(ROUND(U$368*$D247,0),(IF(U248=CONCATENATE(ROUND(U$368*$D247,0),"R"),"C","R"))),IF(ROUND(U$368*$D247,0)=ROUND(U$368*$D248,0),CONCATENATE(ROUND(U$368*$D247,0),"L"),ROUND(U$368*$D247,0)))</f>
        <v>122R</v>
      </c>
      <c r="V247" s="193" t="str">
        <f aca="false">IF(ROUND(V$368*$D247,0)=ROUND(V$368*$D246,0),CONCATENATE(ROUND(V$368*$D247,0),(IF(V248=CONCATENATE(ROUND(V$368*$D247,0),"R"),"C","R"))),IF(ROUND(V$368*$D247,0)=ROUND(V$368*$D248,0),CONCATENATE(ROUND(V$368*$D247,0),"L"),ROUND(V$368*$D247,0)))</f>
        <v>129L</v>
      </c>
      <c r="W247" s="194" t="str">
        <f aca="false">IF(ROUND(W$368*$D247,0)=ROUND(W$368*$D246,0),CONCATENATE(ROUND(W$368*$D247,0),(IF(W248=CONCATENATE(ROUND(W$368*$D247,0),"R"),"C","R"))),IF(ROUND(W$368*$D247,0)=ROUND(W$368*$D248,0),CONCATENATE(ROUND(W$368*$D247,0),"L"),ROUND(W$368*$D247,0)))</f>
        <v>102L</v>
      </c>
      <c r="X247" s="194" t="str">
        <f aca="false">IF(ROUND(X$368*$D247,0)=ROUND(X$368*$D246,0),CONCATENATE(ROUND(X$368*$D247,0),(IF(X248=CONCATENATE(ROUND(X$368*$D247,0),"R"),"C","R"))),IF(ROUND(X$368*$D247,0)=ROUND(X$368*$D248,0),CONCATENATE(ROUND(X$368*$D247,0),"L"),ROUND(X$368*$D247,0)))</f>
        <v>115R</v>
      </c>
      <c r="Y247" s="194" t="str">
        <f aca="false">IF(ROUND(Y$368*$D247,0)=ROUND(Y$368*$D246,0),CONCATENATE(ROUND(Y$368*$D247,0),(IF(Y248=CONCATENATE(ROUND(Y$368*$D247,0),"R"),"C","R"))),IF(ROUND(Y$368*$D247,0)=ROUND(Y$368*$D248,0),CONCATENATE(ROUND(Y$368*$D247,0),"L"),ROUND(Y$368*$D247,0)))</f>
        <v>122R</v>
      </c>
      <c r="Z247" s="195" t="str">
        <f aca="false">IF(ROUND(Z$368*$D247,0)=ROUND(Z$368*$D246,0),CONCATENATE(ROUND(Z$368*$D247,0),(IF(Z248=CONCATENATE(ROUND(Z$368*$D247,0),"R"),"C","R"))),IF(ROUND(Z$368*$D247,0)=ROUND(Z$368*$D248,0),CONCATENATE(ROUND(Z$368*$D247,0),"L"),ROUND(Z$368*$D247,0)))</f>
        <v>95L</v>
      </c>
      <c r="AA247" s="195" t="str">
        <f aca="false">IF(ROUND(AA$368*$D247,0)=ROUND(AA$368*$D246,0),CONCATENATE(ROUND(AA$368*$D247,0),(IF(AA248=CONCATENATE(ROUND(AA$368*$D247,0),"R"),"C","R"))),IF(ROUND(AA$368*$D247,0)=ROUND(AA$368*$D248,0),CONCATENATE(ROUND(AA$368*$D247,0),"L"),ROUND(AA$368*$D247,0)))</f>
        <v>108R</v>
      </c>
      <c r="AB247" s="195" t="str">
        <f aca="false">IF(ROUND(AB$368*$D247,0)=ROUND(AB$368*$D246,0),CONCATENATE(ROUND(AB$368*$D247,0),(IF(AB248=CONCATENATE(ROUND(AB$368*$D247,0),"R"),"C","R"))),IF(ROUND(AB$368*$D247,0)=ROUND(AB$368*$D248,0),CONCATENATE(ROUND(AB$368*$D247,0),"L"),ROUND(AB$368*$D247,0)))</f>
        <v>115R</v>
      </c>
      <c r="AC247" s="196" t="str">
        <f aca="false">IF(ROUND(AC$368*$D247,0)=ROUND(AC$368*$D246,0),CONCATENATE(ROUND(AC$368*$D247,0),(IF(AC248=CONCATENATE(ROUND(AC$368*$D247,0),"R"),"C","R"))),IF(ROUND(AC$368*$D247,0)=ROUND(AC$368*$D248,0),CONCATENATE(ROUND(AC$368*$D247,0),"L"),ROUND(AC$368*$D247,0)))</f>
        <v>88C</v>
      </c>
      <c r="AD247" s="196" t="str">
        <f aca="false">IF(ROUND(AD$368*$D247,0)=ROUND(AD$368*$D246,0),CONCATENATE(ROUND(AD$368*$D247,0),(IF(AD248=CONCATENATE(ROUND(AD$368*$D247,0),"R"),"C","R"))),IF(ROUND(AD$368*$D247,0)=ROUND(AD$368*$D248,0),CONCATENATE(ROUND(AD$368*$D247,0),"L"),ROUND(AD$368*$D247,0)))</f>
        <v>102L</v>
      </c>
      <c r="AE247" s="196" t="str">
        <f aca="false">IF(ROUND(AE$368*$D247,0)=ROUND(AE$368*$D246,0),CONCATENATE(ROUND(AE$368*$D247,0),(IF(AE248=CONCATENATE(ROUND(AE$368*$D247,0),"R"),"C","R"))),IF(ROUND(AE$368*$D247,0)=ROUND(AE$368*$D248,0),CONCATENATE(ROUND(AE$368*$D247,0),"L"),ROUND(AE$368*$D247,0)))</f>
        <v>108R</v>
      </c>
      <c r="AF247" s="197" t="str">
        <f aca="false">IF(ROUND(AF$368*$D247,0)=ROUND(AF$368*$D246,0),CONCATENATE(ROUND(AF$368*$D247,0),(IF(AF248=CONCATENATE(ROUND(AF$368*$D247,0),"R"),"C","R"))),IF(ROUND(AF$368*$D247,0)=ROUND(AF$368*$D248,0),CONCATENATE(ROUND(AF$368*$D247,0),"L"),ROUND(AF$368*$D247,0)))</f>
        <v>81R</v>
      </c>
      <c r="AG247" s="197" t="str">
        <f aca="false">IF(ROUND(AG$368*$D247,0)=ROUND(AG$368*$D246,0),CONCATENATE(ROUND(AG$368*$D247,0),(IF(AG248=CONCATENATE(ROUND(AG$368*$D247,0),"R"),"C","R"))),IF(ROUND(AG$368*$D247,0)=ROUND(AG$368*$D248,0),CONCATENATE(ROUND(AG$368*$D247,0),"L"),ROUND(AG$368*$D247,0)))</f>
        <v>95L</v>
      </c>
      <c r="AH247" s="197" t="str">
        <f aca="false">IF(ROUND(AH$368*$D247,0)=ROUND(AH$368*$D246,0),CONCATENATE(ROUND(AH$368*$D247,0),(IF(AH248=CONCATENATE(ROUND(AH$368*$D247,0),"R"),"C","R"))),IF(ROUND(AH$368*$D247,0)=ROUND(AH$368*$D248,0),CONCATENATE(ROUND(AH$368*$D247,0),"L"),ROUND(AH$368*$D247,0)))</f>
        <v>102L</v>
      </c>
      <c r="AI247" s="198" t="str">
        <f aca="false">IF(ROUND(AI$368*$D247,0)=ROUND(AI$368*$D246,0),CONCATENATE(ROUND(AI$368*$D247,0),(IF(AI248=CONCATENATE(ROUND(AI$368*$D247,0),"R"),"C","R"))),IF(ROUND(AI$368*$D247,0)=ROUND(AI$368*$D248,0),CONCATENATE(ROUND(AI$368*$D247,0),"L"),ROUND(AI$368*$D247,0)))</f>
        <v>75L</v>
      </c>
      <c r="AJ247" s="198" t="str">
        <f aca="false">IF(ROUND(AJ$368*$D247,0)=ROUND(AJ$368*$D246,0),CONCATENATE(ROUND(AJ$368*$D247,0),(IF(AJ248=CONCATENATE(ROUND(AJ$368*$D247,0),"R"),"C","R"))),IF(ROUND(AJ$368*$D247,0)=ROUND(AJ$368*$D248,0),CONCATENATE(ROUND(AJ$368*$D247,0),"L"),ROUND(AJ$368*$D247,0)))</f>
        <v>88C</v>
      </c>
      <c r="AK247" s="198" t="str">
        <f aca="false">IF(ROUND(AK$368*$D247,0)=ROUND(AK$368*$D246,0),CONCATENATE(ROUND(AK$368*$D247,0),(IF(AK248=CONCATENATE(ROUND(AK$368*$D247,0),"R"),"C","R"))),IF(ROUND(AK$368*$D247,0)=ROUND(AK$368*$D248,0),CONCATENATE(ROUND(AK$368*$D247,0),"L"),ROUND(AK$368*$D247,0)))</f>
        <v>95L</v>
      </c>
    </row>
    <row r="248" customFormat="false" ht="13.5" hidden="false" customHeight="false" outlineLevel="0" collapsed="false">
      <c r="D248" s="199" t="n">
        <f aca="false">D247+0.2/72</f>
        <v>0.680555555555554</v>
      </c>
      <c r="E248" s="188" t="n">
        <f aca="false">IF(ROUND(E$368*$D248,0)=ROUND(E$368*$D247,0),CONCATENATE(ROUND(E$368*$D248,0),"R"),IF(ROUND(E$368*$D248,0)=ROUND(E$368*$D249,0),CONCATENATE(ROUND(E$368*$D248,0),"L"),ROUND(E$368*$D248,0)))</f>
        <v>253</v>
      </c>
      <c r="F248" s="188" t="n">
        <f aca="false">IF(ROUND(F$368*$D248,0)=ROUND(F$368*$D247,0),CONCATENATE(ROUND(F$368*$D248,0),"R"),IF(ROUND(F$368*$D248,0)=ROUND(F$368*$D249,0),CONCATENATE(ROUND(F$368*$D248,0),"L"),ROUND(F$368*$D248,0)))</f>
        <v>267</v>
      </c>
      <c r="G248" s="188" t="n">
        <f aca="false">IF(ROUND(G$368*$D248,0)=ROUND(G$368*$D247,0),CONCATENATE(ROUND(G$368*$D248,0),"R"),IF(ROUND(G$368*$D248,0)=ROUND(G$368*$D249,0),CONCATENATE(ROUND(G$368*$D248,0),"L"),ROUND(G$368*$D248,0)))</f>
        <v>274</v>
      </c>
      <c r="H248" s="189" t="n">
        <f aca="false">IF(ROUND(H$368*$D248,0)=ROUND(H$368*$D247,0),CONCATENATE(ROUND(H$368*$D248,0),"R"),IF(ROUND(H$368*$D248,0)=ROUND(H$368*$D249,0),CONCATENATE(ROUND(H$368*$D248,0),"L"),ROUND(H$368*$D248,0)))</f>
        <v>240</v>
      </c>
      <c r="I248" s="189" t="n">
        <f aca="false">IF(ROUND(I$368*$D248,0)=ROUND(I$368*$D247,0),CONCATENATE(ROUND(I$368*$D248,0),"R"),IF(ROUND(I$368*$D248,0)=ROUND(I$368*$D249,0),CONCATENATE(ROUND(I$368*$D248,0),"L"),ROUND(I$368*$D248,0)))</f>
        <v>253</v>
      </c>
      <c r="J248" s="189" t="n">
        <f aca="false">IF(ROUND(J$368*$D248,0)=ROUND(J$368*$D247,0),CONCATENATE(ROUND(J$368*$D248,0),"R"),IF(ROUND(J$368*$D248,0)=ROUND(J$368*$D249,0),CONCATENATE(ROUND(J$368*$D248,0),"L"),ROUND(J$368*$D248,0)))</f>
        <v>260</v>
      </c>
      <c r="K248" s="190" t="n">
        <f aca="false">IF(ROUND(K$368*$D248,0)=ROUND(K$368*$D247,0),CONCATENATE(ROUND(K$368*$D248,0),"R"),IF(ROUND(K$368*$D248,0)=ROUND(K$368*$D249,0),CONCATENATE(ROUND(K$368*$D248,0),"L"),ROUND(K$368*$D248,0)))</f>
        <v>226</v>
      </c>
      <c r="L248" s="190" t="n">
        <f aca="false">IF(ROUND(L$368*$D248,0)=ROUND(L$368*$D247,0),CONCATENATE(ROUND(L$368*$D248,0),"R"),IF(ROUND(L$368*$D248,0)=ROUND(L$368*$D249,0),CONCATENATE(ROUND(L$368*$D248,0),"L"),ROUND(L$368*$D248,0)))</f>
        <v>240</v>
      </c>
      <c r="M248" s="190" t="n">
        <f aca="false">IF(ROUND(M$368*$D248,0)=ROUND(M$368*$D247,0),CONCATENATE(ROUND(M$368*$D248,0),"R"),IF(ROUND(M$368*$D248,0)=ROUND(M$368*$D249,0),CONCATENATE(ROUND(M$368*$D248,0),"L"),ROUND(M$368*$D248,0)))</f>
        <v>246</v>
      </c>
      <c r="N248" s="191" t="str">
        <f aca="false">IF(ROUND(N$368*$D248,0)=ROUND(N$368*$D247,0),CONCATENATE(ROUND(N$368*$D248,0),(IF(N249=CONCATENATE(ROUND(N$368*$D248,0),"R"),"C","R"))),IF(ROUND(N$368*$D248,0)=ROUND(N$368*$D249,0),CONCATENATE(ROUND(N$368*$D248,0),"L"),ROUND(N$368*$D248,0)))</f>
        <v>123L</v>
      </c>
      <c r="O248" s="191" t="str">
        <f aca="false">IF(ROUND(O$368*$D248,0)=ROUND(O$368*$D247,0),CONCATENATE(ROUND(O$368*$D248,0),(IF(O249=CONCATENATE(ROUND(O$368*$D248,0),"R"),"C","R"))),IF(ROUND(O$368*$D248,0)=ROUND(O$368*$D249,0),CONCATENATE(ROUND(O$368*$D248,0),"L"),ROUND(O$368*$D248,0)))</f>
        <v>136R</v>
      </c>
      <c r="P248" s="191" t="n">
        <f aca="false">IF(ROUND(P$368*$D248,0)=ROUND(P$368*$D247,0),CONCATENATE(ROUND(P$368*$D248,0),(IF(P249=CONCATENATE(ROUND(P$368*$D248,0),"R"),"C","R"))),IF(ROUND(P$368*$D248,0)=ROUND(P$368*$D249,0),CONCATENATE(ROUND(P$368*$D248,0),"L"),ROUND(P$368*$D248,0)))</f>
        <v>143</v>
      </c>
      <c r="Q248" s="192" t="str">
        <f aca="false">IF(ROUND(Q$368*$D248,0)=ROUND(Q$368*$D247,0),CONCATENATE(ROUND(Q$368*$D248,0),(IF(Q249=CONCATENATE(ROUND(Q$368*$D248,0),"R"),"C","R"))),IF(ROUND(Q$368*$D248,0)=ROUND(Q$368*$D249,0),CONCATENATE(ROUND(Q$368*$D248,0),"L"),ROUND(Q$368*$D248,0)))</f>
        <v>116L</v>
      </c>
      <c r="R248" s="192" t="str">
        <f aca="false">IF(ROUND(R$368*$D248,0)=ROUND(R$368*$D247,0),CONCATENATE(ROUND(R$368*$D248,0),(IF(R249=CONCATENATE(ROUND(R$368*$D248,0),"R"),"C","R"))),IF(ROUND(R$368*$D248,0)=ROUND(R$368*$D249,0),CONCATENATE(ROUND(R$368*$D248,0),"L"),ROUND(R$368*$D248,0)))</f>
        <v>129R</v>
      </c>
      <c r="S248" s="192" t="str">
        <f aca="false">IF(ROUND(S$368*$D248,0)=ROUND(S$368*$D247,0),CONCATENATE(ROUND(S$368*$D248,0),(IF(S249=CONCATENATE(ROUND(S$368*$D248,0),"R"),"C","R"))),IF(ROUND(S$368*$D248,0)=ROUND(S$368*$D249,0),CONCATENATE(ROUND(S$368*$D248,0),"L"),ROUND(S$368*$D248,0)))</f>
        <v>136R</v>
      </c>
      <c r="T248" s="193" t="str">
        <f aca="false">IF(ROUND(T$368*$D248,0)=ROUND(T$368*$D247,0),CONCATENATE(ROUND(T$368*$D248,0),(IF(T249=CONCATENATE(ROUND(T$368*$D248,0),"R"),"C","R"))),IF(ROUND(T$368*$D248,0)=ROUND(T$368*$D249,0),CONCATENATE(ROUND(T$368*$D248,0),"L"),ROUND(T$368*$D248,0)))</f>
        <v>109L</v>
      </c>
      <c r="U248" s="193" t="str">
        <f aca="false">IF(ROUND(U$368*$D248,0)=ROUND(U$368*$D247,0),CONCATENATE(ROUND(U$368*$D248,0),(IF(U249=CONCATENATE(ROUND(U$368*$D248,0),"R"),"C","R"))),IF(ROUND(U$368*$D248,0)=ROUND(U$368*$D249,0),CONCATENATE(ROUND(U$368*$D248,0),"L"),ROUND(U$368*$D248,0)))</f>
        <v>123L</v>
      </c>
      <c r="V248" s="193" t="str">
        <f aca="false">IF(ROUND(V$368*$D248,0)=ROUND(V$368*$D247,0),CONCATENATE(ROUND(V$368*$D248,0),(IF(V249=CONCATENATE(ROUND(V$368*$D248,0),"R"),"C","R"))),IF(ROUND(V$368*$D248,0)=ROUND(V$368*$D249,0),CONCATENATE(ROUND(V$368*$D248,0),"L"),ROUND(V$368*$D248,0)))</f>
        <v>129R</v>
      </c>
      <c r="W248" s="194" t="str">
        <f aca="false">IF(ROUND(W$368*$D248,0)=ROUND(W$368*$D247,0),CONCATENATE(ROUND(W$368*$D248,0),(IF(W249=CONCATENATE(ROUND(W$368*$D248,0),"R"),"C","R"))),IF(ROUND(W$368*$D248,0)=ROUND(W$368*$D249,0),CONCATENATE(ROUND(W$368*$D248,0),"L"),ROUND(W$368*$D248,0)))</f>
        <v>102R</v>
      </c>
      <c r="X248" s="194" t="str">
        <f aca="false">IF(ROUND(X$368*$D248,0)=ROUND(X$368*$D247,0),CONCATENATE(ROUND(X$368*$D248,0),(IF(X249=CONCATENATE(ROUND(X$368*$D248,0),"R"),"C","R"))),IF(ROUND(X$368*$D248,0)=ROUND(X$368*$D249,0),CONCATENATE(ROUND(X$368*$D248,0),"L"),ROUND(X$368*$D248,0)))</f>
        <v>116L</v>
      </c>
      <c r="Y248" s="194" t="str">
        <f aca="false">IF(ROUND(Y$368*$D248,0)=ROUND(Y$368*$D247,0),CONCATENATE(ROUND(Y$368*$D248,0),(IF(Y249=CONCATENATE(ROUND(Y$368*$D248,0),"R"),"C","R"))),IF(ROUND(Y$368*$D248,0)=ROUND(Y$368*$D249,0),CONCATENATE(ROUND(Y$368*$D248,0),"L"),ROUND(Y$368*$D248,0)))</f>
        <v>123L</v>
      </c>
      <c r="Z248" s="195" t="str">
        <f aca="false">IF(ROUND(Z$368*$D248,0)=ROUND(Z$368*$D247,0),CONCATENATE(ROUND(Z$368*$D248,0),(IF(Z249=CONCATENATE(ROUND(Z$368*$D248,0),"R"),"C","R"))),IF(ROUND(Z$368*$D248,0)=ROUND(Z$368*$D249,0),CONCATENATE(ROUND(Z$368*$D248,0),"L"),ROUND(Z$368*$D248,0)))</f>
        <v>95R</v>
      </c>
      <c r="AA248" s="195" t="str">
        <f aca="false">IF(ROUND(AA$368*$D248,0)=ROUND(AA$368*$D247,0),CONCATENATE(ROUND(AA$368*$D248,0),(IF(AA249=CONCATENATE(ROUND(AA$368*$D248,0),"R"),"C","R"))),IF(ROUND(AA$368*$D248,0)=ROUND(AA$368*$D249,0),CONCATENATE(ROUND(AA$368*$D248,0),"L"),ROUND(AA$368*$D248,0)))</f>
        <v>109L</v>
      </c>
      <c r="AB248" s="195" t="str">
        <f aca="false">IF(ROUND(AB$368*$D248,0)=ROUND(AB$368*$D247,0),CONCATENATE(ROUND(AB$368*$D248,0),(IF(AB249=CONCATENATE(ROUND(AB$368*$D248,0),"R"),"C","R"))),IF(ROUND(AB$368*$D248,0)=ROUND(AB$368*$D249,0),CONCATENATE(ROUND(AB$368*$D248,0),"L"),ROUND(AB$368*$D248,0)))</f>
        <v>116L</v>
      </c>
      <c r="AC248" s="196" t="str">
        <f aca="false">IF(ROUND(AC$368*$D248,0)=ROUND(AC$368*$D247,0),CONCATENATE(ROUND(AC$368*$D248,0),(IF(AC249=CONCATENATE(ROUND(AC$368*$D248,0),"R"),"C","R"))),IF(ROUND(AC$368*$D248,0)=ROUND(AC$368*$D249,0),CONCATENATE(ROUND(AC$368*$D248,0),"L"),ROUND(AC$368*$D248,0)))</f>
        <v>88R</v>
      </c>
      <c r="AD248" s="196" t="str">
        <f aca="false">IF(ROUND(AD$368*$D248,0)=ROUND(AD$368*$D247,0),CONCATENATE(ROUND(AD$368*$D248,0),(IF(AD249=CONCATENATE(ROUND(AD$368*$D248,0),"R"),"C","R"))),IF(ROUND(AD$368*$D248,0)=ROUND(AD$368*$D249,0),CONCATENATE(ROUND(AD$368*$D248,0),"L"),ROUND(AD$368*$D248,0)))</f>
        <v>102R</v>
      </c>
      <c r="AE248" s="196" t="str">
        <f aca="false">IF(ROUND(AE$368*$D248,0)=ROUND(AE$368*$D247,0),CONCATENATE(ROUND(AE$368*$D248,0),(IF(AE249=CONCATENATE(ROUND(AE$368*$D248,0),"R"),"C","R"))),IF(ROUND(AE$368*$D248,0)=ROUND(AE$368*$D249,0),CONCATENATE(ROUND(AE$368*$D248,0),"L"),ROUND(AE$368*$D248,0)))</f>
        <v>109L</v>
      </c>
      <c r="AF248" s="197" t="str">
        <f aca="false">IF(ROUND(AF$368*$D248,0)=ROUND(AF$368*$D247,0),CONCATENATE(ROUND(AF$368*$D248,0),(IF(AF249=CONCATENATE(ROUND(AF$368*$D248,0),"R"),"C","R"))),IF(ROUND(AF$368*$D248,0)=ROUND(AF$368*$D249,0),CONCATENATE(ROUND(AF$368*$D248,0),"L"),ROUND(AF$368*$D248,0)))</f>
        <v>82L</v>
      </c>
      <c r="AG248" s="197" t="str">
        <f aca="false">IF(ROUND(AG$368*$D248,0)=ROUND(AG$368*$D247,0),CONCATENATE(ROUND(AG$368*$D248,0),(IF(AG249=CONCATENATE(ROUND(AG$368*$D248,0),"R"),"C","R"))),IF(ROUND(AG$368*$D248,0)=ROUND(AG$368*$D249,0),CONCATENATE(ROUND(AG$368*$D248,0),"L"),ROUND(AG$368*$D248,0)))</f>
        <v>95R</v>
      </c>
      <c r="AH248" s="197" t="str">
        <f aca="false">IF(ROUND(AH$368*$D248,0)=ROUND(AH$368*$D247,0),CONCATENATE(ROUND(AH$368*$D248,0),(IF(AH249=CONCATENATE(ROUND(AH$368*$D248,0),"R"),"C","R"))),IF(ROUND(AH$368*$D248,0)=ROUND(AH$368*$D249,0),CONCATENATE(ROUND(AH$368*$D248,0),"L"),ROUND(AH$368*$D248,0)))</f>
        <v>102R</v>
      </c>
      <c r="AI248" s="198" t="str">
        <f aca="false">IF(ROUND(AI$368*$D248,0)=ROUND(AI$368*$D247,0),CONCATENATE(ROUND(AI$368*$D248,0),(IF(AI249=CONCATENATE(ROUND(AI$368*$D248,0),"R"),"C","R"))),IF(ROUND(AI$368*$D248,0)=ROUND(AI$368*$D249,0),CONCATENATE(ROUND(AI$368*$D248,0),"L"),ROUND(AI$368*$D248,0)))</f>
        <v>75R</v>
      </c>
      <c r="AJ248" s="198" t="str">
        <f aca="false">IF(ROUND(AJ$368*$D248,0)=ROUND(AJ$368*$D247,0),CONCATENATE(ROUND(AJ$368*$D248,0),(IF(AJ249=CONCATENATE(ROUND(AJ$368*$D248,0),"R"),"C","R"))),IF(ROUND(AJ$368*$D248,0)=ROUND(AJ$368*$D249,0),CONCATENATE(ROUND(AJ$368*$D248,0),"L"),ROUND(AJ$368*$D248,0)))</f>
        <v>88R</v>
      </c>
      <c r="AK248" s="198" t="str">
        <f aca="false">IF(ROUND(AK$368*$D248,0)=ROUND(AK$368*$D247,0),CONCATENATE(ROUND(AK$368*$D248,0),(IF(AK249=CONCATENATE(ROUND(AK$368*$D248,0),"R"),"C","R"))),IF(ROUND(AK$368*$D248,0)=ROUND(AK$368*$D249,0),CONCATENATE(ROUND(AK$368*$D248,0),"L"),ROUND(AK$368*$D248,0)))</f>
        <v>95R</v>
      </c>
    </row>
    <row r="249" customFormat="false" ht="13.5" hidden="false" customHeight="false" outlineLevel="0" collapsed="false">
      <c r="D249" s="199" t="n">
        <f aca="false">D248+0.2/72</f>
        <v>0.683333333333331</v>
      </c>
      <c r="E249" s="188" t="n">
        <f aca="false">IF(ROUND(E$368*$D249,0)=ROUND(E$368*$D248,0),CONCATENATE(ROUND(E$368*$D249,0),"R"),IF(ROUND(E$368*$D249,0)=ROUND(E$368*$D250,0),CONCATENATE(ROUND(E$368*$D249,0),"L"),ROUND(E$368*$D249,0)))</f>
        <v>254</v>
      </c>
      <c r="F249" s="188" t="n">
        <f aca="false">IF(ROUND(F$368*$D249,0)=ROUND(F$368*$D248,0),CONCATENATE(ROUND(F$368*$D249,0),"R"),IF(ROUND(F$368*$D249,0)=ROUND(F$368*$D250,0),CONCATENATE(ROUND(F$368*$D249,0),"L"),ROUND(F$368*$D249,0)))</f>
        <v>268</v>
      </c>
      <c r="G249" s="188" t="n">
        <f aca="false">IF(ROUND(G$368*$D249,0)=ROUND(G$368*$D248,0),CONCATENATE(ROUND(G$368*$D249,0),"R"),IF(ROUND(G$368*$D249,0)=ROUND(G$368*$D250,0),CONCATENATE(ROUND(G$368*$D249,0),"L"),ROUND(G$368*$D249,0)))</f>
        <v>275</v>
      </c>
      <c r="H249" s="189" t="n">
        <f aca="false">IF(ROUND(H$368*$D249,0)=ROUND(H$368*$D248,0),CONCATENATE(ROUND(H$368*$D249,0),"R"),IF(ROUND(H$368*$D249,0)=ROUND(H$368*$D250,0),CONCATENATE(ROUND(H$368*$D249,0),"L"),ROUND(H$368*$D249,0)))</f>
        <v>241</v>
      </c>
      <c r="I249" s="189" t="n">
        <f aca="false">IF(ROUND(I$368*$D249,0)=ROUND(I$368*$D248,0),CONCATENATE(ROUND(I$368*$D249,0),"R"),IF(ROUND(I$368*$D249,0)=ROUND(I$368*$D250,0),CONCATENATE(ROUND(I$368*$D249,0),"L"),ROUND(I$368*$D249,0)))</f>
        <v>254</v>
      </c>
      <c r="J249" s="189" t="n">
        <f aca="false">IF(ROUND(J$368*$D249,0)=ROUND(J$368*$D248,0),CONCATENATE(ROUND(J$368*$D249,0),"R"),IF(ROUND(J$368*$D249,0)=ROUND(J$368*$D250,0),CONCATENATE(ROUND(J$368*$D249,0),"L"),ROUND(J$368*$D249,0)))</f>
        <v>261</v>
      </c>
      <c r="K249" s="190" t="n">
        <f aca="false">IF(ROUND(K$368*$D249,0)=ROUND(K$368*$D248,0),CONCATENATE(ROUND(K$368*$D249,0),"R"),IF(ROUND(K$368*$D249,0)=ROUND(K$368*$D250,0),CONCATENATE(ROUND(K$368*$D249,0),"L"),ROUND(K$368*$D249,0)))</f>
        <v>227</v>
      </c>
      <c r="L249" s="190" t="n">
        <f aca="false">IF(ROUND(L$368*$D249,0)=ROUND(L$368*$D248,0),CONCATENATE(ROUND(L$368*$D249,0),"R"),IF(ROUND(L$368*$D249,0)=ROUND(L$368*$D250,0),CONCATENATE(ROUND(L$368*$D249,0),"L"),ROUND(L$368*$D249,0)))</f>
        <v>241</v>
      </c>
      <c r="M249" s="190" t="n">
        <f aca="false">IF(ROUND(M$368*$D249,0)=ROUND(M$368*$D248,0),CONCATENATE(ROUND(M$368*$D249,0),"R"),IF(ROUND(M$368*$D249,0)=ROUND(M$368*$D250,0),CONCATENATE(ROUND(M$368*$D249,0),"L"),ROUND(M$368*$D249,0)))</f>
        <v>247</v>
      </c>
      <c r="N249" s="191" t="str">
        <f aca="false">IF(ROUND(N$368*$D249,0)=ROUND(N$368*$D248,0),CONCATENATE(ROUND(N$368*$D249,0),(IF(N250=CONCATENATE(ROUND(N$368*$D249,0),"R"),"C","R"))),IF(ROUND(N$368*$D249,0)=ROUND(N$368*$D250,0),CONCATENATE(ROUND(N$368*$D249,0),"L"),ROUND(N$368*$D249,0)))</f>
        <v>123R</v>
      </c>
      <c r="O249" s="191" t="str">
        <f aca="false">IF(ROUND(O$368*$D249,0)=ROUND(O$368*$D248,0),CONCATENATE(ROUND(O$368*$D249,0),(IF(O250=CONCATENATE(ROUND(O$368*$D249,0),"R"),"C","R"))),IF(ROUND(O$368*$D249,0)=ROUND(O$368*$D250,0),CONCATENATE(ROUND(O$368*$D249,0),"L"),ROUND(O$368*$D249,0)))</f>
        <v>137L</v>
      </c>
      <c r="P249" s="191" t="str">
        <f aca="false">IF(ROUND(P$368*$D249,0)=ROUND(P$368*$D248,0),CONCATENATE(ROUND(P$368*$D249,0),(IF(P250=CONCATENATE(ROUND(P$368*$D249,0),"R"),"C","R"))),IF(ROUND(P$368*$D249,0)=ROUND(P$368*$D250,0),CONCATENATE(ROUND(P$368*$D249,0),"L"),ROUND(P$368*$D249,0)))</f>
        <v>144L</v>
      </c>
      <c r="Q249" s="192" t="str">
        <f aca="false">IF(ROUND(Q$368*$D249,0)=ROUND(Q$368*$D248,0),CONCATENATE(ROUND(Q$368*$D249,0),(IF(Q250=CONCATENATE(ROUND(Q$368*$D249,0),"R"),"C","R"))),IF(ROUND(Q$368*$D249,0)=ROUND(Q$368*$D250,0),CONCATENATE(ROUND(Q$368*$D249,0),"L"),ROUND(Q$368*$D249,0)))</f>
        <v>116R</v>
      </c>
      <c r="R249" s="192" t="str">
        <f aca="false">IF(ROUND(R$368*$D249,0)=ROUND(R$368*$D248,0),CONCATENATE(ROUND(R$368*$D249,0),(IF(R250=CONCATENATE(ROUND(R$368*$D249,0),"R"),"C","R"))),IF(ROUND(R$368*$D249,0)=ROUND(R$368*$D250,0),CONCATENATE(ROUND(R$368*$D249,0),"L"),ROUND(R$368*$D249,0)))</f>
        <v>130L</v>
      </c>
      <c r="S249" s="192" t="str">
        <f aca="false">IF(ROUND(S$368*$D249,0)=ROUND(S$368*$D248,0),CONCATENATE(ROUND(S$368*$D249,0),(IF(S250=CONCATENATE(ROUND(S$368*$D249,0),"R"),"C","R"))),IF(ROUND(S$368*$D249,0)=ROUND(S$368*$D250,0),CONCATENATE(ROUND(S$368*$D249,0),"L"),ROUND(S$368*$D249,0)))</f>
        <v>137L</v>
      </c>
      <c r="T249" s="193" t="str">
        <f aca="false">IF(ROUND(T$368*$D249,0)=ROUND(T$368*$D248,0),CONCATENATE(ROUND(T$368*$D249,0),(IF(T250=CONCATENATE(ROUND(T$368*$D249,0),"R"),"C","R"))),IF(ROUND(T$368*$D249,0)=ROUND(T$368*$D250,0),CONCATENATE(ROUND(T$368*$D249,0),"L"),ROUND(T$368*$D249,0)))</f>
        <v>109R</v>
      </c>
      <c r="U249" s="193" t="str">
        <f aca="false">IF(ROUND(U$368*$D249,0)=ROUND(U$368*$D248,0),CONCATENATE(ROUND(U$368*$D249,0),(IF(U250=CONCATENATE(ROUND(U$368*$D249,0),"R"),"C","R"))),IF(ROUND(U$368*$D249,0)=ROUND(U$368*$D250,0),CONCATENATE(ROUND(U$368*$D249,0),"L"),ROUND(U$368*$D249,0)))</f>
        <v>123R</v>
      </c>
      <c r="V249" s="193" t="str">
        <f aca="false">IF(ROUND(V$368*$D249,0)=ROUND(V$368*$D248,0),CONCATENATE(ROUND(V$368*$D249,0),(IF(V250=CONCATENATE(ROUND(V$368*$D249,0),"R"),"C","R"))),IF(ROUND(V$368*$D249,0)=ROUND(V$368*$D250,0),CONCATENATE(ROUND(V$368*$D249,0),"L"),ROUND(V$368*$D249,0)))</f>
        <v>130L</v>
      </c>
      <c r="W249" s="194" t="str">
        <f aca="false">IF(ROUND(W$368*$D249,0)=ROUND(W$368*$D248,0),CONCATENATE(ROUND(W$368*$D249,0),(IF(W250=CONCATENATE(ROUND(W$368*$D249,0),"R"),"C","R"))),IF(ROUND(W$368*$D249,0)=ROUND(W$368*$D250,0),CONCATENATE(ROUND(W$368*$D249,0),"L"),ROUND(W$368*$D249,0)))</f>
        <v>103L</v>
      </c>
      <c r="X249" s="194" t="str">
        <f aca="false">IF(ROUND(X$368*$D249,0)=ROUND(X$368*$D248,0),CONCATENATE(ROUND(X$368*$D249,0),(IF(X250=CONCATENATE(ROUND(X$368*$D249,0),"R"),"C","R"))),IF(ROUND(X$368*$D249,0)=ROUND(X$368*$D250,0),CONCATENATE(ROUND(X$368*$D249,0),"L"),ROUND(X$368*$D249,0)))</f>
        <v>116R</v>
      </c>
      <c r="Y249" s="194" t="str">
        <f aca="false">IF(ROUND(Y$368*$D249,0)=ROUND(Y$368*$D248,0),CONCATENATE(ROUND(Y$368*$D249,0),(IF(Y250=CONCATENATE(ROUND(Y$368*$D249,0),"R"),"C","R"))),IF(ROUND(Y$368*$D249,0)=ROUND(Y$368*$D250,0),CONCATENATE(ROUND(Y$368*$D249,0),"L"),ROUND(Y$368*$D249,0)))</f>
        <v>123R</v>
      </c>
      <c r="Z249" s="195" t="str">
        <f aca="false">IF(ROUND(Z$368*$D249,0)=ROUND(Z$368*$D248,0),CONCATENATE(ROUND(Z$368*$D249,0),(IF(Z250=CONCATENATE(ROUND(Z$368*$D249,0),"R"),"C","R"))),IF(ROUND(Z$368*$D249,0)=ROUND(Z$368*$D250,0),CONCATENATE(ROUND(Z$368*$D249,0),"L"),ROUND(Z$368*$D249,0)))</f>
        <v>96L</v>
      </c>
      <c r="AA249" s="195" t="str">
        <f aca="false">IF(ROUND(AA$368*$D249,0)=ROUND(AA$368*$D248,0),CONCATENATE(ROUND(AA$368*$D249,0),(IF(AA250=CONCATENATE(ROUND(AA$368*$D249,0),"R"),"C","R"))),IF(ROUND(AA$368*$D249,0)=ROUND(AA$368*$D250,0),CONCATENATE(ROUND(AA$368*$D249,0),"L"),ROUND(AA$368*$D249,0)))</f>
        <v>109R</v>
      </c>
      <c r="AB249" s="195" t="str">
        <f aca="false">IF(ROUND(AB$368*$D249,0)=ROUND(AB$368*$D248,0),CONCATENATE(ROUND(AB$368*$D249,0),(IF(AB250=CONCATENATE(ROUND(AB$368*$D249,0),"R"),"C","R"))),IF(ROUND(AB$368*$D249,0)=ROUND(AB$368*$D250,0),CONCATENATE(ROUND(AB$368*$D249,0),"L"),ROUND(AB$368*$D249,0)))</f>
        <v>116R</v>
      </c>
      <c r="AC249" s="196" t="str">
        <f aca="false">IF(ROUND(AC$368*$D249,0)=ROUND(AC$368*$D248,0),CONCATENATE(ROUND(AC$368*$D249,0),(IF(AC250=CONCATENATE(ROUND(AC$368*$D249,0),"R"),"C","R"))),IF(ROUND(AC$368*$D249,0)=ROUND(AC$368*$D250,0),CONCATENATE(ROUND(AC$368*$D249,0),"L"),ROUND(AC$368*$D249,0)))</f>
        <v>89L</v>
      </c>
      <c r="AD249" s="196" t="str">
        <f aca="false">IF(ROUND(AD$368*$D249,0)=ROUND(AD$368*$D248,0),CONCATENATE(ROUND(AD$368*$D249,0),(IF(AD250=CONCATENATE(ROUND(AD$368*$D249,0),"R"),"C","R"))),IF(ROUND(AD$368*$D249,0)=ROUND(AD$368*$D250,0),CONCATENATE(ROUND(AD$368*$D249,0),"L"),ROUND(AD$368*$D249,0)))</f>
        <v>103L</v>
      </c>
      <c r="AE249" s="196" t="str">
        <f aca="false">IF(ROUND(AE$368*$D249,0)=ROUND(AE$368*$D248,0),CONCATENATE(ROUND(AE$368*$D249,0),(IF(AE250=CONCATENATE(ROUND(AE$368*$D249,0),"R"),"C","R"))),IF(ROUND(AE$368*$D249,0)=ROUND(AE$368*$D250,0),CONCATENATE(ROUND(AE$368*$D249,0),"L"),ROUND(AE$368*$D249,0)))</f>
        <v>109R</v>
      </c>
      <c r="AF249" s="197" t="str">
        <f aca="false">IF(ROUND(AF$368*$D249,0)=ROUND(AF$368*$D248,0),CONCATENATE(ROUND(AF$368*$D249,0),(IF(AF250=CONCATENATE(ROUND(AF$368*$D249,0),"R"),"C","R"))),IF(ROUND(AF$368*$D249,0)=ROUND(AF$368*$D250,0),CONCATENATE(ROUND(AF$368*$D249,0),"L"),ROUND(AF$368*$D249,0)))</f>
        <v>82C</v>
      </c>
      <c r="AG249" s="197" t="str">
        <f aca="false">IF(ROUND(AG$368*$D249,0)=ROUND(AG$368*$D248,0),CONCATENATE(ROUND(AG$368*$D249,0),(IF(AG250=CONCATENATE(ROUND(AG$368*$D249,0),"R"),"C","R"))),IF(ROUND(AG$368*$D249,0)=ROUND(AG$368*$D250,0),CONCATENATE(ROUND(AG$368*$D249,0),"L"),ROUND(AG$368*$D249,0)))</f>
        <v>96L</v>
      </c>
      <c r="AH249" s="197" t="str">
        <f aca="false">IF(ROUND(AH$368*$D249,0)=ROUND(AH$368*$D248,0),CONCATENATE(ROUND(AH$368*$D249,0),(IF(AH250=CONCATENATE(ROUND(AH$368*$D249,0),"R"),"C","R"))),IF(ROUND(AH$368*$D249,0)=ROUND(AH$368*$D250,0),CONCATENATE(ROUND(AH$368*$D249,0),"L"),ROUND(AH$368*$D249,0)))</f>
        <v>103L</v>
      </c>
      <c r="AI249" s="198" t="str">
        <f aca="false">IF(ROUND(AI$368*$D249,0)=ROUND(AI$368*$D248,0),CONCATENATE(ROUND(AI$368*$D249,0),(IF(AI250=CONCATENATE(ROUND(AI$368*$D249,0),"R"),"C","R"))),IF(ROUND(AI$368*$D249,0)=ROUND(AI$368*$D250,0),CONCATENATE(ROUND(AI$368*$D249,0),"L"),ROUND(AI$368*$D249,0)))</f>
        <v>75C</v>
      </c>
      <c r="AJ249" s="198" t="str">
        <f aca="false">IF(ROUND(AJ$368*$D249,0)=ROUND(AJ$368*$D248,0),CONCATENATE(ROUND(AJ$368*$D249,0),(IF(AJ250=CONCATENATE(ROUND(AJ$368*$D249,0),"R"),"C","R"))),IF(ROUND(AJ$368*$D249,0)=ROUND(AJ$368*$D250,0),CONCATENATE(ROUND(AJ$368*$D249,0),"L"),ROUND(AJ$368*$D249,0)))</f>
        <v>89L</v>
      </c>
      <c r="AK249" s="198" t="str">
        <f aca="false">IF(ROUND(AK$368*$D249,0)=ROUND(AK$368*$D248,0),CONCATENATE(ROUND(AK$368*$D249,0),(IF(AK250=CONCATENATE(ROUND(AK$368*$D249,0),"R"),"C","R"))),IF(ROUND(AK$368*$D249,0)=ROUND(AK$368*$D250,0),CONCATENATE(ROUND(AK$368*$D249,0),"L"),ROUND(AK$368*$D249,0)))</f>
        <v>96L</v>
      </c>
    </row>
    <row r="250" customFormat="false" ht="13.5" hidden="false" customHeight="false" outlineLevel="0" collapsed="false">
      <c r="D250" s="199" t="n">
        <f aca="false">D249+0.2/72</f>
        <v>0.686111111111109</v>
      </c>
      <c r="E250" s="188" t="n">
        <f aca="false">IF(ROUND(E$368*$D250,0)=ROUND(E$368*$D249,0),CONCATENATE(ROUND(E$368*$D250,0),"R"),IF(ROUND(E$368*$D250,0)=ROUND(E$368*$D251,0),CONCATENATE(ROUND(E$368*$D250,0),"L"),ROUND(E$368*$D250,0)))</f>
        <v>255</v>
      </c>
      <c r="F250" s="188" t="n">
        <f aca="false">IF(ROUND(F$368*$D250,0)=ROUND(F$368*$D249,0),CONCATENATE(ROUND(F$368*$D250,0),"R"),IF(ROUND(F$368*$D250,0)=ROUND(F$368*$D251,0),CONCATENATE(ROUND(F$368*$D250,0),"L"),ROUND(F$368*$D250,0)))</f>
        <v>269</v>
      </c>
      <c r="G250" s="188" t="n">
        <f aca="false">IF(ROUND(G$368*$D250,0)=ROUND(G$368*$D249,0),CONCATENATE(ROUND(G$368*$D250,0),"R"),IF(ROUND(G$368*$D250,0)=ROUND(G$368*$D251,0),CONCATENATE(ROUND(G$368*$D250,0),"L"),ROUND(G$368*$D250,0)))</f>
        <v>276</v>
      </c>
      <c r="H250" s="189" t="str">
        <f aca="false">IF(ROUND(H$368*$D250,0)=ROUND(H$368*$D249,0),CONCATENATE(ROUND(H$368*$D250,0),"R"),IF(ROUND(H$368*$D250,0)=ROUND(H$368*$D251,0),CONCATENATE(ROUND(H$368*$D250,0),"L"),ROUND(H$368*$D250,0)))</f>
        <v>242L</v>
      </c>
      <c r="I250" s="189" t="n">
        <f aca="false">IF(ROUND(I$368*$D250,0)=ROUND(I$368*$D249,0),CONCATENATE(ROUND(I$368*$D250,0),"R"),IF(ROUND(I$368*$D250,0)=ROUND(I$368*$D251,0),CONCATENATE(ROUND(I$368*$D250,0),"L"),ROUND(I$368*$D250,0)))</f>
        <v>255</v>
      </c>
      <c r="J250" s="189" t="n">
        <f aca="false">IF(ROUND(J$368*$D250,0)=ROUND(J$368*$D249,0),CONCATENATE(ROUND(J$368*$D250,0),"R"),IF(ROUND(J$368*$D250,0)=ROUND(J$368*$D251,0),CONCATENATE(ROUND(J$368*$D250,0),"L"),ROUND(J$368*$D250,0)))</f>
        <v>262</v>
      </c>
      <c r="K250" s="190" t="n">
        <f aca="false">IF(ROUND(K$368*$D250,0)=ROUND(K$368*$D249,0),CONCATENATE(ROUND(K$368*$D250,0),"R"),IF(ROUND(K$368*$D250,0)=ROUND(K$368*$D251,0),CONCATENATE(ROUND(K$368*$D250,0),"L"),ROUND(K$368*$D250,0)))</f>
        <v>228</v>
      </c>
      <c r="L250" s="190" t="str">
        <f aca="false">IF(ROUND(L$368*$D250,0)=ROUND(L$368*$D249,0),CONCATENATE(ROUND(L$368*$D250,0),"R"),IF(ROUND(L$368*$D250,0)=ROUND(L$368*$D251,0),CONCATENATE(ROUND(L$368*$D250,0),"L"),ROUND(L$368*$D250,0)))</f>
        <v>242L</v>
      </c>
      <c r="M250" s="190" t="n">
        <f aca="false">IF(ROUND(M$368*$D250,0)=ROUND(M$368*$D249,0),CONCATENATE(ROUND(M$368*$D250,0),"R"),IF(ROUND(M$368*$D250,0)=ROUND(M$368*$D251,0),CONCATENATE(ROUND(M$368*$D250,0),"L"),ROUND(M$368*$D250,0)))</f>
        <v>248</v>
      </c>
      <c r="N250" s="191" t="str">
        <f aca="false">IF(ROUND(N$368*$D250,0)=ROUND(N$368*$D249,0),CONCATENATE(ROUND(N$368*$D250,0),(IF(N251=CONCATENATE(ROUND(N$368*$D250,0),"R"),"C","R"))),IF(ROUND(N$368*$D250,0)=ROUND(N$368*$D251,0),CONCATENATE(ROUND(N$368*$D250,0),"L"),ROUND(N$368*$D250,0)))</f>
        <v>124L</v>
      </c>
      <c r="O250" s="191" t="str">
        <f aca="false">IF(ROUND(O$368*$D250,0)=ROUND(O$368*$D249,0),CONCATENATE(ROUND(O$368*$D250,0),(IF(O251=CONCATENATE(ROUND(O$368*$D250,0),"R"),"C","R"))),IF(ROUND(O$368*$D250,0)=ROUND(O$368*$D251,0),CONCATENATE(ROUND(O$368*$D250,0),"L"),ROUND(O$368*$D250,0)))</f>
        <v>137R</v>
      </c>
      <c r="P250" s="191" t="str">
        <f aca="false">IF(ROUND(P$368*$D250,0)=ROUND(P$368*$D249,0),CONCATENATE(ROUND(P$368*$D250,0),(IF(P251=CONCATENATE(ROUND(P$368*$D250,0),"R"),"C","R"))),IF(ROUND(P$368*$D250,0)=ROUND(P$368*$D251,0),CONCATENATE(ROUND(P$368*$D250,0),"L"),ROUND(P$368*$D250,0)))</f>
        <v>144R</v>
      </c>
      <c r="Q250" s="192" t="str">
        <f aca="false">IF(ROUND(Q$368*$D250,0)=ROUND(Q$368*$D249,0),CONCATENATE(ROUND(Q$368*$D250,0),(IF(Q251=CONCATENATE(ROUND(Q$368*$D250,0),"R"),"C","R"))),IF(ROUND(Q$368*$D250,0)=ROUND(Q$368*$D251,0),CONCATENATE(ROUND(Q$368*$D250,0),"L"),ROUND(Q$368*$D250,0)))</f>
        <v>117L</v>
      </c>
      <c r="R250" s="192" t="str">
        <f aca="false">IF(ROUND(R$368*$D250,0)=ROUND(R$368*$D249,0),CONCATENATE(ROUND(R$368*$D250,0),(IF(R251=CONCATENATE(ROUND(R$368*$D250,0),"R"),"C","R"))),IF(ROUND(R$368*$D250,0)=ROUND(R$368*$D251,0),CONCATENATE(ROUND(R$368*$D250,0),"L"),ROUND(R$368*$D250,0)))</f>
        <v>130R</v>
      </c>
      <c r="S250" s="192" t="str">
        <f aca="false">IF(ROUND(S$368*$D250,0)=ROUND(S$368*$D249,0),CONCATENATE(ROUND(S$368*$D250,0),(IF(S251=CONCATENATE(ROUND(S$368*$D250,0),"R"),"C","R"))),IF(ROUND(S$368*$D250,0)=ROUND(S$368*$D251,0),CONCATENATE(ROUND(S$368*$D250,0),"L"),ROUND(S$368*$D250,0)))</f>
        <v>137R</v>
      </c>
      <c r="T250" s="193" t="str">
        <f aca="false">IF(ROUND(T$368*$D250,0)=ROUND(T$368*$D249,0),CONCATENATE(ROUND(T$368*$D250,0),(IF(T251=CONCATENATE(ROUND(T$368*$D250,0),"R"),"C","R"))),IF(ROUND(T$368*$D250,0)=ROUND(T$368*$D251,0),CONCATENATE(ROUND(T$368*$D250,0),"L"),ROUND(T$368*$D250,0)))</f>
        <v>110L</v>
      </c>
      <c r="U250" s="193" t="str">
        <f aca="false">IF(ROUND(U$368*$D250,0)=ROUND(U$368*$D249,0),CONCATENATE(ROUND(U$368*$D250,0),(IF(U251=CONCATENATE(ROUND(U$368*$D250,0),"R"),"C","R"))),IF(ROUND(U$368*$D250,0)=ROUND(U$368*$D251,0),CONCATENATE(ROUND(U$368*$D250,0),"L"),ROUND(U$368*$D250,0)))</f>
        <v>124L</v>
      </c>
      <c r="V250" s="193" t="str">
        <f aca="false">IF(ROUND(V$368*$D250,0)=ROUND(V$368*$D249,0),CONCATENATE(ROUND(V$368*$D250,0),(IF(V251=CONCATENATE(ROUND(V$368*$D250,0),"R"),"C","R"))),IF(ROUND(V$368*$D250,0)=ROUND(V$368*$D251,0),CONCATENATE(ROUND(V$368*$D250,0),"L"),ROUND(V$368*$D250,0)))</f>
        <v>130R</v>
      </c>
      <c r="W250" s="194" t="str">
        <f aca="false">IF(ROUND(W$368*$D250,0)=ROUND(W$368*$D249,0),CONCATENATE(ROUND(W$368*$D250,0),(IF(W251=CONCATENATE(ROUND(W$368*$D250,0),"R"),"C","R"))),IF(ROUND(W$368*$D250,0)=ROUND(W$368*$D251,0),CONCATENATE(ROUND(W$368*$D250,0),"L"),ROUND(W$368*$D250,0)))</f>
        <v>103C</v>
      </c>
      <c r="X250" s="194" t="str">
        <f aca="false">IF(ROUND(X$368*$D250,0)=ROUND(X$368*$D249,0),CONCATENATE(ROUND(X$368*$D250,0),(IF(X251=CONCATENATE(ROUND(X$368*$D250,0),"R"),"C","R"))),IF(ROUND(X$368*$D250,0)=ROUND(X$368*$D251,0),CONCATENATE(ROUND(X$368*$D250,0),"L"),ROUND(X$368*$D250,0)))</f>
        <v>117L</v>
      </c>
      <c r="Y250" s="194" t="str">
        <f aca="false">IF(ROUND(Y$368*$D250,0)=ROUND(Y$368*$D249,0),CONCATENATE(ROUND(Y$368*$D250,0),(IF(Y251=CONCATENATE(ROUND(Y$368*$D250,0),"R"),"C","R"))),IF(ROUND(Y$368*$D250,0)=ROUND(Y$368*$D251,0),CONCATENATE(ROUND(Y$368*$D250,0),"L"),ROUND(Y$368*$D250,0)))</f>
        <v>124L</v>
      </c>
      <c r="Z250" s="195" t="str">
        <f aca="false">IF(ROUND(Z$368*$D250,0)=ROUND(Z$368*$D249,0),CONCATENATE(ROUND(Z$368*$D250,0),(IF(Z251=CONCATENATE(ROUND(Z$368*$D250,0),"R"),"C","R"))),IF(ROUND(Z$368*$D250,0)=ROUND(Z$368*$D251,0),CONCATENATE(ROUND(Z$368*$D250,0),"L"),ROUND(Z$368*$D250,0)))</f>
        <v>96C</v>
      </c>
      <c r="AA250" s="195" t="str">
        <f aca="false">IF(ROUND(AA$368*$D250,0)=ROUND(AA$368*$D249,0),CONCATENATE(ROUND(AA$368*$D250,0),(IF(AA251=CONCATENATE(ROUND(AA$368*$D250,0),"R"),"C","R"))),IF(ROUND(AA$368*$D250,0)=ROUND(AA$368*$D251,0),CONCATENATE(ROUND(AA$368*$D250,0),"L"),ROUND(AA$368*$D250,0)))</f>
        <v>110L</v>
      </c>
      <c r="AB250" s="195" t="str">
        <f aca="false">IF(ROUND(AB$368*$D250,0)=ROUND(AB$368*$D249,0),CONCATENATE(ROUND(AB$368*$D250,0),(IF(AB251=CONCATENATE(ROUND(AB$368*$D250,0),"R"),"C","R"))),IF(ROUND(AB$368*$D250,0)=ROUND(AB$368*$D251,0),CONCATENATE(ROUND(AB$368*$D250,0),"L"),ROUND(AB$368*$D250,0)))</f>
        <v>117L</v>
      </c>
      <c r="AC250" s="196" t="str">
        <f aca="false">IF(ROUND(AC$368*$D250,0)=ROUND(AC$368*$D249,0),CONCATENATE(ROUND(AC$368*$D250,0),(IF(AC251=CONCATENATE(ROUND(AC$368*$D250,0),"R"),"C","R"))),IF(ROUND(AC$368*$D250,0)=ROUND(AC$368*$D251,0),CONCATENATE(ROUND(AC$368*$D250,0),"L"),ROUND(AC$368*$D250,0)))</f>
        <v>89R</v>
      </c>
      <c r="AD250" s="196" t="str">
        <f aca="false">IF(ROUND(AD$368*$D250,0)=ROUND(AD$368*$D249,0),CONCATENATE(ROUND(AD$368*$D250,0),(IF(AD251=CONCATENATE(ROUND(AD$368*$D250,0),"R"),"C","R"))),IF(ROUND(AD$368*$D250,0)=ROUND(AD$368*$D251,0),CONCATENATE(ROUND(AD$368*$D250,0),"L"),ROUND(AD$368*$D250,0)))</f>
        <v>103C</v>
      </c>
      <c r="AE250" s="196" t="str">
        <f aca="false">IF(ROUND(AE$368*$D250,0)=ROUND(AE$368*$D249,0),CONCATENATE(ROUND(AE$368*$D250,0),(IF(AE251=CONCATENATE(ROUND(AE$368*$D250,0),"R"),"C","R"))),IF(ROUND(AE$368*$D250,0)=ROUND(AE$368*$D251,0),CONCATENATE(ROUND(AE$368*$D250,0),"L"),ROUND(AE$368*$D250,0)))</f>
        <v>110L</v>
      </c>
      <c r="AF250" s="197" t="str">
        <f aca="false">IF(ROUND(AF$368*$D250,0)=ROUND(AF$368*$D249,0),CONCATENATE(ROUND(AF$368*$D250,0),(IF(AF251=CONCATENATE(ROUND(AF$368*$D250,0),"R"),"C","R"))),IF(ROUND(AF$368*$D250,0)=ROUND(AF$368*$D251,0),CONCATENATE(ROUND(AF$368*$D250,0),"L"),ROUND(AF$368*$D250,0)))</f>
        <v>82R</v>
      </c>
      <c r="AG250" s="197" t="str">
        <f aca="false">IF(ROUND(AG$368*$D250,0)=ROUND(AG$368*$D249,0),CONCATENATE(ROUND(AG$368*$D250,0),(IF(AG251=CONCATENATE(ROUND(AG$368*$D250,0),"R"),"C","R"))),IF(ROUND(AG$368*$D250,0)=ROUND(AG$368*$D251,0),CONCATENATE(ROUND(AG$368*$D250,0),"L"),ROUND(AG$368*$D250,0)))</f>
        <v>96C</v>
      </c>
      <c r="AH250" s="197" t="str">
        <f aca="false">IF(ROUND(AH$368*$D250,0)=ROUND(AH$368*$D249,0),CONCATENATE(ROUND(AH$368*$D250,0),(IF(AH251=CONCATENATE(ROUND(AH$368*$D250,0),"R"),"C","R"))),IF(ROUND(AH$368*$D250,0)=ROUND(AH$368*$D251,0),CONCATENATE(ROUND(AH$368*$D250,0),"L"),ROUND(AH$368*$D250,0)))</f>
        <v>103C</v>
      </c>
      <c r="AI250" s="198" t="str">
        <f aca="false">IF(ROUND(AI$368*$D250,0)=ROUND(AI$368*$D249,0),CONCATENATE(ROUND(AI$368*$D250,0),(IF(AI251=CONCATENATE(ROUND(AI$368*$D250,0),"R"),"C","R"))),IF(ROUND(AI$368*$D250,0)=ROUND(AI$368*$D251,0),CONCATENATE(ROUND(AI$368*$D250,0),"L"),ROUND(AI$368*$D250,0)))</f>
        <v>75R</v>
      </c>
      <c r="AJ250" s="198" t="str">
        <f aca="false">IF(ROUND(AJ$368*$D250,0)=ROUND(AJ$368*$D249,0),CONCATENATE(ROUND(AJ$368*$D250,0),(IF(AJ251=CONCATENATE(ROUND(AJ$368*$D250,0),"R"),"C","R"))),IF(ROUND(AJ$368*$D250,0)=ROUND(AJ$368*$D251,0),CONCATENATE(ROUND(AJ$368*$D250,0),"L"),ROUND(AJ$368*$D250,0)))</f>
        <v>89R</v>
      </c>
      <c r="AK250" s="198" t="str">
        <f aca="false">IF(ROUND(AK$368*$D250,0)=ROUND(AK$368*$D249,0),CONCATENATE(ROUND(AK$368*$D250,0),(IF(AK251=CONCATENATE(ROUND(AK$368*$D250,0),"R"),"C","R"))),IF(ROUND(AK$368*$D250,0)=ROUND(AK$368*$D251,0),CONCATENATE(ROUND(AK$368*$D250,0),"L"),ROUND(AK$368*$D250,0)))</f>
        <v>96C</v>
      </c>
    </row>
    <row r="251" customFormat="false" ht="13.5" hidden="false" customHeight="false" outlineLevel="0" collapsed="false">
      <c r="D251" s="199" t="n">
        <f aca="false">D250+0.2/72</f>
        <v>0.688888888888887</v>
      </c>
      <c r="E251" s="188" t="n">
        <f aca="false">IF(ROUND(E$368*$D251,0)=ROUND(E$368*$D250,0),CONCATENATE(ROUND(E$368*$D251,0),"R"),IF(ROUND(E$368*$D251,0)=ROUND(E$368*$D252,0),CONCATENATE(ROUND(E$368*$D251,0),"L"),ROUND(E$368*$D251,0)))</f>
        <v>256</v>
      </c>
      <c r="F251" s="188" t="n">
        <f aca="false">IF(ROUND(F$368*$D251,0)=ROUND(F$368*$D250,0),CONCATENATE(ROUND(F$368*$D251,0),"R"),IF(ROUND(F$368*$D251,0)=ROUND(F$368*$D252,0),CONCATENATE(ROUND(F$368*$D251,0),"L"),ROUND(F$368*$D251,0)))</f>
        <v>270</v>
      </c>
      <c r="G251" s="188" t="n">
        <f aca="false">IF(ROUND(G$368*$D251,0)=ROUND(G$368*$D250,0),CONCATENATE(ROUND(G$368*$D251,0),"R"),IF(ROUND(G$368*$D251,0)=ROUND(G$368*$D252,0),CONCATENATE(ROUND(G$368*$D251,0),"L"),ROUND(G$368*$D251,0)))</f>
        <v>277</v>
      </c>
      <c r="H251" s="189" t="str">
        <f aca="false">IF(ROUND(H$368*$D251,0)=ROUND(H$368*$D250,0),CONCATENATE(ROUND(H$368*$D251,0),"R"),IF(ROUND(H$368*$D251,0)=ROUND(H$368*$D252,0),CONCATENATE(ROUND(H$368*$D251,0),"L"),ROUND(H$368*$D251,0)))</f>
        <v>242R</v>
      </c>
      <c r="I251" s="189" t="n">
        <f aca="false">IF(ROUND(I$368*$D251,0)=ROUND(I$368*$D250,0),CONCATENATE(ROUND(I$368*$D251,0),"R"),IF(ROUND(I$368*$D251,0)=ROUND(I$368*$D252,0),CONCATENATE(ROUND(I$368*$D251,0),"L"),ROUND(I$368*$D251,0)))</f>
        <v>256</v>
      </c>
      <c r="J251" s="189" t="n">
        <f aca="false">IF(ROUND(J$368*$D251,0)=ROUND(J$368*$D250,0),CONCATENATE(ROUND(J$368*$D251,0),"R"),IF(ROUND(J$368*$D251,0)=ROUND(J$368*$D252,0),CONCATENATE(ROUND(J$368*$D251,0),"L"),ROUND(J$368*$D251,0)))</f>
        <v>263</v>
      </c>
      <c r="K251" s="190" t="n">
        <f aca="false">IF(ROUND(K$368*$D251,0)=ROUND(K$368*$D250,0),CONCATENATE(ROUND(K$368*$D251,0),"R"),IF(ROUND(K$368*$D251,0)=ROUND(K$368*$D252,0),CONCATENATE(ROUND(K$368*$D251,0),"L"),ROUND(K$368*$D251,0)))</f>
        <v>229</v>
      </c>
      <c r="L251" s="190" t="str">
        <f aca="false">IF(ROUND(L$368*$D251,0)=ROUND(L$368*$D250,0),CONCATENATE(ROUND(L$368*$D251,0),"R"),IF(ROUND(L$368*$D251,0)=ROUND(L$368*$D252,0),CONCATENATE(ROUND(L$368*$D251,0),"L"),ROUND(L$368*$D251,0)))</f>
        <v>242R</v>
      </c>
      <c r="M251" s="190" t="n">
        <f aca="false">IF(ROUND(M$368*$D251,0)=ROUND(M$368*$D250,0),CONCATENATE(ROUND(M$368*$D251,0),"R"),IF(ROUND(M$368*$D251,0)=ROUND(M$368*$D252,0),CONCATENATE(ROUND(M$368*$D251,0),"L"),ROUND(M$368*$D251,0)))</f>
        <v>249</v>
      </c>
      <c r="N251" s="191" t="str">
        <f aca="false">IF(ROUND(N$368*$D251,0)=ROUND(N$368*$D250,0),CONCATENATE(ROUND(N$368*$D251,0),(IF(N252=CONCATENATE(ROUND(N$368*$D251,0),"R"),"C","R"))),IF(ROUND(N$368*$D251,0)=ROUND(N$368*$D252,0),CONCATENATE(ROUND(N$368*$D251,0),"L"),ROUND(N$368*$D251,0)))</f>
        <v>124R</v>
      </c>
      <c r="O251" s="191" t="str">
        <f aca="false">IF(ROUND(O$368*$D251,0)=ROUND(O$368*$D250,0),CONCATENATE(ROUND(O$368*$D251,0),(IF(O252=CONCATENATE(ROUND(O$368*$D251,0),"R"),"C","R"))),IF(ROUND(O$368*$D251,0)=ROUND(O$368*$D252,0),CONCATENATE(ROUND(O$368*$D251,0),"L"),ROUND(O$368*$D251,0)))</f>
        <v>138L</v>
      </c>
      <c r="P251" s="191" t="str">
        <f aca="false">IF(ROUND(P$368*$D251,0)=ROUND(P$368*$D250,0),CONCATENATE(ROUND(P$368*$D251,0),(IF(P252=CONCATENATE(ROUND(P$368*$D251,0),"R"),"C","R"))),IF(ROUND(P$368*$D251,0)=ROUND(P$368*$D252,0),CONCATENATE(ROUND(P$368*$D251,0),"L"),ROUND(P$368*$D251,0)))</f>
        <v>145L</v>
      </c>
      <c r="Q251" s="192" t="str">
        <f aca="false">IF(ROUND(Q$368*$D251,0)=ROUND(Q$368*$D250,0),CONCATENATE(ROUND(Q$368*$D251,0),(IF(Q252=CONCATENATE(ROUND(Q$368*$D251,0),"R"),"C","R"))),IF(ROUND(Q$368*$D251,0)=ROUND(Q$368*$D252,0),CONCATENATE(ROUND(Q$368*$D251,0),"L"),ROUND(Q$368*$D251,0)))</f>
        <v>117R</v>
      </c>
      <c r="R251" s="192" t="str">
        <f aca="false">IF(ROUND(R$368*$D251,0)=ROUND(R$368*$D250,0),CONCATENATE(ROUND(R$368*$D251,0),(IF(R252=CONCATENATE(ROUND(R$368*$D251,0),"R"),"C","R"))),IF(ROUND(R$368*$D251,0)=ROUND(R$368*$D252,0),CONCATENATE(ROUND(R$368*$D251,0),"L"),ROUND(R$368*$D251,0)))</f>
        <v>131L</v>
      </c>
      <c r="S251" s="192" t="str">
        <f aca="false">IF(ROUND(S$368*$D251,0)=ROUND(S$368*$D250,0),CONCATENATE(ROUND(S$368*$D251,0),(IF(S252=CONCATENATE(ROUND(S$368*$D251,0),"R"),"C","R"))),IF(ROUND(S$368*$D251,0)=ROUND(S$368*$D252,0),CONCATENATE(ROUND(S$368*$D251,0),"L"),ROUND(S$368*$D251,0)))</f>
        <v>138L</v>
      </c>
      <c r="T251" s="193" t="str">
        <f aca="false">IF(ROUND(T$368*$D251,0)=ROUND(T$368*$D250,0),CONCATENATE(ROUND(T$368*$D251,0),(IF(T252=CONCATENATE(ROUND(T$368*$D251,0),"R"),"C","R"))),IF(ROUND(T$368*$D251,0)=ROUND(T$368*$D252,0),CONCATENATE(ROUND(T$368*$D251,0),"L"),ROUND(T$368*$D251,0)))</f>
        <v>110R</v>
      </c>
      <c r="U251" s="193" t="str">
        <f aca="false">IF(ROUND(U$368*$D251,0)=ROUND(U$368*$D250,0),CONCATENATE(ROUND(U$368*$D251,0),(IF(U252=CONCATENATE(ROUND(U$368*$D251,0),"R"),"C","R"))),IF(ROUND(U$368*$D251,0)=ROUND(U$368*$D252,0),CONCATENATE(ROUND(U$368*$D251,0),"L"),ROUND(U$368*$D251,0)))</f>
        <v>124R</v>
      </c>
      <c r="V251" s="193" t="str">
        <f aca="false">IF(ROUND(V$368*$D251,0)=ROUND(V$368*$D250,0),CONCATENATE(ROUND(V$368*$D251,0),(IF(V252=CONCATENATE(ROUND(V$368*$D251,0),"R"),"C","R"))),IF(ROUND(V$368*$D251,0)=ROUND(V$368*$D252,0),CONCATENATE(ROUND(V$368*$D251,0),"L"),ROUND(V$368*$D251,0)))</f>
        <v>131L</v>
      </c>
      <c r="W251" s="194" t="str">
        <f aca="false">IF(ROUND(W$368*$D251,0)=ROUND(W$368*$D250,0),CONCATENATE(ROUND(W$368*$D251,0),(IF(W252=CONCATENATE(ROUND(W$368*$D251,0),"R"),"C","R"))),IF(ROUND(W$368*$D251,0)=ROUND(W$368*$D252,0),CONCATENATE(ROUND(W$368*$D251,0),"L"),ROUND(W$368*$D251,0)))</f>
        <v>103R</v>
      </c>
      <c r="X251" s="194" t="str">
        <f aca="false">IF(ROUND(X$368*$D251,0)=ROUND(X$368*$D250,0),CONCATENATE(ROUND(X$368*$D251,0),(IF(X252=CONCATENATE(ROUND(X$368*$D251,0),"R"),"C","R"))),IF(ROUND(X$368*$D251,0)=ROUND(X$368*$D252,0),CONCATENATE(ROUND(X$368*$D251,0),"L"),ROUND(X$368*$D251,0)))</f>
        <v>117R</v>
      </c>
      <c r="Y251" s="194" t="str">
        <f aca="false">IF(ROUND(Y$368*$D251,0)=ROUND(Y$368*$D250,0),CONCATENATE(ROUND(Y$368*$D251,0),(IF(Y252=CONCATENATE(ROUND(Y$368*$D251,0),"R"),"C","R"))),IF(ROUND(Y$368*$D251,0)=ROUND(Y$368*$D252,0),CONCATENATE(ROUND(Y$368*$D251,0),"L"),ROUND(Y$368*$D251,0)))</f>
        <v>124R</v>
      </c>
      <c r="Z251" s="195" t="str">
        <f aca="false">IF(ROUND(Z$368*$D251,0)=ROUND(Z$368*$D250,0),CONCATENATE(ROUND(Z$368*$D251,0),(IF(Z252=CONCATENATE(ROUND(Z$368*$D251,0),"R"),"C","R"))),IF(ROUND(Z$368*$D251,0)=ROUND(Z$368*$D252,0),CONCATENATE(ROUND(Z$368*$D251,0),"L"),ROUND(Z$368*$D251,0)))</f>
        <v>96R</v>
      </c>
      <c r="AA251" s="195" t="str">
        <f aca="false">IF(ROUND(AA$368*$D251,0)=ROUND(AA$368*$D250,0),CONCATENATE(ROUND(AA$368*$D251,0),(IF(AA252=CONCATENATE(ROUND(AA$368*$D251,0),"R"),"C","R"))),IF(ROUND(AA$368*$D251,0)=ROUND(AA$368*$D252,0),CONCATENATE(ROUND(AA$368*$D251,0),"L"),ROUND(AA$368*$D251,0)))</f>
        <v>110R</v>
      </c>
      <c r="AB251" s="195" t="str">
        <f aca="false">IF(ROUND(AB$368*$D251,0)=ROUND(AB$368*$D250,0),CONCATENATE(ROUND(AB$368*$D251,0),(IF(AB252=CONCATENATE(ROUND(AB$368*$D251,0),"R"),"C","R"))),IF(ROUND(AB$368*$D251,0)=ROUND(AB$368*$D252,0),CONCATENATE(ROUND(AB$368*$D251,0),"L"),ROUND(AB$368*$D251,0)))</f>
        <v>117R</v>
      </c>
      <c r="AC251" s="196" t="str">
        <f aca="false">IF(ROUND(AC$368*$D251,0)=ROUND(AC$368*$D250,0),CONCATENATE(ROUND(AC$368*$D251,0),(IF(AC252=CONCATENATE(ROUND(AC$368*$D251,0),"R"),"C","R"))),IF(ROUND(AC$368*$D251,0)=ROUND(AC$368*$D252,0),CONCATENATE(ROUND(AC$368*$D251,0),"L"),ROUND(AC$368*$D251,0)))</f>
        <v>90L</v>
      </c>
      <c r="AD251" s="196" t="str">
        <f aca="false">IF(ROUND(AD$368*$D251,0)=ROUND(AD$368*$D250,0),CONCATENATE(ROUND(AD$368*$D251,0),(IF(AD252=CONCATENATE(ROUND(AD$368*$D251,0),"R"),"C","R"))),IF(ROUND(AD$368*$D251,0)=ROUND(AD$368*$D252,0),CONCATENATE(ROUND(AD$368*$D251,0),"L"),ROUND(AD$368*$D251,0)))</f>
        <v>103R</v>
      </c>
      <c r="AE251" s="196" t="str">
        <f aca="false">IF(ROUND(AE$368*$D251,0)=ROUND(AE$368*$D250,0),CONCATENATE(ROUND(AE$368*$D251,0),(IF(AE252=CONCATENATE(ROUND(AE$368*$D251,0),"R"),"C","R"))),IF(ROUND(AE$368*$D251,0)=ROUND(AE$368*$D252,0),CONCATENATE(ROUND(AE$368*$D251,0),"L"),ROUND(AE$368*$D251,0)))</f>
        <v>110R</v>
      </c>
      <c r="AF251" s="197" t="str">
        <f aca="false">IF(ROUND(AF$368*$D251,0)=ROUND(AF$368*$D250,0),CONCATENATE(ROUND(AF$368*$D251,0),(IF(AF252=CONCATENATE(ROUND(AF$368*$D251,0),"R"),"C","R"))),IF(ROUND(AF$368*$D251,0)=ROUND(AF$368*$D252,0),CONCATENATE(ROUND(AF$368*$D251,0),"L"),ROUND(AF$368*$D251,0)))</f>
        <v>83L</v>
      </c>
      <c r="AG251" s="197" t="str">
        <f aca="false">IF(ROUND(AG$368*$D251,0)=ROUND(AG$368*$D250,0),CONCATENATE(ROUND(AG$368*$D251,0),(IF(AG252=CONCATENATE(ROUND(AG$368*$D251,0),"R"),"C","R"))),IF(ROUND(AG$368*$D251,0)=ROUND(AG$368*$D252,0),CONCATENATE(ROUND(AG$368*$D251,0),"L"),ROUND(AG$368*$D251,0)))</f>
        <v>96R</v>
      </c>
      <c r="AH251" s="197" t="str">
        <f aca="false">IF(ROUND(AH$368*$D251,0)=ROUND(AH$368*$D250,0),CONCATENATE(ROUND(AH$368*$D251,0),(IF(AH252=CONCATENATE(ROUND(AH$368*$D251,0),"R"),"C","R"))),IF(ROUND(AH$368*$D251,0)=ROUND(AH$368*$D252,0),CONCATENATE(ROUND(AH$368*$D251,0),"L"),ROUND(AH$368*$D251,0)))</f>
        <v>103R</v>
      </c>
      <c r="AI251" s="198" t="str">
        <f aca="false">IF(ROUND(AI$368*$D251,0)=ROUND(AI$368*$D250,0),CONCATENATE(ROUND(AI$368*$D251,0),(IF(AI252=CONCATENATE(ROUND(AI$368*$D251,0),"R"),"C","R"))),IF(ROUND(AI$368*$D251,0)=ROUND(AI$368*$D252,0),CONCATENATE(ROUND(AI$368*$D251,0),"L"),ROUND(AI$368*$D251,0)))</f>
        <v>76L</v>
      </c>
      <c r="AJ251" s="198" t="str">
        <f aca="false">IF(ROUND(AJ$368*$D251,0)=ROUND(AJ$368*$D250,0),CONCATENATE(ROUND(AJ$368*$D251,0),(IF(AJ252=CONCATENATE(ROUND(AJ$368*$D251,0),"R"),"C","R"))),IF(ROUND(AJ$368*$D251,0)=ROUND(AJ$368*$D252,0),CONCATENATE(ROUND(AJ$368*$D251,0),"L"),ROUND(AJ$368*$D251,0)))</f>
        <v>90L</v>
      </c>
      <c r="AK251" s="198" t="str">
        <f aca="false">IF(ROUND(AK$368*$D251,0)=ROUND(AK$368*$D250,0),CONCATENATE(ROUND(AK$368*$D251,0),(IF(AK252=CONCATENATE(ROUND(AK$368*$D251,0),"R"),"C","R"))),IF(ROUND(AK$368*$D251,0)=ROUND(AK$368*$D252,0),CONCATENATE(ROUND(AK$368*$D251,0),"L"),ROUND(AK$368*$D251,0)))</f>
        <v>96R</v>
      </c>
    </row>
    <row r="252" customFormat="false" ht="13.5" hidden="false" customHeight="false" outlineLevel="0" collapsed="false">
      <c r="D252" s="199" t="n">
        <f aca="false">D251+0.2/72</f>
        <v>0.691666666666665</v>
      </c>
      <c r="E252" s="188" t="n">
        <f aca="false">IF(ROUND(E$368*$D252,0)=ROUND(E$368*$D251,0),CONCATENATE(ROUND(E$368*$D252,0),"R"),IF(ROUND(E$368*$D252,0)=ROUND(E$368*$D253,0),CONCATENATE(ROUND(E$368*$D252,0),"L"),ROUND(E$368*$D252,0)))</f>
        <v>257</v>
      </c>
      <c r="F252" s="188" t="n">
        <f aca="false">IF(ROUND(F$368*$D252,0)=ROUND(F$368*$D251,0),CONCATENATE(ROUND(F$368*$D252,0),"R"),IF(ROUND(F$368*$D252,0)=ROUND(F$368*$D253,0),CONCATENATE(ROUND(F$368*$D252,0),"L"),ROUND(F$368*$D252,0)))</f>
        <v>271</v>
      </c>
      <c r="G252" s="188" t="n">
        <f aca="false">IF(ROUND(G$368*$D252,0)=ROUND(G$368*$D251,0),CONCATENATE(ROUND(G$368*$D252,0),"R"),IF(ROUND(G$368*$D252,0)=ROUND(G$368*$D253,0),CONCATENATE(ROUND(G$368*$D252,0),"L"),ROUND(G$368*$D252,0)))</f>
        <v>278</v>
      </c>
      <c r="H252" s="189" t="n">
        <f aca="false">IF(ROUND(H$368*$D252,0)=ROUND(H$368*$D251,0),CONCATENATE(ROUND(H$368*$D252,0),"R"),IF(ROUND(H$368*$D252,0)=ROUND(H$368*$D253,0),CONCATENATE(ROUND(H$368*$D252,0),"L"),ROUND(H$368*$D252,0)))</f>
        <v>243</v>
      </c>
      <c r="I252" s="189" t="n">
        <f aca="false">IF(ROUND(I$368*$D252,0)=ROUND(I$368*$D251,0),CONCATENATE(ROUND(I$368*$D252,0),"R"),IF(ROUND(I$368*$D252,0)=ROUND(I$368*$D253,0),CONCATENATE(ROUND(I$368*$D252,0),"L"),ROUND(I$368*$D252,0)))</f>
        <v>257</v>
      </c>
      <c r="J252" s="189" t="n">
        <f aca="false">IF(ROUND(J$368*$D252,0)=ROUND(J$368*$D251,0),CONCATENATE(ROUND(J$368*$D252,0),"R"),IF(ROUND(J$368*$D252,0)=ROUND(J$368*$D253,0),CONCATENATE(ROUND(J$368*$D252,0),"L"),ROUND(J$368*$D252,0)))</f>
        <v>264</v>
      </c>
      <c r="K252" s="190" t="n">
        <f aca="false">IF(ROUND(K$368*$D252,0)=ROUND(K$368*$D251,0),CONCATENATE(ROUND(K$368*$D252,0),"R"),IF(ROUND(K$368*$D252,0)=ROUND(K$368*$D253,0),CONCATENATE(ROUND(K$368*$D252,0),"L"),ROUND(K$368*$D252,0)))</f>
        <v>230</v>
      </c>
      <c r="L252" s="190" t="n">
        <f aca="false">IF(ROUND(L$368*$D252,0)=ROUND(L$368*$D251,0),CONCATENATE(ROUND(L$368*$D252,0),"R"),IF(ROUND(L$368*$D252,0)=ROUND(L$368*$D253,0),CONCATENATE(ROUND(L$368*$D252,0),"L"),ROUND(L$368*$D252,0)))</f>
        <v>243</v>
      </c>
      <c r="M252" s="190" t="n">
        <f aca="false">IF(ROUND(M$368*$D252,0)=ROUND(M$368*$D251,0),CONCATENATE(ROUND(M$368*$D252,0),"R"),IF(ROUND(M$368*$D252,0)=ROUND(M$368*$D253,0),CONCATENATE(ROUND(M$368*$D252,0),"L"),ROUND(M$368*$D252,0)))</f>
        <v>250</v>
      </c>
      <c r="N252" s="191" t="str">
        <f aca="false">IF(ROUND(N$368*$D252,0)=ROUND(N$368*$D251,0),CONCATENATE(ROUND(N$368*$D252,0),(IF(N253=CONCATENATE(ROUND(N$368*$D252,0),"R"),"C","R"))),IF(ROUND(N$368*$D252,0)=ROUND(N$368*$D253,0),CONCATENATE(ROUND(N$368*$D252,0),"L"),ROUND(N$368*$D252,0)))</f>
        <v>125L</v>
      </c>
      <c r="O252" s="191" t="str">
        <f aca="false">IF(ROUND(O$368*$D252,0)=ROUND(O$368*$D251,0),CONCATENATE(ROUND(O$368*$D252,0),(IF(O253=CONCATENATE(ROUND(O$368*$D252,0),"R"),"C","R"))),IF(ROUND(O$368*$D252,0)=ROUND(O$368*$D253,0),CONCATENATE(ROUND(O$368*$D252,0),"L"),ROUND(O$368*$D252,0)))</f>
        <v>138R</v>
      </c>
      <c r="P252" s="191" t="str">
        <f aca="false">IF(ROUND(P$368*$D252,0)=ROUND(P$368*$D251,0),CONCATENATE(ROUND(P$368*$D252,0),(IF(P253=CONCATENATE(ROUND(P$368*$D252,0),"R"),"C","R"))),IF(ROUND(P$368*$D252,0)=ROUND(P$368*$D253,0),CONCATENATE(ROUND(P$368*$D252,0),"L"),ROUND(P$368*$D252,0)))</f>
        <v>145R</v>
      </c>
      <c r="Q252" s="192" t="str">
        <f aca="false">IF(ROUND(Q$368*$D252,0)=ROUND(Q$368*$D251,0),CONCATENATE(ROUND(Q$368*$D252,0),(IF(Q253=CONCATENATE(ROUND(Q$368*$D252,0),"R"),"C","R"))),IF(ROUND(Q$368*$D252,0)=ROUND(Q$368*$D253,0),CONCATENATE(ROUND(Q$368*$D252,0),"L"),ROUND(Q$368*$D252,0)))</f>
        <v>118L</v>
      </c>
      <c r="R252" s="192" t="str">
        <f aca="false">IF(ROUND(R$368*$D252,0)=ROUND(R$368*$D251,0),CONCATENATE(ROUND(R$368*$D252,0),(IF(R253=CONCATENATE(ROUND(R$368*$D252,0),"R"),"C","R"))),IF(ROUND(R$368*$D252,0)=ROUND(R$368*$D253,0),CONCATENATE(ROUND(R$368*$D252,0),"L"),ROUND(R$368*$D252,0)))</f>
        <v>131R</v>
      </c>
      <c r="S252" s="192" t="str">
        <f aca="false">IF(ROUND(S$368*$D252,0)=ROUND(S$368*$D251,0),CONCATENATE(ROUND(S$368*$D252,0),(IF(S253=CONCATENATE(ROUND(S$368*$D252,0),"R"),"C","R"))),IF(ROUND(S$368*$D252,0)=ROUND(S$368*$D253,0),CONCATENATE(ROUND(S$368*$D252,0),"L"),ROUND(S$368*$D252,0)))</f>
        <v>138R</v>
      </c>
      <c r="T252" s="193" t="str">
        <f aca="false">IF(ROUND(T$368*$D252,0)=ROUND(T$368*$D251,0),CONCATENATE(ROUND(T$368*$D252,0),(IF(T253=CONCATENATE(ROUND(T$368*$D252,0),"R"),"C","R"))),IF(ROUND(T$368*$D252,0)=ROUND(T$368*$D253,0),CONCATENATE(ROUND(T$368*$D252,0),"L"),ROUND(T$368*$D252,0)))</f>
        <v>111L</v>
      </c>
      <c r="U252" s="193" t="str">
        <f aca="false">IF(ROUND(U$368*$D252,0)=ROUND(U$368*$D251,0),CONCATENATE(ROUND(U$368*$D252,0),(IF(U253=CONCATENATE(ROUND(U$368*$D252,0),"R"),"C","R"))),IF(ROUND(U$368*$D252,0)=ROUND(U$368*$D253,0),CONCATENATE(ROUND(U$368*$D252,0),"L"),ROUND(U$368*$D252,0)))</f>
        <v>125L</v>
      </c>
      <c r="V252" s="193" t="str">
        <f aca="false">IF(ROUND(V$368*$D252,0)=ROUND(V$368*$D251,0),CONCATENATE(ROUND(V$368*$D252,0),(IF(V253=CONCATENATE(ROUND(V$368*$D252,0),"R"),"C","R"))),IF(ROUND(V$368*$D252,0)=ROUND(V$368*$D253,0),CONCATENATE(ROUND(V$368*$D252,0),"L"),ROUND(V$368*$D252,0)))</f>
        <v>131R</v>
      </c>
      <c r="W252" s="194" t="str">
        <f aca="false">IF(ROUND(W$368*$D252,0)=ROUND(W$368*$D251,0),CONCATENATE(ROUND(W$368*$D252,0),(IF(W253=CONCATENATE(ROUND(W$368*$D252,0),"R"),"C","R"))),IF(ROUND(W$368*$D252,0)=ROUND(W$368*$D253,0),CONCATENATE(ROUND(W$368*$D252,0),"L"),ROUND(W$368*$D252,0)))</f>
        <v>104L</v>
      </c>
      <c r="X252" s="194" t="str">
        <f aca="false">IF(ROUND(X$368*$D252,0)=ROUND(X$368*$D251,0),CONCATENATE(ROUND(X$368*$D252,0),(IF(X253=CONCATENATE(ROUND(X$368*$D252,0),"R"),"C","R"))),IF(ROUND(X$368*$D252,0)=ROUND(X$368*$D253,0),CONCATENATE(ROUND(X$368*$D252,0),"L"),ROUND(X$368*$D252,0)))</f>
        <v>118L</v>
      </c>
      <c r="Y252" s="194" t="str">
        <f aca="false">IF(ROUND(Y$368*$D252,0)=ROUND(Y$368*$D251,0),CONCATENATE(ROUND(Y$368*$D252,0),(IF(Y253=CONCATENATE(ROUND(Y$368*$D252,0),"R"),"C","R"))),IF(ROUND(Y$368*$D252,0)=ROUND(Y$368*$D253,0),CONCATENATE(ROUND(Y$368*$D252,0),"L"),ROUND(Y$368*$D252,0)))</f>
        <v>125L</v>
      </c>
      <c r="Z252" s="195" t="str">
        <f aca="false">IF(ROUND(Z$368*$D252,0)=ROUND(Z$368*$D251,0),CONCATENATE(ROUND(Z$368*$D252,0),(IF(Z253=CONCATENATE(ROUND(Z$368*$D252,0),"R"),"C","R"))),IF(ROUND(Z$368*$D252,0)=ROUND(Z$368*$D253,0),CONCATENATE(ROUND(Z$368*$D252,0),"L"),ROUND(Z$368*$D252,0)))</f>
        <v>97L</v>
      </c>
      <c r="AA252" s="195" t="str">
        <f aca="false">IF(ROUND(AA$368*$D252,0)=ROUND(AA$368*$D251,0),CONCATENATE(ROUND(AA$368*$D252,0),(IF(AA253=CONCATENATE(ROUND(AA$368*$D252,0),"R"),"C","R"))),IF(ROUND(AA$368*$D252,0)=ROUND(AA$368*$D253,0),CONCATENATE(ROUND(AA$368*$D252,0),"L"),ROUND(AA$368*$D252,0)))</f>
        <v>111L</v>
      </c>
      <c r="AB252" s="195" t="str">
        <f aca="false">IF(ROUND(AB$368*$D252,0)=ROUND(AB$368*$D251,0),CONCATENATE(ROUND(AB$368*$D252,0),(IF(AB253=CONCATENATE(ROUND(AB$368*$D252,0),"R"),"C","R"))),IF(ROUND(AB$368*$D252,0)=ROUND(AB$368*$D253,0),CONCATENATE(ROUND(AB$368*$D252,0),"L"),ROUND(AB$368*$D252,0)))</f>
        <v>118L</v>
      </c>
      <c r="AC252" s="196" t="str">
        <f aca="false">IF(ROUND(AC$368*$D252,0)=ROUND(AC$368*$D251,0),CONCATENATE(ROUND(AC$368*$D252,0),(IF(AC253=CONCATENATE(ROUND(AC$368*$D252,0),"R"),"C","R"))),IF(ROUND(AC$368*$D252,0)=ROUND(AC$368*$D253,0),CONCATENATE(ROUND(AC$368*$D252,0),"L"),ROUND(AC$368*$D252,0)))</f>
        <v>90C</v>
      </c>
      <c r="AD252" s="196" t="str">
        <f aca="false">IF(ROUND(AD$368*$D252,0)=ROUND(AD$368*$D251,0),CONCATENATE(ROUND(AD$368*$D252,0),(IF(AD253=CONCATENATE(ROUND(AD$368*$D252,0),"R"),"C","R"))),IF(ROUND(AD$368*$D252,0)=ROUND(AD$368*$D253,0),CONCATENATE(ROUND(AD$368*$D252,0),"L"),ROUND(AD$368*$D252,0)))</f>
        <v>104L</v>
      </c>
      <c r="AE252" s="196" t="str">
        <f aca="false">IF(ROUND(AE$368*$D252,0)=ROUND(AE$368*$D251,0),CONCATENATE(ROUND(AE$368*$D252,0),(IF(AE253=CONCATENATE(ROUND(AE$368*$D252,0),"R"),"C","R"))),IF(ROUND(AE$368*$D252,0)=ROUND(AE$368*$D253,0),CONCATENATE(ROUND(AE$368*$D252,0),"L"),ROUND(AE$368*$D252,0)))</f>
        <v>111L</v>
      </c>
      <c r="AF252" s="197" t="str">
        <f aca="false">IF(ROUND(AF$368*$D252,0)=ROUND(AF$368*$D251,0),CONCATENATE(ROUND(AF$368*$D252,0),(IF(AF253=CONCATENATE(ROUND(AF$368*$D252,0),"R"),"C","R"))),IF(ROUND(AF$368*$D252,0)=ROUND(AF$368*$D253,0),CONCATENATE(ROUND(AF$368*$D252,0),"L"),ROUND(AF$368*$D252,0)))</f>
        <v>83C</v>
      </c>
      <c r="AG252" s="197" t="str">
        <f aca="false">IF(ROUND(AG$368*$D252,0)=ROUND(AG$368*$D251,0),CONCATENATE(ROUND(AG$368*$D252,0),(IF(AG253=CONCATENATE(ROUND(AG$368*$D252,0),"R"),"C","R"))),IF(ROUND(AG$368*$D252,0)=ROUND(AG$368*$D253,0),CONCATENATE(ROUND(AG$368*$D252,0),"L"),ROUND(AG$368*$D252,0)))</f>
        <v>97L</v>
      </c>
      <c r="AH252" s="197" t="str">
        <f aca="false">IF(ROUND(AH$368*$D252,0)=ROUND(AH$368*$D251,0),CONCATENATE(ROUND(AH$368*$D252,0),(IF(AH253=CONCATENATE(ROUND(AH$368*$D252,0),"R"),"C","R"))),IF(ROUND(AH$368*$D252,0)=ROUND(AH$368*$D253,0),CONCATENATE(ROUND(AH$368*$D252,0),"L"),ROUND(AH$368*$D252,0)))</f>
        <v>104L</v>
      </c>
      <c r="AI252" s="198" t="str">
        <f aca="false">IF(ROUND(AI$368*$D252,0)=ROUND(AI$368*$D251,0),CONCATENATE(ROUND(AI$368*$D252,0),(IF(AI253=CONCATENATE(ROUND(AI$368*$D252,0),"R"),"C","R"))),IF(ROUND(AI$368*$D252,0)=ROUND(AI$368*$D253,0),CONCATENATE(ROUND(AI$368*$D252,0),"L"),ROUND(AI$368*$D252,0)))</f>
        <v>76C</v>
      </c>
      <c r="AJ252" s="198" t="str">
        <f aca="false">IF(ROUND(AJ$368*$D252,0)=ROUND(AJ$368*$D251,0),CONCATENATE(ROUND(AJ$368*$D252,0),(IF(AJ253=CONCATENATE(ROUND(AJ$368*$D252,0),"R"),"C","R"))),IF(ROUND(AJ$368*$D252,0)=ROUND(AJ$368*$D253,0),CONCATENATE(ROUND(AJ$368*$D252,0),"L"),ROUND(AJ$368*$D252,0)))</f>
        <v>90C</v>
      </c>
      <c r="AK252" s="198" t="str">
        <f aca="false">IF(ROUND(AK$368*$D252,0)=ROUND(AK$368*$D251,0),CONCATENATE(ROUND(AK$368*$D252,0),(IF(AK253=CONCATENATE(ROUND(AK$368*$D252,0),"R"),"C","R"))),IF(ROUND(AK$368*$D252,0)=ROUND(AK$368*$D253,0),CONCATENATE(ROUND(AK$368*$D252,0),"L"),ROUND(AK$368*$D252,0)))</f>
        <v>97L</v>
      </c>
    </row>
    <row r="253" customFormat="false" ht="13.5" hidden="false" customHeight="false" outlineLevel="0" collapsed="false">
      <c r="D253" s="199" t="n">
        <f aca="false">D252+0.2/72</f>
        <v>0.694444444444443</v>
      </c>
      <c r="E253" s="188" t="n">
        <f aca="false">IF(ROUND(E$368*$D253,0)=ROUND(E$368*$D252,0),CONCATENATE(ROUND(E$368*$D253,0),"R"),IF(ROUND(E$368*$D253,0)=ROUND(E$368*$D254,0),CONCATENATE(ROUND(E$368*$D253,0),"L"),ROUND(E$368*$D253,0)))</f>
        <v>258</v>
      </c>
      <c r="F253" s="188" t="n">
        <f aca="false">IF(ROUND(F$368*$D253,0)=ROUND(F$368*$D252,0),CONCATENATE(ROUND(F$368*$D253,0),"R"),IF(ROUND(F$368*$D253,0)=ROUND(F$368*$D254,0),CONCATENATE(ROUND(F$368*$D253,0),"L"),ROUND(F$368*$D253,0)))</f>
        <v>272</v>
      </c>
      <c r="G253" s="188" t="n">
        <f aca="false">IF(ROUND(G$368*$D253,0)=ROUND(G$368*$D252,0),CONCATENATE(ROUND(G$368*$D253,0),"R"),IF(ROUND(G$368*$D253,0)=ROUND(G$368*$D254,0),CONCATENATE(ROUND(G$368*$D253,0),"L"),ROUND(G$368*$D253,0)))</f>
        <v>279</v>
      </c>
      <c r="H253" s="189" t="n">
        <f aca="false">IF(ROUND(H$368*$D253,0)=ROUND(H$368*$D252,0),CONCATENATE(ROUND(H$368*$D253,0),"R"),IF(ROUND(H$368*$D253,0)=ROUND(H$368*$D254,0),CONCATENATE(ROUND(H$368*$D253,0),"L"),ROUND(H$368*$D253,0)))</f>
        <v>244</v>
      </c>
      <c r="I253" s="189" t="n">
        <f aca="false">IF(ROUND(I$368*$D253,0)=ROUND(I$368*$D252,0),CONCATENATE(ROUND(I$368*$D253,0),"R"),IF(ROUND(I$368*$D253,0)=ROUND(I$368*$D254,0),CONCATENATE(ROUND(I$368*$D253,0),"L"),ROUND(I$368*$D253,0)))</f>
        <v>258</v>
      </c>
      <c r="J253" s="189" t="n">
        <f aca="false">IF(ROUND(J$368*$D253,0)=ROUND(J$368*$D252,0),CONCATENATE(ROUND(J$368*$D253,0),"R"),IF(ROUND(J$368*$D253,0)=ROUND(J$368*$D254,0),CONCATENATE(ROUND(J$368*$D253,0),"L"),ROUND(J$368*$D253,0)))</f>
        <v>265</v>
      </c>
      <c r="K253" s="190" t="str">
        <f aca="false">IF(ROUND(K$368*$D253,0)=ROUND(K$368*$D252,0),CONCATENATE(ROUND(K$368*$D253,0),"R"),IF(ROUND(K$368*$D253,0)=ROUND(K$368*$D254,0),CONCATENATE(ROUND(K$368*$D253,0),"L"),ROUND(K$368*$D253,0)))</f>
        <v>231L</v>
      </c>
      <c r="L253" s="190" t="n">
        <f aca="false">IF(ROUND(L$368*$D253,0)=ROUND(L$368*$D252,0),CONCATENATE(ROUND(L$368*$D253,0),"R"),IF(ROUND(L$368*$D253,0)=ROUND(L$368*$D254,0),CONCATENATE(ROUND(L$368*$D253,0),"L"),ROUND(L$368*$D253,0)))</f>
        <v>244</v>
      </c>
      <c r="M253" s="190" t="n">
        <f aca="false">IF(ROUND(M$368*$D253,0)=ROUND(M$368*$D252,0),CONCATENATE(ROUND(M$368*$D253,0),"R"),IF(ROUND(M$368*$D253,0)=ROUND(M$368*$D254,0),CONCATENATE(ROUND(M$368*$D253,0),"L"),ROUND(M$368*$D253,0)))</f>
        <v>251</v>
      </c>
      <c r="N253" s="191" t="str">
        <f aca="false">IF(ROUND(N$368*$D253,0)=ROUND(N$368*$D252,0),CONCATENATE(ROUND(N$368*$D253,0),(IF(N254=CONCATENATE(ROUND(N$368*$D253,0),"R"),"C","R"))),IF(ROUND(N$368*$D253,0)=ROUND(N$368*$D254,0),CONCATENATE(ROUND(N$368*$D253,0),"L"),ROUND(N$368*$D253,0)))</f>
        <v>125R</v>
      </c>
      <c r="O253" s="191" t="str">
        <f aca="false">IF(ROUND(O$368*$D253,0)=ROUND(O$368*$D252,0),CONCATENATE(ROUND(O$368*$D253,0),(IF(O254=CONCATENATE(ROUND(O$368*$D253,0),"R"),"C","R"))),IF(ROUND(O$368*$D253,0)=ROUND(O$368*$D254,0),CONCATENATE(ROUND(O$368*$D253,0),"L"),ROUND(O$368*$D253,0)))</f>
        <v>139L</v>
      </c>
      <c r="P253" s="191" t="str">
        <f aca="false">IF(ROUND(P$368*$D253,0)=ROUND(P$368*$D252,0),CONCATENATE(ROUND(P$368*$D253,0),(IF(P254=CONCATENATE(ROUND(P$368*$D253,0),"R"),"C","R"))),IF(ROUND(P$368*$D253,0)=ROUND(P$368*$D254,0),CONCATENATE(ROUND(P$368*$D253,0),"L"),ROUND(P$368*$D253,0)))</f>
        <v>146L</v>
      </c>
      <c r="Q253" s="192" t="str">
        <f aca="false">IF(ROUND(Q$368*$D253,0)=ROUND(Q$368*$D252,0),CONCATENATE(ROUND(Q$368*$D253,0),(IF(Q254=CONCATENATE(ROUND(Q$368*$D253,0),"R"),"C","R"))),IF(ROUND(Q$368*$D253,0)=ROUND(Q$368*$D254,0),CONCATENATE(ROUND(Q$368*$D253,0),"L"),ROUND(Q$368*$D253,0)))</f>
        <v>118R</v>
      </c>
      <c r="R253" s="192" t="str">
        <f aca="false">IF(ROUND(R$368*$D253,0)=ROUND(R$368*$D252,0),CONCATENATE(ROUND(R$368*$D253,0),(IF(R254=CONCATENATE(ROUND(R$368*$D253,0),"R"),"C","R"))),IF(ROUND(R$368*$D253,0)=ROUND(R$368*$D254,0),CONCATENATE(ROUND(R$368*$D253,0),"L"),ROUND(R$368*$D253,0)))</f>
        <v>132L</v>
      </c>
      <c r="S253" s="192" t="str">
        <f aca="false">IF(ROUND(S$368*$D253,0)=ROUND(S$368*$D252,0),CONCATENATE(ROUND(S$368*$D253,0),(IF(S254=CONCATENATE(ROUND(S$368*$D253,0),"R"),"C","R"))),IF(ROUND(S$368*$D253,0)=ROUND(S$368*$D254,0),CONCATENATE(ROUND(S$368*$D253,0),"L"),ROUND(S$368*$D253,0)))</f>
        <v>139L</v>
      </c>
      <c r="T253" s="193" t="str">
        <f aca="false">IF(ROUND(T$368*$D253,0)=ROUND(T$368*$D252,0),CONCATENATE(ROUND(T$368*$D253,0),(IF(T254=CONCATENATE(ROUND(T$368*$D253,0),"R"),"C","R"))),IF(ROUND(T$368*$D253,0)=ROUND(T$368*$D254,0),CONCATENATE(ROUND(T$368*$D253,0),"L"),ROUND(T$368*$D253,0)))</f>
        <v>111R</v>
      </c>
      <c r="U253" s="193" t="str">
        <f aca="false">IF(ROUND(U$368*$D253,0)=ROUND(U$368*$D252,0),CONCATENATE(ROUND(U$368*$D253,0),(IF(U254=CONCATENATE(ROUND(U$368*$D253,0),"R"),"C","R"))),IF(ROUND(U$368*$D253,0)=ROUND(U$368*$D254,0),CONCATENATE(ROUND(U$368*$D253,0),"L"),ROUND(U$368*$D253,0)))</f>
        <v>125R</v>
      </c>
      <c r="V253" s="193" t="str">
        <f aca="false">IF(ROUND(V$368*$D253,0)=ROUND(V$368*$D252,0),CONCATENATE(ROUND(V$368*$D253,0),(IF(V254=CONCATENATE(ROUND(V$368*$D253,0),"R"),"C","R"))),IF(ROUND(V$368*$D253,0)=ROUND(V$368*$D254,0),CONCATENATE(ROUND(V$368*$D253,0),"L"),ROUND(V$368*$D253,0)))</f>
        <v>132L</v>
      </c>
      <c r="W253" s="194" t="str">
        <f aca="false">IF(ROUND(W$368*$D253,0)=ROUND(W$368*$D252,0),CONCATENATE(ROUND(W$368*$D253,0),(IF(W254=CONCATENATE(ROUND(W$368*$D253,0),"R"),"C","R"))),IF(ROUND(W$368*$D253,0)=ROUND(W$368*$D254,0),CONCATENATE(ROUND(W$368*$D253,0),"L"),ROUND(W$368*$D253,0)))</f>
        <v>104R</v>
      </c>
      <c r="X253" s="194" t="str">
        <f aca="false">IF(ROUND(X$368*$D253,0)=ROUND(X$368*$D252,0),CONCATENATE(ROUND(X$368*$D253,0),(IF(X254=CONCATENATE(ROUND(X$368*$D253,0),"R"),"C","R"))),IF(ROUND(X$368*$D253,0)=ROUND(X$368*$D254,0),CONCATENATE(ROUND(X$368*$D253,0),"L"),ROUND(X$368*$D253,0)))</f>
        <v>118R</v>
      </c>
      <c r="Y253" s="194" t="str">
        <f aca="false">IF(ROUND(Y$368*$D253,0)=ROUND(Y$368*$D252,0),CONCATENATE(ROUND(Y$368*$D253,0),(IF(Y254=CONCATENATE(ROUND(Y$368*$D253,0),"R"),"C","R"))),IF(ROUND(Y$368*$D253,0)=ROUND(Y$368*$D254,0),CONCATENATE(ROUND(Y$368*$D253,0),"L"),ROUND(Y$368*$D253,0)))</f>
        <v>125R</v>
      </c>
      <c r="Z253" s="195" t="str">
        <f aca="false">IF(ROUND(Z$368*$D253,0)=ROUND(Z$368*$D252,0),CONCATENATE(ROUND(Z$368*$D253,0),(IF(Z254=CONCATENATE(ROUND(Z$368*$D253,0),"R"),"C","R"))),IF(ROUND(Z$368*$D253,0)=ROUND(Z$368*$D254,0),CONCATENATE(ROUND(Z$368*$D253,0),"L"),ROUND(Z$368*$D253,0)))</f>
        <v>97R</v>
      </c>
      <c r="AA253" s="195" t="str">
        <f aca="false">IF(ROUND(AA$368*$D253,0)=ROUND(AA$368*$D252,0),CONCATENATE(ROUND(AA$368*$D253,0),(IF(AA254=CONCATENATE(ROUND(AA$368*$D253,0),"R"),"C","R"))),IF(ROUND(AA$368*$D253,0)=ROUND(AA$368*$D254,0),CONCATENATE(ROUND(AA$368*$D253,0),"L"),ROUND(AA$368*$D253,0)))</f>
        <v>111R</v>
      </c>
      <c r="AB253" s="195" t="str">
        <f aca="false">IF(ROUND(AB$368*$D253,0)=ROUND(AB$368*$D252,0),CONCATENATE(ROUND(AB$368*$D253,0),(IF(AB254=CONCATENATE(ROUND(AB$368*$D253,0),"R"),"C","R"))),IF(ROUND(AB$368*$D253,0)=ROUND(AB$368*$D254,0),CONCATENATE(ROUND(AB$368*$D253,0),"L"),ROUND(AB$368*$D253,0)))</f>
        <v>118R</v>
      </c>
      <c r="AC253" s="196" t="str">
        <f aca="false">IF(ROUND(AC$368*$D253,0)=ROUND(AC$368*$D252,0),CONCATENATE(ROUND(AC$368*$D253,0),(IF(AC254=CONCATENATE(ROUND(AC$368*$D253,0),"R"),"C","R"))),IF(ROUND(AC$368*$D253,0)=ROUND(AC$368*$D254,0),CONCATENATE(ROUND(AC$368*$D253,0),"L"),ROUND(AC$368*$D253,0)))</f>
        <v>90R</v>
      </c>
      <c r="AD253" s="196" t="str">
        <f aca="false">IF(ROUND(AD$368*$D253,0)=ROUND(AD$368*$D252,0),CONCATENATE(ROUND(AD$368*$D253,0),(IF(AD254=CONCATENATE(ROUND(AD$368*$D253,0),"R"),"C","R"))),IF(ROUND(AD$368*$D253,0)=ROUND(AD$368*$D254,0),CONCATENATE(ROUND(AD$368*$D253,0),"L"),ROUND(AD$368*$D253,0)))</f>
        <v>104R</v>
      </c>
      <c r="AE253" s="196" t="str">
        <f aca="false">IF(ROUND(AE$368*$D253,0)=ROUND(AE$368*$D252,0),CONCATENATE(ROUND(AE$368*$D253,0),(IF(AE254=CONCATENATE(ROUND(AE$368*$D253,0),"R"),"C","R"))),IF(ROUND(AE$368*$D253,0)=ROUND(AE$368*$D254,0),CONCATENATE(ROUND(AE$368*$D253,0),"L"),ROUND(AE$368*$D253,0)))</f>
        <v>111R</v>
      </c>
      <c r="AF253" s="197" t="str">
        <f aca="false">IF(ROUND(AF$368*$D253,0)=ROUND(AF$368*$D252,0),CONCATENATE(ROUND(AF$368*$D253,0),(IF(AF254=CONCATENATE(ROUND(AF$368*$D253,0),"R"),"C","R"))),IF(ROUND(AF$368*$D253,0)=ROUND(AF$368*$D254,0),CONCATENATE(ROUND(AF$368*$D253,0),"L"),ROUND(AF$368*$D253,0)))</f>
        <v>83R</v>
      </c>
      <c r="AG253" s="197" t="str">
        <f aca="false">IF(ROUND(AG$368*$D253,0)=ROUND(AG$368*$D252,0),CONCATENATE(ROUND(AG$368*$D253,0),(IF(AG254=CONCATENATE(ROUND(AG$368*$D253,0),"R"),"C","R"))),IF(ROUND(AG$368*$D253,0)=ROUND(AG$368*$D254,0),CONCATENATE(ROUND(AG$368*$D253,0),"L"),ROUND(AG$368*$D253,0)))</f>
        <v>97R</v>
      </c>
      <c r="AH253" s="197" t="str">
        <f aca="false">IF(ROUND(AH$368*$D253,0)=ROUND(AH$368*$D252,0),CONCATENATE(ROUND(AH$368*$D253,0),(IF(AH254=CONCATENATE(ROUND(AH$368*$D253,0),"R"),"C","R"))),IF(ROUND(AH$368*$D253,0)=ROUND(AH$368*$D254,0),CONCATENATE(ROUND(AH$368*$D253,0),"L"),ROUND(AH$368*$D253,0)))</f>
        <v>104R</v>
      </c>
      <c r="AI253" s="198" t="str">
        <f aca="false">IF(ROUND(AI$368*$D253,0)=ROUND(AI$368*$D252,0),CONCATENATE(ROUND(AI$368*$D253,0),(IF(AI254=CONCATENATE(ROUND(AI$368*$D253,0),"R"),"C","R"))),IF(ROUND(AI$368*$D253,0)=ROUND(AI$368*$D254,0),CONCATENATE(ROUND(AI$368*$D253,0),"L"),ROUND(AI$368*$D253,0)))</f>
        <v>76R</v>
      </c>
      <c r="AJ253" s="198" t="str">
        <f aca="false">IF(ROUND(AJ$368*$D253,0)=ROUND(AJ$368*$D252,0),CONCATENATE(ROUND(AJ$368*$D253,0),(IF(AJ254=CONCATENATE(ROUND(AJ$368*$D253,0),"R"),"C","R"))),IF(ROUND(AJ$368*$D253,0)=ROUND(AJ$368*$D254,0),CONCATENATE(ROUND(AJ$368*$D253,0),"L"),ROUND(AJ$368*$D253,0)))</f>
        <v>90R</v>
      </c>
      <c r="AK253" s="198" t="str">
        <f aca="false">IF(ROUND(AK$368*$D253,0)=ROUND(AK$368*$D252,0),CONCATENATE(ROUND(AK$368*$D253,0),(IF(AK254=CONCATENATE(ROUND(AK$368*$D253,0),"R"),"C","R"))),IF(ROUND(AK$368*$D253,0)=ROUND(AK$368*$D254,0),CONCATENATE(ROUND(AK$368*$D253,0),"L"),ROUND(AK$368*$D253,0)))</f>
        <v>97R</v>
      </c>
    </row>
    <row r="254" customFormat="false" ht="13.5" hidden="false" customHeight="false" outlineLevel="0" collapsed="false">
      <c r="D254" s="199" t="n">
        <f aca="false">D253+0.2/72</f>
        <v>0.69722222222222</v>
      </c>
      <c r="E254" s="188" t="n">
        <f aca="false">IF(ROUND(E$368*$D254,0)=ROUND(E$368*$D253,0),CONCATENATE(ROUND(E$368*$D254,0),"R"),IF(ROUND(E$368*$D254,0)=ROUND(E$368*$D255,0),CONCATENATE(ROUND(E$368*$D254,0),"L"),ROUND(E$368*$D254,0)))</f>
        <v>259</v>
      </c>
      <c r="F254" s="188" t="n">
        <f aca="false">IF(ROUND(F$368*$D254,0)=ROUND(F$368*$D253,0),CONCATENATE(ROUND(F$368*$D254,0),"R"),IF(ROUND(F$368*$D254,0)=ROUND(F$368*$D255,0),CONCATENATE(ROUND(F$368*$D254,0),"L"),ROUND(F$368*$D254,0)))</f>
        <v>273</v>
      </c>
      <c r="G254" s="188" t="n">
        <f aca="false">IF(ROUND(G$368*$D254,0)=ROUND(G$368*$D253,0),CONCATENATE(ROUND(G$368*$D254,0),"R"),IF(ROUND(G$368*$D254,0)=ROUND(G$368*$D255,0),CONCATENATE(ROUND(G$368*$D254,0),"L"),ROUND(G$368*$D254,0)))</f>
        <v>280</v>
      </c>
      <c r="H254" s="189" t="n">
        <f aca="false">IF(ROUND(H$368*$D254,0)=ROUND(H$368*$D253,0),CONCATENATE(ROUND(H$368*$D254,0),"R"),IF(ROUND(H$368*$D254,0)=ROUND(H$368*$D255,0),CONCATENATE(ROUND(H$368*$D254,0),"L"),ROUND(H$368*$D254,0)))</f>
        <v>245</v>
      </c>
      <c r="I254" s="189" t="n">
        <f aca="false">IF(ROUND(I$368*$D254,0)=ROUND(I$368*$D253,0),CONCATENATE(ROUND(I$368*$D254,0),"R"),IF(ROUND(I$368*$D254,0)=ROUND(I$368*$D255,0),CONCATENATE(ROUND(I$368*$D254,0),"L"),ROUND(I$368*$D254,0)))</f>
        <v>259</v>
      </c>
      <c r="J254" s="189" t="n">
        <f aca="false">IF(ROUND(J$368*$D254,0)=ROUND(J$368*$D253,0),CONCATENATE(ROUND(J$368*$D254,0),"R"),IF(ROUND(J$368*$D254,0)=ROUND(J$368*$D255,0),CONCATENATE(ROUND(J$368*$D254,0),"L"),ROUND(J$368*$D254,0)))</f>
        <v>266</v>
      </c>
      <c r="K254" s="190" t="str">
        <f aca="false">IF(ROUND(K$368*$D254,0)=ROUND(K$368*$D253,0),CONCATENATE(ROUND(K$368*$D254,0),"R"),IF(ROUND(K$368*$D254,0)=ROUND(K$368*$D255,0),CONCATENATE(ROUND(K$368*$D254,0),"L"),ROUND(K$368*$D254,0)))</f>
        <v>231R</v>
      </c>
      <c r="L254" s="190" t="n">
        <f aca="false">IF(ROUND(L$368*$D254,0)=ROUND(L$368*$D253,0),CONCATENATE(ROUND(L$368*$D254,0),"R"),IF(ROUND(L$368*$D254,0)=ROUND(L$368*$D255,0),CONCATENATE(ROUND(L$368*$D254,0),"L"),ROUND(L$368*$D254,0)))</f>
        <v>245</v>
      </c>
      <c r="M254" s="190" t="n">
        <f aca="false">IF(ROUND(M$368*$D254,0)=ROUND(M$368*$D253,0),CONCATENATE(ROUND(M$368*$D254,0),"R"),IF(ROUND(M$368*$D254,0)=ROUND(M$368*$D255,0),CONCATENATE(ROUND(M$368*$D254,0),"L"),ROUND(M$368*$D254,0)))</f>
        <v>252</v>
      </c>
      <c r="N254" s="191" t="str">
        <f aca="false">IF(ROUND(N$368*$D254,0)=ROUND(N$368*$D253,0),CONCATENATE(ROUND(N$368*$D254,0),(IF(N255=CONCATENATE(ROUND(N$368*$D254,0),"R"),"C","R"))),IF(ROUND(N$368*$D254,0)=ROUND(N$368*$D255,0),CONCATENATE(ROUND(N$368*$D254,0),"L"),ROUND(N$368*$D254,0)))</f>
        <v>126L</v>
      </c>
      <c r="O254" s="191" t="str">
        <f aca="false">IF(ROUND(O$368*$D254,0)=ROUND(O$368*$D253,0),CONCATENATE(ROUND(O$368*$D254,0),(IF(O255=CONCATENATE(ROUND(O$368*$D254,0),"R"),"C","R"))),IF(ROUND(O$368*$D254,0)=ROUND(O$368*$D255,0),CONCATENATE(ROUND(O$368*$D254,0),"L"),ROUND(O$368*$D254,0)))</f>
        <v>139R</v>
      </c>
      <c r="P254" s="191" t="str">
        <f aca="false">IF(ROUND(P$368*$D254,0)=ROUND(P$368*$D253,0),CONCATENATE(ROUND(P$368*$D254,0),(IF(P255=CONCATENATE(ROUND(P$368*$D254,0),"R"),"C","R"))),IF(ROUND(P$368*$D254,0)=ROUND(P$368*$D255,0),CONCATENATE(ROUND(P$368*$D254,0),"L"),ROUND(P$368*$D254,0)))</f>
        <v>146R</v>
      </c>
      <c r="Q254" s="192" t="str">
        <f aca="false">IF(ROUND(Q$368*$D254,0)=ROUND(Q$368*$D253,0),CONCATENATE(ROUND(Q$368*$D254,0),(IF(Q255=CONCATENATE(ROUND(Q$368*$D254,0),"R"),"C","R"))),IF(ROUND(Q$368*$D254,0)=ROUND(Q$368*$D255,0),CONCATENATE(ROUND(Q$368*$D254,0),"L"),ROUND(Q$368*$D254,0)))</f>
        <v>119L</v>
      </c>
      <c r="R254" s="192" t="str">
        <f aca="false">IF(ROUND(R$368*$D254,0)=ROUND(R$368*$D253,0),CONCATENATE(ROUND(R$368*$D254,0),(IF(R255=CONCATENATE(ROUND(R$368*$D254,0),"R"),"C","R"))),IF(ROUND(R$368*$D254,0)=ROUND(R$368*$D255,0),CONCATENATE(ROUND(R$368*$D254,0),"L"),ROUND(R$368*$D254,0)))</f>
        <v>132R</v>
      </c>
      <c r="S254" s="192" t="str">
        <f aca="false">IF(ROUND(S$368*$D254,0)=ROUND(S$368*$D253,0),CONCATENATE(ROUND(S$368*$D254,0),(IF(S255=CONCATENATE(ROUND(S$368*$D254,0),"R"),"C","R"))),IF(ROUND(S$368*$D254,0)=ROUND(S$368*$D255,0),CONCATENATE(ROUND(S$368*$D254,0),"L"),ROUND(S$368*$D254,0)))</f>
        <v>139R</v>
      </c>
      <c r="T254" s="193" t="str">
        <f aca="false">IF(ROUND(T$368*$D254,0)=ROUND(T$368*$D253,0),CONCATENATE(ROUND(T$368*$D254,0),(IF(T255=CONCATENATE(ROUND(T$368*$D254,0),"R"),"C","R"))),IF(ROUND(T$368*$D254,0)=ROUND(T$368*$D255,0),CONCATENATE(ROUND(T$368*$D254,0),"L"),ROUND(T$368*$D254,0)))</f>
        <v>112L</v>
      </c>
      <c r="U254" s="193" t="str">
        <f aca="false">IF(ROUND(U$368*$D254,0)=ROUND(U$368*$D253,0),CONCATENATE(ROUND(U$368*$D254,0),(IF(U255=CONCATENATE(ROUND(U$368*$D254,0),"R"),"C","R"))),IF(ROUND(U$368*$D254,0)=ROUND(U$368*$D255,0),CONCATENATE(ROUND(U$368*$D254,0),"L"),ROUND(U$368*$D254,0)))</f>
        <v>126L</v>
      </c>
      <c r="V254" s="193" t="str">
        <f aca="false">IF(ROUND(V$368*$D254,0)=ROUND(V$368*$D253,0),CONCATENATE(ROUND(V$368*$D254,0),(IF(V255=CONCATENATE(ROUND(V$368*$D254,0),"R"),"C","R"))),IF(ROUND(V$368*$D254,0)=ROUND(V$368*$D255,0),CONCATENATE(ROUND(V$368*$D254,0),"L"),ROUND(V$368*$D254,0)))</f>
        <v>132R</v>
      </c>
      <c r="W254" s="194" t="str">
        <f aca="false">IF(ROUND(W$368*$D254,0)=ROUND(W$368*$D253,0),CONCATENATE(ROUND(W$368*$D254,0),(IF(W255=CONCATENATE(ROUND(W$368*$D254,0),"R"),"C","R"))),IF(ROUND(W$368*$D254,0)=ROUND(W$368*$D255,0),CONCATENATE(ROUND(W$368*$D254,0),"L"),ROUND(W$368*$D254,0)))</f>
        <v>105L</v>
      </c>
      <c r="X254" s="194" t="str">
        <f aca="false">IF(ROUND(X$368*$D254,0)=ROUND(X$368*$D253,0),CONCATENATE(ROUND(X$368*$D254,0),(IF(X255=CONCATENATE(ROUND(X$368*$D254,0),"R"),"C","R"))),IF(ROUND(X$368*$D254,0)=ROUND(X$368*$D255,0),CONCATENATE(ROUND(X$368*$D254,0),"L"),ROUND(X$368*$D254,0)))</f>
        <v>119L</v>
      </c>
      <c r="Y254" s="194" t="str">
        <f aca="false">IF(ROUND(Y$368*$D254,0)=ROUND(Y$368*$D253,0),CONCATENATE(ROUND(Y$368*$D254,0),(IF(Y255=CONCATENATE(ROUND(Y$368*$D254,0),"R"),"C","R"))),IF(ROUND(Y$368*$D254,0)=ROUND(Y$368*$D255,0),CONCATENATE(ROUND(Y$368*$D254,0),"L"),ROUND(Y$368*$D254,0)))</f>
        <v>126L</v>
      </c>
      <c r="Z254" s="195" t="str">
        <f aca="false">IF(ROUND(Z$368*$D254,0)=ROUND(Z$368*$D253,0),CONCATENATE(ROUND(Z$368*$D254,0),(IF(Z255=CONCATENATE(ROUND(Z$368*$D254,0),"R"),"C","R"))),IF(ROUND(Z$368*$D254,0)=ROUND(Z$368*$D255,0),CONCATENATE(ROUND(Z$368*$D254,0),"L"),ROUND(Z$368*$D254,0)))</f>
        <v>98L</v>
      </c>
      <c r="AA254" s="195" t="str">
        <f aca="false">IF(ROUND(AA$368*$D254,0)=ROUND(AA$368*$D253,0),CONCATENATE(ROUND(AA$368*$D254,0),(IF(AA255=CONCATENATE(ROUND(AA$368*$D254,0),"R"),"C","R"))),IF(ROUND(AA$368*$D254,0)=ROUND(AA$368*$D255,0),CONCATENATE(ROUND(AA$368*$D254,0),"L"),ROUND(AA$368*$D254,0)))</f>
        <v>112L</v>
      </c>
      <c r="AB254" s="195" t="str">
        <f aca="false">IF(ROUND(AB$368*$D254,0)=ROUND(AB$368*$D253,0),CONCATENATE(ROUND(AB$368*$D254,0),(IF(AB255=CONCATENATE(ROUND(AB$368*$D254,0),"R"),"C","R"))),IF(ROUND(AB$368*$D254,0)=ROUND(AB$368*$D255,0),CONCATENATE(ROUND(AB$368*$D254,0),"L"),ROUND(AB$368*$D254,0)))</f>
        <v>119L</v>
      </c>
      <c r="AC254" s="196" t="str">
        <f aca="false">IF(ROUND(AC$368*$D254,0)=ROUND(AC$368*$D253,0),CONCATENATE(ROUND(AC$368*$D254,0),(IF(AC255=CONCATENATE(ROUND(AC$368*$D254,0),"R"),"C","R"))),IF(ROUND(AC$368*$D254,0)=ROUND(AC$368*$D255,0),CONCATENATE(ROUND(AC$368*$D254,0),"L"),ROUND(AC$368*$D254,0)))</f>
        <v>91L</v>
      </c>
      <c r="AD254" s="196" t="str">
        <f aca="false">IF(ROUND(AD$368*$D254,0)=ROUND(AD$368*$D253,0),CONCATENATE(ROUND(AD$368*$D254,0),(IF(AD255=CONCATENATE(ROUND(AD$368*$D254,0),"R"),"C","R"))),IF(ROUND(AD$368*$D254,0)=ROUND(AD$368*$D255,0),CONCATENATE(ROUND(AD$368*$D254,0),"L"),ROUND(AD$368*$D254,0)))</f>
        <v>105L</v>
      </c>
      <c r="AE254" s="196" t="str">
        <f aca="false">IF(ROUND(AE$368*$D254,0)=ROUND(AE$368*$D253,0),CONCATENATE(ROUND(AE$368*$D254,0),(IF(AE255=CONCATENATE(ROUND(AE$368*$D254,0),"R"),"C","R"))),IF(ROUND(AE$368*$D254,0)=ROUND(AE$368*$D255,0),CONCATENATE(ROUND(AE$368*$D254,0),"L"),ROUND(AE$368*$D254,0)))</f>
        <v>112L</v>
      </c>
      <c r="AF254" s="197" t="str">
        <f aca="false">IF(ROUND(AF$368*$D254,0)=ROUND(AF$368*$D253,0),CONCATENATE(ROUND(AF$368*$D254,0),(IF(AF255=CONCATENATE(ROUND(AF$368*$D254,0),"R"),"C","R"))),IF(ROUND(AF$368*$D254,0)=ROUND(AF$368*$D255,0),CONCATENATE(ROUND(AF$368*$D254,0),"L"),ROUND(AF$368*$D254,0)))</f>
        <v>84L</v>
      </c>
      <c r="AG254" s="197" t="str">
        <f aca="false">IF(ROUND(AG$368*$D254,0)=ROUND(AG$368*$D253,0),CONCATENATE(ROUND(AG$368*$D254,0),(IF(AG255=CONCATENATE(ROUND(AG$368*$D254,0),"R"),"C","R"))),IF(ROUND(AG$368*$D254,0)=ROUND(AG$368*$D255,0),CONCATENATE(ROUND(AG$368*$D254,0),"L"),ROUND(AG$368*$D254,0)))</f>
        <v>98L</v>
      </c>
      <c r="AH254" s="197" t="str">
        <f aca="false">IF(ROUND(AH$368*$D254,0)=ROUND(AH$368*$D253,0),CONCATENATE(ROUND(AH$368*$D254,0),(IF(AH255=CONCATENATE(ROUND(AH$368*$D254,0),"R"),"C","R"))),IF(ROUND(AH$368*$D254,0)=ROUND(AH$368*$D255,0),CONCATENATE(ROUND(AH$368*$D254,0),"L"),ROUND(AH$368*$D254,0)))</f>
        <v>105L</v>
      </c>
      <c r="AI254" s="198" t="str">
        <f aca="false">IF(ROUND(AI$368*$D254,0)=ROUND(AI$368*$D253,0),CONCATENATE(ROUND(AI$368*$D254,0),(IF(AI255=CONCATENATE(ROUND(AI$368*$D254,0),"R"),"C","R"))),IF(ROUND(AI$368*$D254,0)=ROUND(AI$368*$D255,0),CONCATENATE(ROUND(AI$368*$D254,0),"L"),ROUND(AI$368*$D254,0)))</f>
        <v>77L</v>
      </c>
      <c r="AJ254" s="198" t="str">
        <f aca="false">IF(ROUND(AJ$368*$D254,0)=ROUND(AJ$368*$D253,0),CONCATENATE(ROUND(AJ$368*$D254,0),(IF(AJ255=CONCATENATE(ROUND(AJ$368*$D254,0),"R"),"C","R"))),IF(ROUND(AJ$368*$D254,0)=ROUND(AJ$368*$D255,0),CONCATENATE(ROUND(AJ$368*$D254,0),"L"),ROUND(AJ$368*$D254,0)))</f>
        <v>91L</v>
      </c>
      <c r="AK254" s="198" t="str">
        <f aca="false">IF(ROUND(AK$368*$D254,0)=ROUND(AK$368*$D253,0),CONCATENATE(ROUND(AK$368*$D254,0),(IF(AK255=CONCATENATE(ROUND(AK$368*$D254,0),"R"),"C","R"))),IF(ROUND(AK$368*$D254,0)=ROUND(AK$368*$D255,0),CONCATENATE(ROUND(AK$368*$D254,0),"L"),ROUND(AK$368*$D254,0)))</f>
        <v>98L</v>
      </c>
    </row>
    <row r="255" customFormat="false" ht="13.5" hidden="false" customHeight="false" outlineLevel="0" collapsed="false">
      <c r="D255" s="199" t="n">
        <f aca="false">D254+0.2/72</f>
        <v>0.699999999999998</v>
      </c>
      <c r="E255" s="188" t="n">
        <f aca="false">IF(ROUND(E$368*$D255,0)=ROUND(E$368*$D254,0),CONCATENATE(ROUND(E$368*$D255,0),"R"),IF(ROUND(E$368*$D255,0)=ROUND(E$368*$D256,0),CONCATENATE(ROUND(E$368*$D255,0),"L"),ROUND(E$368*$D255,0)))</f>
        <v>260</v>
      </c>
      <c r="F255" s="188" t="n">
        <f aca="false">IF(ROUND(F$368*$D255,0)=ROUND(F$368*$D254,0),CONCATENATE(ROUND(F$368*$D255,0),"R"),IF(ROUND(F$368*$D255,0)=ROUND(F$368*$D256,0),CONCATENATE(ROUND(F$368*$D255,0),"L"),ROUND(F$368*$D255,0)))</f>
        <v>274</v>
      </c>
      <c r="G255" s="188" t="n">
        <f aca="false">IF(ROUND(G$368*$D255,0)=ROUND(G$368*$D254,0),CONCATENATE(ROUND(G$368*$D255,0),"R"),IF(ROUND(G$368*$D255,0)=ROUND(G$368*$D256,0),CONCATENATE(ROUND(G$368*$D255,0),"L"),ROUND(G$368*$D255,0)))</f>
        <v>281</v>
      </c>
      <c r="H255" s="189" t="n">
        <f aca="false">IF(ROUND(H$368*$D255,0)=ROUND(H$368*$D254,0),CONCATENATE(ROUND(H$368*$D255,0),"R"),IF(ROUND(H$368*$D255,0)=ROUND(H$368*$D256,0),CONCATENATE(ROUND(H$368*$D255,0),"L"),ROUND(H$368*$D255,0)))</f>
        <v>246</v>
      </c>
      <c r="I255" s="189" t="n">
        <f aca="false">IF(ROUND(I$368*$D255,0)=ROUND(I$368*$D254,0),CONCATENATE(ROUND(I$368*$D255,0),"R"),IF(ROUND(I$368*$D255,0)=ROUND(I$368*$D256,0),CONCATENATE(ROUND(I$368*$D255,0),"L"),ROUND(I$368*$D255,0)))</f>
        <v>260</v>
      </c>
      <c r="J255" s="189" t="n">
        <f aca="false">IF(ROUND(J$368*$D255,0)=ROUND(J$368*$D254,0),CONCATENATE(ROUND(J$368*$D255,0),"R"),IF(ROUND(J$368*$D255,0)=ROUND(J$368*$D256,0),CONCATENATE(ROUND(J$368*$D255,0),"L"),ROUND(J$368*$D255,0)))</f>
        <v>267</v>
      </c>
      <c r="K255" s="190" t="n">
        <f aca="false">IF(ROUND(K$368*$D255,0)=ROUND(K$368*$D254,0),CONCATENATE(ROUND(K$368*$D255,0),"R"),IF(ROUND(K$368*$D255,0)=ROUND(K$368*$D256,0),CONCATENATE(ROUND(K$368*$D255,0),"L"),ROUND(K$368*$D255,0)))</f>
        <v>232</v>
      </c>
      <c r="L255" s="190" t="n">
        <f aca="false">IF(ROUND(L$368*$D255,0)=ROUND(L$368*$D254,0),CONCATENATE(ROUND(L$368*$D255,0),"R"),IF(ROUND(L$368*$D255,0)=ROUND(L$368*$D256,0),CONCATENATE(ROUND(L$368*$D255,0),"L"),ROUND(L$368*$D255,0)))</f>
        <v>246</v>
      </c>
      <c r="M255" s="190" t="n">
        <f aca="false">IF(ROUND(M$368*$D255,0)=ROUND(M$368*$D254,0),CONCATENATE(ROUND(M$368*$D255,0),"R"),IF(ROUND(M$368*$D255,0)=ROUND(M$368*$D256,0),CONCATENATE(ROUND(M$368*$D255,0),"L"),ROUND(M$368*$D255,0)))</f>
        <v>253</v>
      </c>
      <c r="N255" s="191" t="str">
        <f aca="false">IF(ROUND(N$368*$D255,0)=ROUND(N$368*$D254,0),CONCATENATE(ROUND(N$368*$D255,0),(IF(N256=CONCATENATE(ROUND(N$368*$D255,0),"R"),"C","R"))),IF(ROUND(N$368*$D255,0)=ROUND(N$368*$D256,0),CONCATENATE(ROUND(N$368*$D255,0),"L"),ROUND(N$368*$D255,0)))</f>
        <v>126R</v>
      </c>
      <c r="O255" s="191" t="n">
        <f aca="false">IF(ROUND(O$368*$D255,0)=ROUND(O$368*$D254,0),CONCATENATE(ROUND(O$368*$D255,0),(IF(O256=CONCATENATE(ROUND(O$368*$D255,0),"R"),"C","R"))),IF(ROUND(O$368*$D255,0)=ROUND(O$368*$D256,0),CONCATENATE(ROUND(O$368*$D255,0),"L"),ROUND(O$368*$D255,0)))</f>
        <v>140</v>
      </c>
      <c r="P255" s="191" t="n">
        <f aca="false">IF(ROUND(P$368*$D255,0)=ROUND(P$368*$D254,0),CONCATENATE(ROUND(P$368*$D255,0),(IF(P256=CONCATENATE(ROUND(P$368*$D255,0),"R"),"C","R"))),IF(ROUND(P$368*$D255,0)=ROUND(P$368*$D256,0),CONCATENATE(ROUND(P$368*$D255,0),"L"),ROUND(P$368*$D255,0)))</f>
        <v>147</v>
      </c>
      <c r="Q255" s="192" t="str">
        <f aca="false">IF(ROUND(Q$368*$D255,0)=ROUND(Q$368*$D254,0),CONCATENATE(ROUND(Q$368*$D255,0),(IF(Q256=CONCATENATE(ROUND(Q$368*$D255,0),"R"),"C","R"))),IF(ROUND(Q$368*$D255,0)=ROUND(Q$368*$D256,0),CONCATENATE(ROUND(Q$368*$D255,0),"L"),ROUND(Q$368*$D255,0)))</f>
        <v>119C</v>
      </c>
      <c r="R255" s="192" t="n">
        <f aca="false">IF(ROUND(R$368*$D255,0)=ROUND(R$368*$D254,0),CONCATENATE(ROUND(R$368*$D255,0),(IF(R256=CONCATENATE(ROUND(R$368*$D255,0),"R"),"C","R"))),IF(ROUND(R$368*$D255,0)=ROUND(R$368*$D256,0),CONCATENATE(ROUND(R$368*$D255,0),"L"),ROUND(R$368*$D255,0)))</f>
        <v>133</v>
      </c>
      <c r="S255" s="192" t="n">
        <f aca="false">IF(ROUND(S$368*$D255,0)=ROUND(S$368*$D254,0),CONCATENATE(ROUND(S$368*$D255,0),(IF(S256=CONCATENATE(ROUND(S$368*$D255,0),"R"),"C","R"))),IF(ROUND(S$368*$D255,0)=ROUND(S$368*$D256,0),CONCATENATE(ROUND(S$368*$D255,0),"L"),ROUND(S$368*$D255,0)))</f>
        <v>140</v>
      </c>
      <c r="T255" s="193" t="str">
        <f aca="false">IF(ROUND(T$368*$D255,0)=ROUND(T$368*$D254,0),CONCATENATE(ROUND(T$368*$D255,0),(IF(T256=CONCATENATE(ROUND(T$368*$D255,0),"R"),"C","R"))),IF(ROUND(T$368*$D255,0)=ROUND(T$368*$D256,0),CONCATENATE(ROUND(T$368*$D255,0),"L"),ROUND(T$368*$D255,0)))</f>
        <v>112C</v>
      </c>
      <c r="U255" s="193" t="str">
        <f aca="false">IF(ROUND(U$368*$D255,0)=ROUND(U$368*$D254,0),CONCATENATE(ROUND(U$368*$D255,0),(IF(U256=CONCATENATE(ROUND(U$368*$D255,0),"R"),"C","R"))),IF(ROUND(U$368*$D255,0)=ROUND(U$368*$D256,0),CONCATENATE(ROUND(U$368*$D255,0),"L"),ROUND(U$368*$D255,0)))</f>
        <v>126R</v>
      </c>
      <c r="V255" s="193" t="n">
        <f aca="false">IF(ROUND(V$368*$D255,0)=ROUND(V$368*$D254,0),CONCATENATE(ROUND(V$368*$D255,0),(IF(V256=CONCATENATE(ROUND(V$368*$D255,0),"R"),"C","R"))),IF(ROUND(V$368*$D255,0)=ROUND(V$368*$D256,0),CONCATENATE(ROUND(V$368*$D255,0),"L"),ROUND(V$368*$D255,0)))</f>
        <v>133</v>
      </c>
      <c r="W255" s="194" t="str">
        <f aca="false">IF(ROUND(W$368*$D255,0)=ROUND(W$368*$D254,0),CONCATENATE(ROUND(W$368*$D255,0),(IF(W256=CONCATENATE(ROUND(W$368*$D255,0),"R"),"C","R"))),IF(ROUND(W$368*$D255,0)=ROUND(W$368*$D256,0),CONCATENATE(ROUND(W$368*$D255,0),"L"),ROUND(W$368*$D255,0)))</f>
        <v>105C</v>
      </c>
      <c r="X255" s="194" t="str">
        <f aca="false">IF(ROUND(X$368*$D255,0)=ROUND(X$368*$D254,0),CONCATENATE(ROUND(X$368*$D255,0),(IF(X256=CONCATENATE(ROUND(X$368*$D255,0),"R"),"C","R"))),IF(ROUND(X$368*$D255,0)=ROUND(X$368*$D256,0),CONCATENATE(ROUND(X$368*$D255,0),"L"),ROUND(X$368*$D255,0)))</f>
        <v>119C</v>
      </c>
      <c r="Y255" s="194" t="str">
        <f aca="false">IF(ROUND(Y$368*$D255,0)=ROUND(Y$368*$D254,0),CONCATENATE(ROUND(Y$368*$D255,0),(IF(Y256=CONCATENATE(ROUND(Y$368*$D255,0),"R"),"C","R"))),IF(ROUND(Y$368*$D255,0)=ROUND(Y$368*$D256,0),CONCATENATE(ROUND(Y$368*$D255,0),"L"),ROUND(Y$368*$D255,0)))</f>
        <v>126R</v>
      </c>
      <c r="Z255" s="195" t="str">
        <f aca="false">IF(ROUND(Z$368*$D255,0)=ROUND(Z$368*$D254,0),CONCATENATE(ROUND(Z$368*$D255,0),(IF(Z256=CONCATENATE(ROUND(Z$368*$D255,0),"R"),"C","R"))),IF(ROUND(Z$368*$D255,0)=ROUND(Z$368*$D256,0),CONCATENATE(ROUND(Z$368*$D255,0),"L"),ROUND(Z$368*$D255,0)))</f>
        <v>98C</v>
      </c>
      <c r="AA255" s="195" t="str">
        <f aca="false">IF(ROUND(AA$368*$D255,0)=ROUND(AA$368*$D254,0),CONCATENATE(ROUND(AA$368*$D255,0),(IF(AA256=CONCATENATE(ROUND(AA$368*$D255,0),"R"),"C","R"))),IF(ROUND(AA$368*$D255,0)=ROUND(AA$368*$D256,0),CONCATENATE(ROUND(AA$368*$D255,0),"L"),ROUND(AA$368*$D255,0)))</f>
        <v>112C</v>
      </c>
      <c r="AB255" s="195" t="str">
        <f aca="false">IF(ROUND(AB$368*$D255,0)=ROUND(AB$368*$D254,0),CONCATENATE(ROUND(AB$368*$D255,0),(IF(AB256=CONCATENATE(ROUND(AB$368*$D255,0),"R"),"C","R"))),IF(ROUND(AB$368*$D255,0)=ROUND(AB$368*$D256,0),CONCATENATE(ROUND(AB$368*$D255,0),"L"),ROUND(AB$368*$D255,0)))</f>
        <v>119C</v>
      </c>
      <c r="AC255" s="196" t="str">
        <f aca="false">IF(ROUND(AC$368*$D255,0)=ROUND(AC$368*$D254,0),CONCATENATE(ROUND(AC$368*$D255,0),(IF(AC256=CONCATENATE(ROUND(AC$368*$D255,0),"R"),"C","R"))),IF(ROUND(AC$368*$D255,0)=ROUND(AC$368*$D256,0),CONCATENATE(ROUND(AC$368*$D255,0),"L"),ROUND(AC$368*$D255,0)))</f>
        <v>91C</v>
      </c>
      <c r="AD255" s="196" t="str">
        <f aca="false">IF(ROUND(AD$368*$D255,0)=ROUND(AD$368*$D254,0),CONCATENATE(ROUND(AD$368*$D255,0),(IF(AD256=CONCATENATE(ROUND(AD$368*$D255,0),"R"),"C","R"))),IF(ROUND(AD$368*$D255,0)=ROUND(AD$368*$D256,0),CONCATENATE(ROUND(AD$368*$D255,0),"L"),ROUND(AD$368*$D255,0)))</f>
        <v>105C</v>
      </c>
      <c r="AE255" s="196" t="str">
        <f aca="false">IF(ROUND(AE$368*$D255,0)=ROUND(AE$368*$D254,0),CONCATENATE(ROUND(AE$368*$D255,0),(IF(AE256=CONCATENATE(ROUND(AE$368*$D255,0),"R"),"C","R"))),IF(ROUND(AE$368*$D255,0)=ROUND(AE$368*$D256,0),CONCATENATE(ROUND(AE$368*$D255,0),"L"),ROUND(AE$368*$D255,0)))</f>
        <v>112C</v>
      </c>
      <c r="AF255" s="197" t="str">
        <f aca="false">IF(ROUND(AF$368*$D255,0)=ROUND(AF$368*$D254,0),CONCATENATE(ROUND(AF$368*$D255,0),(IF(AF256=CONCATENATE(ROUND(AF$368*$D255,0),"R"),"C","R"))),IF(ROUND(AF$368*$D255,0)=ROUND(AF$368*$D256,0),CONCATENATE(ROUND(AF$368*$D255,0),"L"),ROUND(AF$368*$D255,0)))</f>
        <v>84C</v>
      </c>
      <c r="AG255" s="197" t="str">
        <f aca="false">IF(ROUND(AG$368*$D255,0)=ROUND(AG$368*$D254,0),CONCATENATE(ROUND(AG$368*$D255,0),(IF(AG256=CONCATENATE(ROUND(AG$368*$D255,0),"R"),"C","R"))),IF(ROUND(AG$368*$D255,0)=ROUND(AG$368*$D256,0),CONCATENATE(ROUND(AG$368*$D255,0),"L"),ROUND(AG$368*$D255,0)))</f>
        <v>98C</v>
      </c>
      <c r="AH255" s="197" t="str">
        <f aca="false">IF(ROUND(AH$368*$D255,0)=ROUND(AH$368*$D254,0),CONCATENATE(ROUND(AH$368*$D255,0),(IF(AH256=CONCATENATE(ROUND(AH$368*$D255,0),"R"),"C","R"))),IF(ROUND(AH$368*$D255,0)=ROUND(AH$368*$D256,0),CONCATENATE(ROUND(AH$368*$D255,0),"L"),ROUND(AH$368*$D255,0)))</f>
        <v>105C</v>
      </c>
      <c r="AI255" s="198" t="str">
        <f aca="false">IF(ROUND(AI$368*$D255,0)=ROUND(AI$368*$D254,0),CONCATENATE(ROUND(AI$368*$D255,0),(IF(AI256=CONCATENATE(ROUND(AI$368*$D255,0),"R"),"C","R"))),IF(ROUND(AI$368*$D255,0)=ROUND(AI$368*$D256,0),CONCATENATE(ROUND(AI$368*$D255,0),"L"),ROUND(AI$368*$D255,0)))</f>
        <v>77C</v>
      </c>
      <c r="AJ255" s="198" t="str">
        <f aca="false">IF(ROUND(AJ$368*$D255,0)=ROUND(AJ$368*$D254,0),CONCATENATE(ROUND(AJ$368*$D255,0),(IF(AJ256=CONCATENATE(ROUND(AJ$368*$D255,0),"R"),"C","R"))),IF(ROUND(AJ$368*$D255,0)=ROUND(AJ$368*$D256,0),CONCATENATE(ROUND(AJ$368*$D255,0),"L"),ROUND(AJ$368*$D255,0)))</f>
        <v>91C</v>
      </c>
      <c r="AK255" s="198" t="str">
        <f aca="false">IF(ROUND(AK$368*$D255,0)=ROUND(AK$368*$D254,0),CONCATENATE(ROUND(AK$368*$D255,0),(IF(AK256=CONCATENATE(ROUND(AK$368*$D255,0),"R"),"C","R"))),IF(ROUND(AK$368*$D255,0)=ROUND(AK$368*$D256,0),CONCATENATE(ROUND(AK$368*$D255,0),"L"),ROUND(AK$368*$D255,0)))</f>
        <v>98C</v>
      </c>
    </row>
    <row r="256" customFormat="false" ht="13.5" hidden="false" customHeight="false" outlineLevel="0" collapsed="false">
      <c r="D256" s="199" t="n">
        <f aca="false">D255+0.2/72</f>
        <v>0.702777777777776</v>
      </c>
      <c r="E256" s="188" t="n">
        <f aca="false">IF(ROUND(E$368*$D256,0)=ROUND(E$368*$D255,0),CONCATENATE(ROUND(E$368*$D256,0),"R"),IF(ROUND(E$368*$D256,0)=ROUND(E$368*$D257,0),CONCATENATE(ROUND(E$368*$D256,0),"L"),ROUND(E$368*$D256,0)))</f>
        <v>261</v>
      </c>
      <c r="F256" s="188" t="n">
        <f aca="false">IF(ROUND(F$368*$D256,0)=ROUND(F$368*$D255,0),CONCATENATE(ROUND(F$368*$D256,0),"R"),IF(ROUND(F$368*$D256,0)=ROUND(F$368*$D257,0),CONCATENATE(ROUND(F$368*$D256,0),"L"),ROUND(F$368*$D256,0)))</f>
        <v>275</v>
      </c>
      <c r="G256" s="188" t="n">
        <f aca="false">IF(ROUND(G$368*$D256,0)=ROUND(G$368*$D255,0),CONCATENATE(ROUND(G$368*$D256,0),"R"),IF(ROUND(G$368*$D256,0)=ROUND(G$368*$D257,0),CONCATENATE(ROUND(G$368*$D256,0),"L"),ROUND(G$368*$D256,0)))</f>
        <v>283</v>
      </c>
      <c r="H256" s="189" t="n">
        <f aca="false">IF(ROUND(H$368*$D256,0)=ROUND(H$368*$D255,0),CONCATENATE(ROUND(H$368*$D256,0),"R"),IF(ROUND(H$368*$D256,0)=ROUND(H$368*$D257,0),CONCATENATE(ROUND(H$368*$D256,0),"L"),ROUND(H$368*$D256,0)))</f>
        <v>247</v>
      </c>
      <c r="I256" s="189" t="n">
        <f aca="false">IF(ROUND(I$368*$D256,0)=ROUND(I$368*$D255,0),CONCATENATE(ROUND(I$368*$D256,0),"R"),IF(ROUND(I$368*$D256,0)=ROUND(I$368*$D257,0),CONCATENATE(ROUND(I$368*$D256,0),"L"),ROUND(I$368*$D256,0)))</f>
        <v>261</v>
      </c>
      <c r="J256" s="189" t="n">
        <f aca="false">IF(ROUND(J$368*$D256,0)=ROUND(J$368*$D255,0),CONCATENATE(ROUND(J$368*$D256,0),"R"),IF(ROUND(J$368*$D256,0)=ROUND(J$368*$D257,0),CONCATENATE(ROUND(J$368*$D256,0),"L"),ROUND(J$368*$D256,0)))</f>
        <v>268</v>
      </c>
      <c r="K256" s="190" t="n">
        <f aca="false">IF(ROUND(K$368*$D256,0)=ROUND(K$368*$D255,0),CONCATENATE(ROUND(K$368*$D256,0),"R"),IF(ROUND(K$368*$D256,0)=ROUND(K$368*$D257,0),CONCATENATE(ROUND(K$368*$D256,0),"L"),ROUND(K$368*$D256,0)))</f>
        <v>233</v>
      </c>
      <c r="L256" s="190" t="n">
        <f aca="false">IF(ROUND(L$368*$D256,0)=ROUND(L$368*$D255,0),CONCATENATE(ROUND(L$368*$D256,0),"R"),IF(ROUND(L$368*$D256,0)=ROUND(L$368*$D257,0),CONCATENATE(ROUND(L$368*$D256,0),"L"),ROUND(L$368*$D256,0)))</f>
        <v>247</v>
      </c>
      <c r="M256" s="190" t="n">
        <f aca="false">IF(ROUND(M$368*$D256,0)=ROUND(M$368*$D255,0),CONCATENATE(ROUND(M$368*$D256,0),"R"),IF(ROUND(M$368*$D256,0)=ROUND(M$368*$D257,0),CONCATENATE(ROUND(M$368*$D256,0),"L"),ROUND(M$368*$D256,0)))</f>
        <v>254</v>
      </c>
      <c r="N256" s="191" t="str">
        <f aca="false">IF(ROUND(N$368*$D256,0)=ROUND(N$368*$D255,0),CONCATENATE(ROUND(N$368*$D256,0),(IF(N257=CONCATENATE(ROUND(N$368*$D256,0),"R"),"C","R"))),IF(ROUND(N$368*$D256,0)=ROUND(N$368*$D257,0),CONCATENATE(ROUND(N$368*$D256,0),"L"),ROUND(N$368*$D256,0)))</f>
        <v>127L</v>
      </c>
      <c r="O256" s="191" t="str">
        <f aca="false">IF(ROUND(O$368*$D256,0)=ROUND(O$368*$D255,0),CONCATENATE(ROUND(O$368*$D256,0),(IF(O257=CONCATENATE(ROUND(O$368*$D256,0),"R"),"C","R"))),IF(ROUND(O$368*$D256,0)=ROUND(O$368*$D257,0),CONCATENATE(ROUND(O$368*$D256,0),"L"),ROUND(O$368*$D256,0)))</f>
        <v>141L</v>
      </c>
      <c r="P256" s="191" t="str">
        <f aca="false">IF(ROUND(P$368*$D256,0)=ROUND(P$368*$D255,0),CONCATENATE(ROUND(P$368*$D256,0),(IF(P257=CONCATENATE(ROUND(P$368*$D256,0),"R"),"C","R"))),IF(ROUND(P$368*$D256,0)=ROUND(P$368*$D257,0),CONCATENATE(ROUND(P$368*$D256,0),"L"),ROUND(P$368*$D256,0)))</f>
        <v>148L</v>
      </c>
      <c r="Q256" s="192" t="str">
        <f aca="false">IF(ROUND(Q$368*$D256,0)=ROUND(Q$368*$D255,0),CONCATENATE(ROUND(Q$368*$D256,0),(IF(Q257=CONCATENATE(ROUND(Q$368*$D256,0),"R"),"C","R"))),IF(ROUND(Q$368*$D256,0)=ROUND(Q$368*$D257,0),CONCATENATE(ROUND(Q$368*$D256,0),"L"),ROUND(Q$368*$D256,0)))</f>
        <v>119R</v>
      </c>
      <c r="R256" s="192" t="str">
        <f aca="false">IF(ROUND(R$368*$D256,0)=ROUND(R$368*$D255,0),CONCATENATE(ROUND(R$368*$D256,0),(IF(R257=CONCATENATE(ROUND(R$368*$D256,0),"R"),"C","R"))),IF(ROUND(R$368*$D256,0)=ROUND(R$368*$D257,0),CONCATENATE(ROUND(R$368*$D256,0),"L"),ROUND(R$368*$D256,0)))</f>
        <v>134L</v>
      </c>
      <c r="S256" s="192" t="str">
        <f aca="false">IF(ROUND(S$368*$D256,0)=ROUND(S$368*$D255,0),CONCATENATE(ROUND(S$368*$D256,0),(IF(S257=CONCATENATE(ROUND(S$368*$D256,0),"R"),"C","R"))),IF(ROUND(S$368*$D256,0)=ROUND(S$368*$D257,0),CONCATENATE(ROUND(S$368*$D256,0),"L"),ROUND(S$368*$D256,0)))</f>
        <v>141L</v>
      </c>
      <c r="T256" s="193" t="str">
        <f aca="false">IF(ROUND(T$368*$D256,0)=ROUND(T$368*$D255,0),CONCATENATE(ROUND(T$368*$D256,0),(IF(T257=CONCATENATE(ROUND(T$368*$D256,0),"R"),"C","R"))),IF(ROUND(T$368*$D256,0)=ROUND(T$368*$D257,0),CONCATENATE(ROUND(T$368*$D256,0),"L"),ROUND(T$368*$D256,0)))</f>
        <v>112R</v>
      </c>
      <c r="U256" s="193" t="str">
        <f aca="false">IF(ROUND(U$368*$D256,0)=ROUND(U$368*$D255,0),CONCATENATE(ROUND(U$368*$D256,0),(IF(U257=CONCATENATE(ROUND(U$368*$D256,0),"R"),"C","R"))),IF(ROUND(U$368*$D256,0)=ROUND(U$368*$D257,0),CONCATENATE(ROUND(U$368*$D256,0),"L"),ROUND(U$368*$D256,0)))</f>
        <v>127L</v>
      </c>
      <c r="V256" s="193" t="str">
        <f aca="false">IF(ROUND(V$368*$D256,0)=ROUND(V$368*$D255,0),CONCATENATE(ROUND(V$368*$D256,0),(IF(V257=CONCATENATE(ROUND(V$368*$D256,0),"R"),"C","R"))),IF(ROUND(V$368*$D256,0)=ROUND(V$368*$D257,0),CONCATENATE(ROUND(V$368*$D256,0),"L"),ROUND(V$368*$D256,0)))</f>
        <v>134L</v>
      </c>
      <c r="W256" s="194" t="str">
        <f aca="false">IF(ROUND(W$368*$D256,0)=ROUND(W$368*$D255,0),CONCATENATE(ROUND(W$368*$D256,0),(IF(W257=CONCATENATE(ROUND(W$368*$D256,0),"R"),"C","R"))),IF(ROUND(W$368*$D256,0)=ROUND(W$368*$D257,0),CONCATENATE(ROUND(W$368*$D256,0),"L"),ROUND(W$368*$D256,0)))</f>
        <v>105R</v>
      </c>
      <c r="X256" s="194" t="str">
        <f aca="false">IF(ROUND(X$368*$D256,0)=ROUND(X$368*$D255,0),CONCATENATE(ROUND(X$368*$D256,0),(IF(X257=CONCATENATE(ROUND(X$368*$D256,0),"R"),"C","R"))),IF(ROUND(X$368*$D256,0)=ROUND(X$368*$D257,0),CONCATENATE(ROUND(X$368*$D256,0),"L"),ROUND(X$368*$D256,0)))</f>
        <v>119R</v>
      </c>
      <c r="Y256" s="194" t="str">
        <f aca="false">IF(ROUND(Y$368*$D256,0)=ROUND(Y$368*$D255,0),CONCATENATE(ROUND(Y$368*$D256,0),(IF(Y257=CONCATENATE(ROUND(Y$368*$D256,0),"R"),"C","R"))),IF(ROUND(Y$368*$D256,0)=ROUND(Y$368*$D257,0),CONCATENATE(ROUND(Y$368*$D256,0),"L"),ROUND(Y$368*$D256,0)))</f>
        <v>127L</v>
      </c>
      <c r="Z256" s="195" t="str">
        <f aca="false">IF(ROUND(Z$368*$D256,0)=ROUND(Z$368*$D255,0),CONCATENATE(ROUND(Z$368*$D256,0),(IF(Z257=CONCATENATE(ROUND(Z$368*$D256,0),"R"),"C","R"))),IF(ROUND(Z$368*$D256,0)=ROUND(Z$368*$D257,0),CONCATENATE(ROUND(Z$368*$D256,0),"L"),ROUND(Z$368*$D256,0)))</f>
        <v>98R</v>
      </c>
      <c r="AA256" s="195" t="str">
        <f aca="false">IF(ROUND(AA$368*$D256,0)=ROUND(AA$368*$D255,0),CONCATENATE(ROUND(AA$368*$D256,0),(IF(AA257=CONCATENATE(ROUND(AA$368*$D256,0),"R"),"C","R"))),IF(ROUND(AA$368*$D256,0)=ROUND(AA$368*$D257,0),CONCATENATE(ROUND(AA$368*$D256,0),"L"),ROUND(AA$368*$D256,0)))</f>
        <v>112R</v>
      </c>
      <c r="AB256" s="195" t="str">
        <f aca="false">IF(ROUND(AB$368*$D256,0)=ROUND(AB$368*$D255,0),CONCATENATE(ROUND(AB$368*$D256,0),(IF(AB257=CONCATENATE(ROUND(AB$368*$D256,0),"R"),"C","R"))),IF(ROUND(AB$368*$D256,0)=ROUND(AB$368*$D257,0),CONCATENATE(ROUND(AB$368*$D256,0),"L"),ROUND(AB$368*$D256,0)))</f>
        <v>119R</v>
      </c>
      <c r="AC256" s="196" t="str">
        <f aca="false">IF(ROUND(AC$368*$D256,0)=ROUND(AC$368*$D255,0),CONCATENATE(ROUND(AC$368*$D256,0),(IF(AC257=CONCATENATE(ROUND(AC$368*$D256,0),"R"),"C","R"))),IF(ROUND(AC$368*$D256,0)=ROUND(AC$368*$D257,0),CONCATENATE(ROUND(AC$368*$D256,0),"L"),ROUND(AC$368*$D256,0)))</f>
        <v>91R</v>
      </c>
      <c r="AD256" s="196" t="str">
        <f aca="false">IF(ROUND(AD$368*$D256,0)=ROUND(AD$368*$D255,0),CONCATENATE(ROUND(AD$368*$D256,0),(IF(AD257=CONCATENATE(ROUND(AD$368*$D256,0),"R"),"C","R"))),IF(ROUND(AD$368*$D256,0)=ROUND(AD$368*$D257,0),CONCATENATE(ROUND(AD$368*$D256,0),"L"),ROUND(AD$368*$D256,0)))</f>
        <v>105R</v>
      </c>
      <c r="AE256" s="196" t="str">
        <f aca="false">IF(ROUND(AE$368*$D256,0)=ROUND(AE$368*$D255,0),CONCATENATE(ROUND(AE$368*$D256,0),(IF(AE257=CONCATENATE(ROUND(AE$368*$D256,0),"R"),"C","R"))),IF(ROUND(AE$368*$D256,0)=ROUND(AE$368*$D257,0),CONCATENATE(ROUND(AE$368*$D256,0),"L"),ROUND(AE$368*$D256,0)))</f>
        <v>112R</v>
      </c>
      <c r="AF256" s="197" t="str">
        <f aca="false">IF(ROUND(AF$368*$D256,0)=ROUND(AF$368*$D255,0),CONCATENATE(ROUND(AF$368*$D256,0),(IF(AF257=CONCATENATE(ROUND(AF$368*$D256,0),"R"),"C","R"))),IF(ROUND(AF$368*$D256,0)=ROUND(AF$368*$D257,0),CONCATENATE(ROUND(AF$368*$D256,0),"L"),ROUND(AF$368*$D256,0)))</f>
        <v>84R</v>
      </c>
      <c r="AG256" s="197" t="str">
        <f aca="false">IF(ROUND(AG$368*$D256,0)=ROUND(AG$368*$D255,0),CONCATENATE(ROUND(AG$368*$D256,0),(IF(AG257=CONCATENATE(ROUND(AG$368*$D256,0),"R"),"C","R"))),IF(ROUND(AG$368*$D256,0)=ROUND(AG$368*$D257,0),CONCATENATE(ROUND(AG$368*$D256,0),"L"),ROUND(AG$368*$D256,0)))</f>
        <v>98R</v>
      </c>
      <c r="AH256" s="197" t="str">
        <f aca="false">IF(ROUND(AH$368*$D256,0)=ROUND(AH$368*$D255,0),CONCATENATE(ROUND(AH$368*$D256,0),(IF(AH257=CONCATENATE(ROUND(AH$368*$D256,0),"R"),"C","R"))),IF(ROUND(AH$368*$D256,0)=ROUND(AH$368*$D257,0),CONCATENATE(ROUND(AH$368*$D256,0),"L"),ROUND(AH$368*$D256,0)))</f>
        <v>105R</v>
      </c>
      <c r="AI256" s="198" t="str">
        <f aca="false">IF(ROUND(AI$368*$D256,0)=ROUND(AI$368*$D255,0),CONCATENATE(ROUND(AI$368*$D256,0),(IF(AI257=CONCATENATE(ROUND(AI$368*$D256,0),"R"),"C","R"))),IF(ROUND(AI$368*$D256,0)=ROUND(AI$368*$D257,0),CONCATENATE(ROUND(AI$368*$D256,0),"L"),ROUND(AI$368*$D256,0)))</f>
        <v>77R</v>
      </c>
      <c r="AJ256" s="198" t="str">
        <f aca="false">IF(ROUND(AJ$368*$D256,0)=ROUND(AJ$368*$D255,0),CONCATENATE(ROUND(AJ$368*$D256,0),(IF(AJ257=CONCATENATE(ROUND(AJ$368*$D256,0),"R"),"C","R"))),IF(ROUND(AJ$368*$D256,0)=ROUND(AJ$368*$D257,0),CONCATENATE(ROUND(AJ$368*$D256,0),"L"),ROUND(AJ$368*$D256,0)))</f>
        <v>91R</v>
      </c>
      <c r="AK256" s="198" t="str">
        <f aca="false">IF(ROUND(AK$368*$D256,0)=ROUND(AK$368*$D255,0),CONCATENATE(ROUND(AK$368*$D256,0),(IF(AK257=CONCATENATE(ROUND(AK$368*$D256,0),"R"),"C","R"))),IF(ROUND(AK$368*$D256,0)=ROUND(AK$368*$D257,0),CONCATENATE(ROUND(AK$368*$D256,0),"L"),ROUND(AK$368*$D256,0)))</f>
        <v>98R</v>
      </c>
    </row>
    <row r="257" customFormat="false" ht="13.5" hidden="false" customHeight="false" outlineLevel="0" collapsed="false">
      <c r="D257" s="199" t="n">
        <f aca="false">D256+0.2/72</f>
        <v>0.705555555555554</v>
      </c>
      <c r="E257" s="188" t="n">
        <f aca="false">IF(ROUND(E$368*$D257,0)=ROUND(E$368*$D256,0),CONCATENATE(ROUND(E$368*$D257,0),"R"),IF(ROUND(E$368*$D257,0)=ROUND(E$368*$D258,0),CONCATENATE(ROUND(E$368*$D257,0),"L"),ROUND(E$368*$D257,0)))</f>
        <v>262</v>
      </c>
      <c r="F257" s="188" t="n">
        <f aca="false">IF(ROUND(F$368*$D257,0)=ROUND(F$368*$D256,0),CONCATENATE(ROUND(F$368*$D257,0),"R"),IF(ROUND(F$368*$D257,0)=ROUND(F$368*$D258,0),CONCATENATE(ROUND(F$368*$D257,0),"L"),ROUND(F$368*$D257,0)))</f>
        <v>277</v>
      </c>
      <c r="G257" s="188" t="n">
        <f aca="false">IF(ROUND(G$368*$D257,0)=ROUND(G$368*$D256,0),CONCATENATE(ROUND(G$368*$D257,0),"R"),IF(ROUND(G$368*$D257,0)=ROUND(G$368*$D258,0),CONCATENATE(ROUND(G$368*$D257,0),"L"),ROUND(G$368*$D257,0)))</f>
        <v>284</v>
      </c>
      <c r="H257" s="189" t="n">
        <f aca="false">IF(ROUND(H$368*$D257,0)=ROUND(H$368*$D256,0),CONCATENATE(ROUND(H$368*$D257,0),"R"),IF(ROUND(H$368*$D257,0)=ROUND(H$368*$D258,0),CONCATENATE(ROUND(H$368*$D257,0),"L"),ROUND(H$368*$D257,0)))</f>
        <v>248</v>
      </c>
      <c r="I257" s="189" t="n">
        <f aca="false">IF(ROUND(I$368*$D257,0)=ROUND(I$368*$D256,0),CONCATENATE(ROUND(I$368*$D257,0),"R"),IF(ROUND(I$368*$D257,0)=ROUND(I$368*$D258,0),CONCATENATE(ROUND(I$368*$D257,0),"L"),ROUND(I$368*$D257,0)))</f>
        <v>262</v>
      </c>
      <c r="J257" s="189" t="n">
        <f aca="false">IF(ROUND(J$368*$D257,0)=ROUND(J$368*$D256,0),CONCATENATE(ROUND(J$368*$D257,0),"R"),IF(ROUND(J$368*$D257,0)=ROUND(J$368*$D258,0),CONCATENATE(ROUND(J$368*$D257,0),"L"),ROUND(J$368*$D257,0)))</f>
        <v>270</v>
      </c>
      <c r="K257" s="190" t="n">
        <f aca="false">IF(ROUND(K$368*$D257,0)=ROUND(K$368*$D256,0),CONCATENATE(ROUND(K$368*$D257,0),"R"),IF(ROUND(K$368*$D257,0)=ROUND(K$368*$D258,0),CONCATENATE(ROUND(K$368*$D257,0),"L"),ROUND(K$368*$D257,0)))</f>
        <v>234</v>
      </c>
      <c r="L257" s="190" t="n">
        <f aca="false">IF(ROUND(L$368*$D257,0)=ROUND(L$368*$D256,0),CONCATENATE(ROUND(L$368*$D257,0),"R"),IF(ROUND(L$368*$D257,0)=ROUND(L$368*$D258,0),CONCATENATE(ROUND(L$368*$D257,0),"L"),ROUND(L$368*$D257,0)))</f>
        <v>248</v>
      </c>
      <c r="M257" s="190" t="n">
        <f aca="false">IF(ROUND(M$368*$D257,0)=ROUND(M$368*$D256,0),CONCATENATE(ROUND(M$368*$D257,0),"R"),IF(ROUND(M$368*$D257,0)=ROUND(M$368*$D258,0),CONCATENATE(ROUND(M$368*$D257,0),"L"),ROUND(M$368*$D257,0)))</f>
        <v>255</v>
      </c>
      <c r="N257" s="191" t="str">
        <f aca="false">IF(ROUND(N$368*$D257,0)=ROUND(N$368*$D256,0),CONCATENATE(ROUND(N$368*$D257,0),(IF(N258=CONCATENATE(ROUND(N$368*$D257,0),"R"),"C","R"))),IF(ROUND(N$368*$D257,0)=ROUND(N$368*$D258,0),CONCATENATE(ROUND(N$368*$D257,0),"L"),ROUND(N$368*$D257,0)))</f>
        <v>127R</v>
      </c>
      <c r="O257" s="191" t="str">
        <f aca="false">IF(ROUND(O$368*$D257,0)=ROUND(O$368*$D256,0),CONCATENATE(ROUND(O$368*$D257,0),(IF(O258=CONCATENATE(ROUND(O$368*$D257,0),"R"),"C","R"))),IF(ROUND(O$368*$D257,0)=ROUND(O$368*$D258,0),CONCATENATE(ROUND(O$368*$D257,0),"L"),ROUND(O$368*$D257,0)))</f>
        <v>141R</v>
      </c>
      <c r="P257" s="191" t="str">
        <f aca="false">IF(ROUND(P$368*$D257,0)=ROUND(P$368*$D256,0),CONCATENATE(ROUND(P$368*$D257,0),(IF(P258=CONCATENATE(ROUND(P$368*$D257,0),"R"),"C","R"))),IF(ROUND(P$368*$D257,0)=ROUND(P$368*$D258,0),CONCATENATE(ROUND(P$368*$D257,0),"L"),ROUND(P$368*$D257,0)))</f>
        <v>148R</v>
      </c>
      <c r="Q257" s="192" t="str">
        <f aca="false">IF(ROUND(Q$368*$D257,0)=ROUND(Q$368*$D256,0),CONCATENATE(ROUND(Q$368*$D257,0),(IF(Q258=CONCATENATE(ROUND(Q$368*$D257,0),"R"),"C","R"))),IF(ROUND(Q$368*$D257,0)=ROUND(Q$368*$D258,0),CONCATENATE(ROUND(Q$368*$D257,0),"L"),ROUND(Q$368*$D257,0)))</f>
        <v>120L</v>
      </c>
      <c r="R257" s="192" t="str">
        <f aca="false">IF(ROUND(R$368*$D257,0)=ROUND(R$368*$D256,0),CONCATENATE(ROUND(R$368*$D257,0),(IF(R258=CONCATENATE(ROUND(R$368*$D257,0),"R"),"C","R"))),IF(ROUND(R$368*$D257,0)=ROUND(R$368*$D258,0),CONCATENATE(ROUND(R$368*$D257,0),"L"),ROUND(R$368*$D257,0)))</f>
        <v>134R</v>
      </c>
      <c r="S257" s="192" t="str">
        <f aca="false">IF(ROUND(S$368*$D257,0)=ROUND(S$368*$D256,0),CONCATENATE(ROUND(S$368*$D257,0),(IF(S258=CONCATENATE(ROUND(S$368*$D257,0),"R"),"C","R"))),IF(ROUND(S$368*$D257,0)=ROUND(S$368*$D258,0),CONCATENATE(ROUND(S$368*$D257,0),"L"),ROUND(S$368*$D257,0)))</f>
        <v>141R</v>
      </c>
      <c r="T257" s="193" t="str">
        <f aca="false">IF(ROUND(T$368*$D257,0)=ROUND(T$368*$D256,0),CONCATENATE(ROUND(T$368*$D257,0),(IF(T258=CONCATENATE(ROUND(T$368*$D257,0),"R"),"C","R"))),IF(ROUND(T$368*$D257,0)=ROUND(T$368*$D258,0),CONCATENATE(ROUND(T$368*$D257,0),"L"),ROUND(T$368*$D257,0)))</f>
        <v>113L</v>
      </c>
      <c r="U257" s="193" t="str">
        <f aca="false">IF(ROUND(U$368*$D257,0)=ROUND(U$368*$D256,0),CONCATENATE(ROUND(U$368*$D257,0),(IF(U258=CONCATENATE(ROUND(U$368*$D257,0),"R"),"C","R"))),IF(ROUND(U$368*$D257,0)=ROUND(U$368*$D258,0),CONCATENATE(ROUND(U$368*$D257,0),"L"),ROUND(U$368*$D257,0)))</f>
        <v>127R</v>
      </c>
      <c r="V257" s="193" t="str">
        <f aca="false">IF(ROUND(V$368*$D257,0)=ROUND(V$368*$D256,0),CONCATENATE(ROUND(V$368*$D257,0),(IF(V258=CONCATENATE(ROUND(V$368*$D257,0),"R"),"C","R"))),IF(ROUND(V$368*$D257,0)=ROUND(V$368*$D258,0),CONCATENATE(ROUND(V$368*$D257,0),"L"),ROUND(V$368*$D257,0)))</f>
        <v>134R</v>
      </c>
      <c r="W257" s="194" t="str">
        <f aca="false">IF(ROUND(W$368*$D257,0)=ROUND(W$368*$D256,0),CONCATENATE(ROUND(W$368*$D257,0),(IF(W258=CONCATENATE(ROUND(W$368*$D257,0),"R"),"C","R"))),IF(ROUND(W$368*$D257,0)=ROUND(W$368*$D258,0),CONCATENATE(ROUND(W$368*$D257,0),"L"),ROUND(W$368*$D257,0)))</f>
        <v>106L</v>
      </c>
      <c r="X257" s="194" t="str">
        <f aca="false">IF(ROUND(X$368*$D257,0)=ROUND(X$368*$D256,0),CONCATENATE(ROUND(X$368*$D257,0),(IF(X258=CONCATENATE(ROUND(X$368*$D257,0),"R"),"C","R"))),IF(ROUND(X$368*$D257,0)=ROUND(X$368*$D258,0),CONCATENATE(ROUND(X$368*$D257,0),"L"),ROUND(X$368*$D257,0)))</f>
        <v>120L</v>
      </c>
      <c r="Y257" s="194" t="str">
        <f aca="false">IF(ROUND(Y$368*$D257,0)=ROUND(Y$368*$D256,0),CONCATENATE(ROUND(Y$368*$D257,0),(IF(Y258=CONCATENATE(ROUND(Y$368*$D257,0),"R"),"C","R"))),IF(ROUND(Y$368*$D257,0)=ROUND(Y$368*$D258,0),CONCATENATE(ROUND(Y$368*$D257,0),"L"),ROUND(Y$368*$D257,0)))</f>
        <v>127R</v>
      </c>
      <c r="Z257" s="195" t="str">
        <f aca="false">IF(ROUND(Z$368*$D257,0)=ROUND(Z$368*$D256,0),CONCATENATE(ROUND(Z$368*$D257,0),(IF(Z258=CONCATENATE(ROUND(Z$368*$D257,0),"R"),"C","R"))),IF(ROUND(Z$368*$D257,0)=ROUND(Z$368*$D258,0),CONCATENATE(ROUND(Z$368*$D257,0),"L"),ROUND(Z$368*$D257,0)))</f>
        <v>99L</v>
      </c>
      <c r="AA257" s="195" t="str">
        <f aca="false">IF(ROUND(AA$368*$D257,0)=ROUND(AA$368*$D256,0),CONCATENATE(ROUND(AA$368*$D257,0),(IF(AA258=CONCATENATE(ROUND(AA$368*$D257,0),"R"),"C","R"))),IF(ROUND(AA$368*$D257,0)=ROUND(AA$368*$D258,0),CONCATENATE(ROUND(AA$368*$D257,0),"L"),ROUND(AA$368*$D257,0)))</f>
        <v>113L</v>
      </c>
      <c r="AB257" s="195" t="str">
        <f aca="false">IF(ROUND(AB$368*$D257,0)=ROUND(AB$368*$D256,0),CONCATENATE(ROUND(AB$368*$D257,0),(IF(AB258=CONCATENATE(ROUND(AB$368*$D257,0),"R"),"C","R"))),IF(ROUND(AB$368*$D257,0)=ROUND(AB$368*$D258,0),CONCATENATE(ROUND(AB$368*$D257,0),"L"),ROUND(AB$368*$D257,0)))</f>
        <v>120L</v>
      </c>
      <c r="AC257" s="196" t="str">
        <f aca="false">IF(ROUND(AC$368*$D257,0)=ROUND(AC$368*$D256,0),CONCATENATE(ROUND(AC$368*$D257,0),(IF(AC258=CONCATENATE(ROUND(AC$368*$D257,0),"R"),"C","R"))),IF(ROUND(AC$368*$D257,0)=ROUND(AC$368*$D258,0),CONCATENATE(ROUND(AC$368*$D257,0),"L"),ROUND(AC$368*$D257,0)))</f>
        <v>92L</v>
      </c>
      <c r="AD257" s="196" t="str">
        <f aca="false">IF(ROUND(AD$368*$D257,0)=ROUND(AD$368*$D256,0),CONCATENATE(ROUND(AD$368*$D257,0),(IF(AD258=CONCATENATE(ROUND(AD$368*$D257,0),"R"),"C","R"))),IF(ROUND(AD$368*$D257,0)=ROUND(AD$368*$D258,0),CONCATENATE(ROUND(AD$368*$D257,0),"L"),ROUND(AD$368*$D257,0)))</f>
        <v>106L</v>
      </c>
      <c r="AE257" s="196" t="str">
        <f aca="false">IF(ROUND(AE$368*$D257,0)=ROUND(AE$368*$D256,0),CONCATENATE(ROUND(AE$368*$D257,0),(IF(AE258=CONCATENATE(ROUND(AE$368*$D257,0),"R"),"C","R"))),IF(ROUND(AE$368*$D257,0)=ROUND(AE$368*$D258,0),CONCATENATE(ROUND(AE$368*$D257,0),"L"),ROUND(AE$368*$D257,0)))</f>
        <v>113L</v>
      </c>
      <c r="AF257" s="197" t="str">
        <f aca="false">IF(ROUND(AF$368*$D257,0)=ROUND(AF$368*$D256,0),CONCATENATE(ROUND(AF$368*$D257,0),(IF(AF258=CONCATENATE(ROUND(AF$368*$D257,0),"R"),"C","R"))),IF(ROUND(AF$368*$D257,0)=ROUND(AF$368*$D258,0),CONCATENATE(ROUND(AF$368*$D257,0),"L"),ROUND(AF$368*$D257,0)))</f>
        <v>85L</v>
      </c>
      <c r="AG257" s="197" t="str">
        <f aca="false">IF(ROUND(AG$368*$D257,0)=ROUND(AG$368*$D256,0),CONCATENATE(ROUND(AG$368*$D257,0),(IF(AG258=CONCATENATE(ROUND(AG$368*$D257,0),"R"),"C","R"))),IF(ROUND(AG$368*$D257,0)=ROUND(AG$368*$D258,0),CONCATENATE(ROUND(AG$368*$D257,0),"L"),ROUND(AG$368*$D257,0)))</f>
        <v>99L</v>
      </c>
      <c r="AH257" s="197" t="str">
        <f aca="false">IF(ROUND(AH$368*$D257,0)=ROUND(AH$368*$D256,0),CONCATENATE(ROUND(AH$368*$D257,0),(IF(AH258=CONCATENATE(ROUND(AH$368*$D257,0),"R"),"C","R"))),IF(ROUND(AH$368*$D257,0)=ROUND(AH$368*$D258,0),CONCATENATE(ROUND(AH$368*$D257,0),"L"),ROUND(AH$368*$D257,0)))</f>
        <v>106L</v>
      </c>
      <c r="AI257" s="198" t="str">
        <f aca="false">IF(ROUND(AI$368*$D257,0)=ROUND(AI$368*$D256,0),CONCATENATE(ROUND(AI$368*$D257,0),(IF(AI258=CONCATENATE(ROUND(AI$368*$D257,0),"R"),"C","R"))),IF(ROUND(AI$368*$D257,0)=ROUND(AI$368*$D258,0),CONCATENATE(ROUND(AI$368*$D257,0),"L"),ROUND(AI$368*$D257,0)))</f>
        <v>78L</v>
      </c>
      <c r="AJ257" s="198" t="str">
        <f aca="false">IF(ROUND(AJ$368*$D257,0)=ROUND(AJ$368*$D256,0),CONCATENATE(ROUND(AJ$368*$D257,0),(IF(AJ258=CONCATENATE(ROUND(AJ$368*$D257,0),"R"),"C","R"))),IF(ROUND(AJ$368*$D257,0)=ROUND(AJ$368*$D258,0),CONCATENATE(ROUND(AJ$368*$D257,0),"L"),ROUND(AJ$368*$D257,0)))</f>
        <v>92L</v>
      </c>
      <c r="AK257" s="198" t="str">
        <f aca="false">IF(ROUND(AK$368*$D257,0)=ROUND(AK$368*$D256,0),CONCATENATE(ROUND(AK$368*$D257,0),(IF(AK258=CONCATENATE(ROUND(AK$368*$D257,0),"R"),"C","R"))),IF(ROUND(AK$368*$D257,0)=ROUND(AK$368*$D258,0),CONCATENATE(ROUND(AK$368*$D257,0),"L"),ROUND(AK$368*$D257,0)))</f>
        <v>99L</v>
      </c>
    </row>
    <row r="258" customFormat="false" ht="13.5" hidden="false" customHeight="false" outlineLevel="0" collapsed="false">
      <c r="D258" s="199" t="n">
        <f aca="false">D257+0.2/72</f>
        <v>0.708333333333331</v>
      </c>
      <c r="E258" s="188" t="n">
        <v>264</v>
      </c>
      <c r="F258" s="188" t="n">
        <f aca="false">IF(ROUND(F$368*$D258,0)=ROUND(F$368*$D257,0),CONCATENATE(ROUND(F$368*$D258,0),"R"),IF(ROUND(F$368*$D258,0)=ROUND(F$368*$D259,0),CONCATENATE(ROUND(F$368*$D258,0),"L"),ROUND(F$368*$D258,0)))</f>
        <v>278</v>
      </c>
      <c r="G258" s="188" t="n">
        <f aca="false">IF(ROUND(G$368*$D258,0)=ROUND(G$368*$D257,0),CONCATENATE(ROUND(G$368*$D258,0),"R"),IF(ROUND(G$368*$D258,0)=ROUND(G$368*$D259,0),CONCATENATE(ROUND(G$368*$D258,0),"L"),ROUND(G$368*$D258,0)))</f>
        <v>285</v>
      </c>
      <c r="H258" s="189" t="n">
        <f aca="false">IF(ROUND(H$368*$D258,0)=ROUND(H$368*$D257,0),CONCATENATE(ROUND(H$368*$D258,0),"R"),IF(ROUND(H$368*$D258,0)=ROUND(H$368*$D259,0),CONCATENATE(ROUND(H$368*$D258,0),"L"),ROUND(H$368*$D258,0)))</f>
        <v>249</v>
      </c>
      <c r="I258" s="189" t="n">
        <f aca="false">IF(ROUND(I$368*$D258,0)=ROUND(I$368*$D257,0),CONCATENATE(ROUND(I$368*$D258,0),"R"),IF(ROUND(I$368*$D258,0)=ROUND(I$368*$D259,0),CONCATENATE(ROUND(I$368*$D258,0),"L"),ROUND(I$368*$D258,0)))</f>
        <v>264</v>
      </c>
      <c r="J258" s="189" t="n">
        <f aca="false">IF(ROUND(J$368*$D258,0)=ROUND(J$368*$D257,0),CONCATENATE(ROUND(J$368*$D258,0),"R"),IF(ROUND(J$368*$D258,0)=ROUND(J$368*$D259,0),CONCATENATE(ROUND(J$368*$D258,0),"L"),ROUND(J$368*$D258,0)))</f>
        <v>271</v>
      </c>
      <c r="K258" s="190" t="n">
        <f aca="false">IF(ROUND(K$368*$D258,0)=ROUND(K$368*$D257,0),CONCATENATE(ROUND(K$368*$D258,0),"R"),IF(ROUND(K$368*$D258,0)=ROUND(K$368*$D259,0),CONCATENATE(ROUND(K$368*$D258,0),"L"),ROUND(K$368*$D258,0)))</f>
        <v>235</v>
      </c>
      <c r="L258" s="190" t="n">
        <f aca="false">IF(ROUND(L$368*$D258,0)=ROUND(L$368*$D257,0),CONCATENATE(ROUND(L$368*$D258,0),"R"),IF(ROUND(L$368*$D258,0)=ROUND(L$368*$D259,0),CONCATENATE(ROUND(L$368*$D258,0),"L"),ROUND(L$368*$D258,0)))</f>
        <v>249</v>
      </c>
      <c r="M258" s="190" t="n">
        <f aca="false">IF(ROUND(M$368*$D258,0)=ROUND(M$368*$D257,0),CONCATENATE(ROUND(M$368*$D258,0),"R"),IF(ROUND(M$368*$D258,0)=ROUND(M$368*$D259,0),CONCATENATE(ROUND(M$368*$D258,0),"L"),ROUND(M$368*$D258,0)))</f>
        <v>256</v>
      </c>
      <c r="N258" s="191" t="str">
        <f aca="false">IF(ROUND(N$368*$D258,0)=ROUND(N$368*$D257,0),CONCATENATE(ROUND(N$368*$D258,0),(IF(N259=CONCATENATE(ROUND(N$368*$D258,0),"R"),"C","R"))),IF(ROUND(N$368*$D258,0)=ROUND(N$368*$D259,0),CONCATENATE(ROUND(N$368*$D258,0),"L"),ROUND(N$368*$D258,0)))</f>
        <v>128L</v>
      </c>
      <c r="O258" s="191" t="str">
        <f aca="false">IF(ROUND(O$368*$D258,0)=ROUND(O$368*$D257,0),CONCATENATE(ROUND(O$368*$D258,0),(IF(O259=CONCATENATE(ROUND(O$368*$D258,0),"R"),"C","R"))),IF(ROUND(O$368*$D258,0)=ROUND(O$368*$D259,0),CONCATENATE(ROUND(O$368*$D258,0),"L"),ROUND(O$368*$D258,0)))</f>
        <v>142L</v>
      </c>
      <c r="P258" s="191" t="str">
        <f aca="false">IF(ROUND(P$368*$D258,0)=ROUND(P$368*$D257,0),CONCATENATE(ROUND(P$368*$D258,0),(IF(P259=CONCATENATE(ROUND(P$368*$D258,0),"R"),"C","R"))),IF(ROUND(P$368*$D258,0)=ROUND(P$368*$D259,0),CONCATENATE(ROUND(P$368*$D258,0),"L"),ROUND(P$368*$D258,0)))</f>
        <v>149L</v>
      </c>
      <c r="Q258" s="192" t="str">
        <f aca="false">IF(ROUND(Q$368*$D258,0)=ROUND(Q$368*$D257,0),CONCATENATE(ROUND(Q$368*$D258,0),(IF(Q259=CONCATENATE(ROUND(Q$368*$D258,0),"R"),"C","R"))),IF(ROUND(Q$368*$D258,0)=ROUND(Q$368*$D259,0),CONCATENATE(ROUND(Q$368*$D258,0),"L"),ROUND(Q$368*$D258,0)))</f>
        <v>120R</v>
      </c>
      <c r="R258" s="192" t="str">
        <f aca="false">IF(ROUND(R$368*$D258,0)=ROUND(R$368*$D257,0),CONCATENATE(ROUND(R$368*$D258,0),(IF(R259=CONCATENATE(ROUND(R$368*$D258,0),"R"),"C","R"))),IF(ROUND(R$368*$D258,0)=ROUND(R$368*$D259,0),CONCATENATE(ROUND(R$368*$D258,0),"L"),ROUND(R$368*$D258,0)))</f>
        <v>135L</v>
      </c>
      <c r="S258" s="192" t="str">
        <f aca="false">IF(ROUND(S$368*$D258,0)=ROUND(S$368*$D257,0),CONCATENATE(ROUND(S$368*$D258,0),(IF(S259=CONCATENATE(ROUND(S$368*$D258,0),"R"),"C","R"))),IF(ROUND(S$368*$D258,0)=ROUND(S$368*$D259,0),CONCATENATE(ROUND(S$368*$D258,0),"L"),ROUND(S$368*$D258,0)))</f>
        <v>142L</v>
      </c>
      <c r="T258" s="193" t="str">
        <f aca="false">IF(ROUND(T$368*$D258,0)=ROUND(T$368*$D257,0),CONCATENATE(ROUND(T$368*$D258,0),(IF(T259=CONCATENATE(ROUND(T$368*$D258,0),"R"),"C","R"))),IF(ROUND(T$368*$D258,0)=ROUND(T$368*$D259,0),CONCATENATE(ROUND(T$368*$D258,0),"L"),ROUND(T$368*$D258,0)))</f>
        <v>113R</v>
      </c>
      <c r="U258" s="193" t="str">
        <f aca="false">IF(ROUND(U$368*$D258,0)=ROUND(U$368*$D257,0),CONCATENATE(ROUND(U$368*$D258,0),(IF(U259=CONCATENATE(ROUND(U$368*$D258,0),"R"),"C","R"))),IF(ROUND(U$368*$D258,0)=ROUND(U$368*$D259,0),CONCATENATE(ROUND(U$368*$D258,0),"L"),ROUND(U$368*$D258,0)))</f>
        <v>128L</v>
      </c>
      <c r="V258" s="193" t="str">
        <f aca="false">IF(ROUND(V$368*$D258,0)=ROUND(V$368*$D257,0),CONCATENATE(ROUND(V$368*$D258,0),(IF(V259=CONCATENATE(ROUND(V$368*$D258,0),"R"),"C","R"))),IF(ROUND(V$368*$D258,0)=ROUND(V$368*$D259,0),CONCATENATE(ROUND(V$368*$D258,0),"L"),ROUND(V$368*$D258,0)))</f>
        <v>135L</v>
      </c>
      <c r="W258" s="194" t="str">
        <f aca="false">IF(ROUND(W$368*$D258,0)=ROUND(W$368*$D257,0),CONCATENATE(ROUND(W$368*$D258,0),(IF(W259=CONCATENATE(ROUND(W$368*$D258,0),"R"),"C","R"))),IF(ROUND(W$368*$D258,0)=ROUND(W$368*$D259,0),CONCATENATE(ROUND(W$368*$D258,0),"L"),ROUND(W$368*$D258,0)))</f>
        <v>106R</v>
      </c>
      <c r="X258" s="194" t="str">
        <f aca="false">IF(ROUND(X$368*$D258,0)=ROUND(X$368*$D257,0),CONCATENATE(ROUND(X$368*$D258,0),(IF(X259=CONCATENATE(ROUND(X$368*$D258,0),"R"),"C","R"))),IF(ROUND(X$368*$D258,0)=ROUND(X$368*$D259,0),CONCATENATE(ROUND(X$368*$D258,0),"L"),ROUND(X$368*$D258,0)))</f>
        <v>120R</v>
      </c>
      <c r="Y258" s="194" t="str">
        <f aca="false">IF(ROUND(Y$368*$D258,0)=ROUND(Y$368*$D257,0),CONCATENATE(ROUND(Y$368*$D258,0),(IF(Y259=CONCATENATE(ROUND(Y$368*$D258,0),"R"),"C","R"))),IF(ROUND(Y$368*$D258,0)=ROUND(Y$368*$D259,0),CONCATENATE(ROUND(Y$368*$D258,0),"L"),ROUND(Y$368*$D258,0)))</f>
        <v>128L</v>
      </c>
      <c r="Z258" s="195" t="str">
        <f aca="false">IF(ROUND(Z$368*$D258,0)=ROUND(Z$368*$D257,0),CONCATENATE(ROUND(Z$368*$D258,0),(IF(Z259=CONCATENATE(ROUND(Z$368*$D258,0),"R"),"C","R"))),IF(ROUND(Z$368*$D258,0)=ROUND(Z$368*$D259,0),CONCATENATE(ROUND(Z$368*$D258,0),"L"),ROUND(Z$368*$D258,0)))</f>
        <v>99R</v>
      </c>
      <c r="AA258" s="195" t="str">
        <f aca="false">IF(ROUND(AA$368*$D258,0)=ROUND(AA$368*$D257,0),CONCATENATE(ROUND(AA$368*$D258,0),(IF(AA259=CONCATENATE(ROUND(AA$368*$D258,0),"R"),"C","R"))),IF(ROUND(AA$368*$D258,0)=ROUND(AA$368*$D259,0),CONCATENATE(ROUND(AA$368*$D258,0),"L"),ROUND(AA$368*$D258,0)))</f>
        <v>113R</v>
      </c>
      <c r="AB258" s="195" t="str">
        <f aca="false">IF(ROUND(AB$368*$D258,0)=ROUND(AB$368*$D257,0),CONCATENATE(ROUND(AB$368*$D258,0),(IF(AB259=CONCATENATE(ROUND(AB$368*$D258,0),"R"),"C","R"))),IF(ROUND(AB$368*$D258,0)=ROUND(AB$368*$D259,0),CONCATENATE(ROUND(AB$368*$D258,0),"L"),ROUND(AB$368*$D258,0)))</f>
        <v>120R</v>
      </c>
      <c r="AC258" s="196" t="str">
        <f aca="false">IF(ROUND(AC$368*$D258,0)=ROUND(AC$368*$D257,0),CONCATENATE(ROUND(AC$368*$D258,0),(IF(AC259=CONCATENATE(ROUND(AC$368*$D258,0),"R"),"C","R"))),IF(ROUND(AC$368*$D258,0)=ROUND(AC$368*$D259,0),CONCATENATE(ROUND(AC$368*$D258,0),"L"),ROUND(AC$368*$D258,0)))</f>
        <v>92C</v>
      </c>
      <c r="AD258" s="196" t="str">
        <f aca="false">IF(ROUND(AD$368*$D258,0)=ROUND(AD$368*$D257,0),CONCATENATE(ROUND(AD$368*$D258,0),(IF(AD259=CONCATENATE(ROUND(AD$368*$D258,0),"R"),"C","R"))),IF(ROUND(AD$368*$D258,0)=ROUND(AD$368*$D259,0),CONCATENATE(ROUND(AD$368*$D258,0),"L"),ROUND(AD$368*$D258,0)))</f>
        <v>106R</v>
      </c>
      <c r="AE258" s="196" t="str">
        <f aca="false">IF(ROUND(AE$368*$D258,0)=ROUND(AE$368*$D257,0),CONCATENATE(ROUND(AE$368*$D258,0),(IF(AE259=CONCATENATE(ROUND(AE$368*$D258,0),"R"),"C","R"))),IF(ROUND(AE$368*$D258,0)=ROUND(AE$368*$D259,0),CONCATENATE(ROUND(AE$368*$D258,0),"L"),ROUND(AE$368*$D258,0)))</f>
        <v>113R</v>
      </c>
      <c r="AF258" s="197" t="str">
        <f aca="false">IF(ROUND(AF$368*$D258,0)=ROUND(AF$368*$D257,0),CONCATENATE(ROUND(AF$368*$D258,0),(IF(AF259=CONCATENATE(ROUND(AF$368*$D258,0),"R"),"C","R"))),IF(ROUND(AF$368*$D258,0)=ROUND(AF$368*$D259,0),CONCATENATE(ROUND(AF$368*$D258,0),"L"),ROUND(AF$368*$D258,0)))</f>
        <v>85C</v>
      </c>
      <c r="AG258" s="197" t="str">
        <f aca="false">IF(ROUND(AG$368*$D258,0)=ROUND(AG$368*$D257,0),CONCATENATE(ROUND(AG$368*$D258,0),(IF(AG259=CONCATENATE(ROUND(AG$368*$D258,0),"R"),"C","R"))),IF(ROUND(AG$368*$D258,0)=ROUND(AG$368*$D259,0),CONCATENATE(ROUND(AG$368*$D258,0),"L"),ROUND(AG$368*$D258,0)))</f>
        <v>99R</v>
      </c>
      <c r="AH258" s="197" t="str">
        <f aca="false">IF(ROUND(AH$368*$D258,0)=ROUND(AH$368*$D257,0),CONCATENATE(ROUND(AH$368*$D258,0),(IF(AH259=CONCATENATE(ROUND(AH$368*$D258,0),"R"),"C","R"))),IF(ROUND(AH$368*$D258,0)=ROUND(AH$368*$D259,0),CONCATENATE(ROUND(AH$368*$D258,0),"L"),ROUND(AH$368*$D258,0)))</f>
        <v>106R</v>
      </c>
      <c r="AI258" s="198" t="str">
        <f aca="false">IF(ROUND(AI$368*$D258,0)=ROUND(AI$368*$D257,0),CONCATENATE(ROUND(AI$368*$D258,0),(IF(AI259=CONCATENATE(ROUND(AI$368*$D258,0),"R"),"C","R"))),IF(ROUND(AI$368*$D258,0)=ROUND(AI$368*$D259,0),CONCATENATE(ROUND(AI$368*$D258,0),"L"),ROUND(AI$368*$D258,0)))</f>
        <v>78C</v>
      </c>
      <c r="AJ258" s="198" t="str">
        <f aca="false">IF(ROUND(AJ$368*$D258,0)=ROUND(AJ$368*$D257,0),CONCATENATE(ROUND(AJ$368*$D258,0),(IF(AJ259=CONCATENATE(ROUND(AJ$368*$D258,0),"R"),"C","R"))),IF(ROUND(AJ$368*$D258,0)=ROUND(AJ$368*$D259,0),CONCATENATE(ROUND(AJ$368*$D258,0),"L"),ROUND(AJ$368*$D258,0)))</f>
        <v>92C</v>
      </c>
      <c r="AK258" s="198" t="str">
        <f aca="false">IF(ROUND(AK$368*$D258,0)=ROUND(AK$368*$D257,0),CONCATENATE(ROUND(AK$368*$D258,0),(IF(AK259=CONCATENATE(ROUND(AK$368*$D258,0),"R"),"C","R"))),IF(ROUND(AK$368*$D258,0)=ROUND(AK$368*$D259,0),CONCATENATE(ROUND(AK$368*$D258,0),"L"),ROUND(AK$368*$D258,0)))</f>
        <v>99R</v>
      </c>
    </row>
    <row r="259" customFormat="false" ht="13.5" hidden="false" customHeight="false" outlineLevel="0" collapsed="false">
      <c r="D259" s="199" t="n">
        <f aca="false">D258+0.2/72</f>
        <v>0.711111111111109</v>
      </c>
      <c r="E259" s="188" t="n">
        <f aca="false">IF(ROUND(E$368*$D259,0)=ROUND(E$368*$D258,0),CONCATENATE(ROUND(E$368*$D259,0),"R"),IF(ROUND(E$368*$D259,0)=ROUND(E$368*$D260,0),CONCATENATE(ROUND(E$368*$D259,0),"L"),ROUND(E$368*$D259,0)))</f>
        <v>265</v>
      </c>
      <c r="F259" s="188" t="n">
        <f aca="false">IF(ROUND(F$368*$D259,0)=ROUND(F$368*$D258,0),CONCATENATE(ROUND(F$368*$D259,0),"R"),IF(ROUND(F$368*$D259,0)=ROUND(F$368*$D260,0),CONCATENATE(ROUND(F$368*$D259,0),"L"),ROUND(F$368*$D259,0)))</f>
        <v>279</v>
      </c>
      <c r="G259" s="188" t="n">
        <f aca="false">IF(ROUND(G$368*$D259,0)=ROUND(G$368*$D258,0),CONCATENATE(ROUND(G$368*$D259,0),"R"),IF(ROUND(G$368*$D259,0)=ROUND(G$368*$D260,0),CONCATENATE(ROUND(G$368*$D259,0),"L"),ROUND(G$368*$D259,0)))</f>
        <v>286</v>
      </c>
      <c r="H259" s="189" t="n">
        <f aca="false">IF(ROUND(H$368*$D259,0)=ROUND(H$368*$D258,0),CONCATENATE(ROUND(H$368*$D259,0),"R"),IF(ROUND(H$368*$D259,0)=ROUND(H$368*$D260,0),CONCATENATE(ROUND(H$368*$D259,0),"L"),ROUND(H$368*$D259,0)))</f>
        <v>250</v>
      </c>
      <c r="I259" s="189" t="n">
        <f aca="false">IF(ROUND(I$368*$D259,0)=ROUND(I$368*$D258,0),CONCATENATE(ROUND(I$368*$D259,0),"R"),IF(ROUND(I$368*$D259,0)=ROUND(I$368*$D260,0),CONCATENATE(ROUND(I$368*$D259,0),"L"),ROUND(I$368*$D259,0)))</f>
        <v>265</v>
      </c>
      <c r="J259" s="189" t="n">
        <f aca="false">IF(ROUND(J$368*$D259,0)=ROUND(J$368*$D258,0),CONCATENATE(ROUND(J$368*$D259,0),"R"),IF(ROUND(J$368*$D259,0)=ROUND(J$368*$D260,0),CONCATENATE(ROUND(J$368*$D259,0),"L"),ROUND(J$368*$D259,0)))</f>
        <v>272</v>
      </c>
      <c r="K259" s="190" t="n">
        <f aca="false">IF(ROUND(K$368*$D259,0)=ROUND(K$368*$D258,0),CONCATENATE(ROUND(K$368*$D259,0),"R"),IF(ROUND(K$368*$D259,0)=ROUND(K$368*$D260,0),CONCATENATE(ROUND(K$368*$D259,0),"L"),ROUND(K$368*$D259,0)))</f>
        <v>236</v>
      </c>
      <c r="L259" s="190" t="n">
        <f aca="false">IF(ROUND(L$368*$D259,0)=ROUND(L$368*$D258,0),CONCATENATE(ROUND(L$368*$D259,0),"R"),IF(ROUND(L$368*$D259,0)=ROUND(L$368*$D260,0),CONCATENATE(ROUND(L$368*$D259,0),"L"),ROUND(L$368*$D259,0)))</f>
        <v>250</v>
      </c>
      <c r="M259" s="190" t="n">
        <f aca="false">IF(ROUND(M$368*$D259,0)=ROUND(M$368*$D258,0),CONCATENATE(ROUND(M$368*$D259,0),"R"),IF(ROUND(M$368*$D259,0)=ROUND(M$368*$D260,0),CONCATENATE(ROUND(M$368*$D259,0),"L"),ROUND(M$368*$D259,0)))</f>
        <v>257</v>
      </c>
      <c r="N259" s="191" t="str">
        <f aca="false">IF(ROUND(N$368*$D259,0)=ROUND(N$368*$D258,0),CONCATENATE(ROUND(N$368*$D259,0),(IF(N260=CONCATENATE(ROUND(N$368*$D259,0),"R"),"C","R"))),IF(ROUND(N$368*$D259,0)=ROUND(N$368*$D260,0),CONCATENATE(ROUND(N$368*$D259,0),"L"),ROUND(N$368*$D259,0)))</f>
        <v>128R</v>
      </c>
      <c r="O259" s="191" t="str">
        <f aca="false">IF(ROUND(O$368*$D259,0)=ROUND(O$368*$D258,0),CONCATENATE(ROUND(O$368*$D259,0),(IF(O260=CONCATENATE(ROUND(O$368*$D259,0),"R"),"C","R"))),IF(ROUND(O$368*$D259,0)=ROUND(O$368*$D260,0),CONCATENATE(ROUND(O$368*$D259,0),"L"),ROUND(O$368*$D259,0)))</f>
        <v>142R</v>
      </c>
      <c r="P259" s="191" t="str">
        <f aca="false">IF(ROUND(P$368*$D259,0)=ROUND(P$368*$D258,0),CONCATENATE(ROUND(P$368*$D259,0),(IF(P260=CONCATENATE(ROUND(P$368*$D259,0),"R"),"C","R"))),IF(ROUND(P$368*$D259,0)=ROUND(P$368*$D260,0),CONCATENATE(ROUND(P$368*$D259,0),"L"),ROUND(P$368*$D259,0)))</f>
        <v>149R</v>
      </c>
      <c r="Q259" s="192" t="str">
        <f aca="false">IF(ROUND(Q$368*$D259,0)=ROUND(Q$368*$D258,0),CONCATENATE(ROUND(Q$368*$D259,0),(IF(Q260=CONCATENATE(ROUND(Q$368*$D259,0),"R"),"C","R"))),IF(ROUND(Q$368*$D259,0)=ROUND(Q$368*$D260,0),CONCATENATE(ROUND(Q$368*$D259,0),"L"),ROUND(Q$368*$D259,0)))</f>
        <v>121L</v>
      </c>
      <c r="R259" s="192" t="str">
        <f aca="false">IF(ROUND(R$368*$D259,0)=ROUND(R$368*$D258,0),CONCATENATE(ROUND(R$368*$D259,0),(IF(R260=CONCATENATE(ROUND(R$368*$D259,0),"R"),"C","R"))),IF(ROUND(R$368*$D259,0)=ROUND(R$368*$D260,0),CONCATENATE(ROUND(R$368*$D259,0),"L"),ROUND(R$368*$D259,0)))</f>
        <v>135R</v>
      </c>
      <c r="S259" s="192" t="str">
        <f aca="false">IF(ROUND(S$368*$D259,0)=ROUND(S$368*$D258,0),CONCATENATE(ROUND(S$368*$D259,0),(IF(S260=CONCATENATE(ROUND(S$368*$D259,0),"R"),"C","R"))),IF(ROUND(S$368*$D259,0)=ROUND(S$368*$D260,0),CONCATENATE(ROUND(S$368*$D259,0),"L"),ROUND(S$368*$D259,0)))</f>
        <v>142R</v>
      </c>
      <c r="T259" s="193" t="str">
        <f aca="false">IF(ROUND(T$368*$D259,0)=ROUND(T$368*$D258,0),CONCATENATE(ROUND(T$368*$D259,0),(IF(T260=CONCATENATE(ROUND(T$368*$D259,0),"R"),"C","R"))),IF(ROUND(T$368*$D259,0)=ROUND(T$368*$D260,0),CONCATENATE(ROUND(T$368*$D259,0),"L"),ROUND(T$368*$D259,0)))</f>
        <v>114L</v>
      </c>
      <c r="U259" s="193" t="str">
        <f aca="false">IF(ROUND(U$368*$D259,0)=ROUND(U$368*$D258,0),CONCATENATE(ROUND(U$368*$D259,0),(IF(U260=CONCATENATE(ROUND(U$368*$D259,0),"R"),"C","R"))),IF(ROUND(U$368*$D259,0)=ROUND(U$368*$D260,0),CONCATENATE(ROUND(U$368*$D259,0),"L"),ROUND(U$368*$D259,0)))</f>
        <v>128R</v>
      </c>
      <c r="V259" s="193" t="str">
        <f aca="false">IF(ROUND(V$368*$D259,0)=ROUND(V$368*$D258,0),CONCATENATE(ROUND(V$368*$D259,0),(IF(V260=CONCATENATE(ROUND(V$368*$D259,0),"R"),"C","R"))),IF(ROUND(V$368*$D259,0)=ROUND(V$368*$D260,0),CONCATENATE(ROUND(V$368*$D259,0),"L"),ROUND(V$368*$D259,0)))</f>
        <v>135R</v>
      </c>
      <c r="W259" s="194" t="str">
        <f aca="false">IF(ROUND(W$368*$D259,0)=ROUND(W$368*$D258,0),CONCATENATE(ROUND(W$368*$D259,0),(IF(W260=CONCATENATE(ROUND(W$368*$D259,0),"R"),"C","R"))),IF(ROUND(W$368*$D259,0)=ROUND(W$368*$D260,0),CONCATENATE(ROUND(W$368*$D259,0),"L"),ROUND(W$368*$D259,0)))</f>
        <v>107L</v>
      </c>
      <c r="X259" s="194" t="str">
        <f aca="false">IF(ROUND(X$368*$D259,0)=ROUND(X$368*$D258,0),CONCATENATE(ROUND(X$368*$D259,0),(IF(X260=CONCATENATE(ROUND(X$368*$D259,0),"R"),"C","R"))),IF(ROUND(X$368*$D259,0)=ROUND(X$368*$D260,0),CONCATENATE(ROUND(X$368*$D259,0),"L"),ROUND(X$368*$D259,0)))</f>
        <v>121L</v>
      </c>
      <c r="Y259" s="194" t="str">
        <f aca="false">IF(ROUND(Y$368*$D259,0)=ROUND(Y$368*$D258,0),CONCATENATE(ROUND(Y$368*$D259,0),(IF(Y260=CONCATENATE(ROUND(Y$368*$D259,0),"R"),"C","R"))),IF(ROUND(Y$368*$D259,0)=ROUND(Y$368*$D260,0),CONCATENATE(ROUND(Y$368*$D259,0),"L"),ROUND(Y$368*$D259,0)))</f>
        <v>128R</v>
      </c>
      <c r="Z259" s="195" t="str">
        <f aca="false">IF(ROUND(Z$368*$D259,0)=ROUND(Z$368*$D258,0),CONCATENATE(ROUND(Z$368*$D259,0),(IF(Z260=CONCATENATE(ROUND(Z$368*$D259,0),"R"),"C","R"))),IF(ROUND(Z$368*$D259,0)=ROUND(Z$368*$D260,0),CONCATENATE(ROUND(Z$368*$D259,0),"L"),ROUND(Z$368*$D259,0)))</f>
        <v>100L</v>
      </c>
      <c r="AA259" s="195" t="str">
        <f aca="false">IF(ROUND(AA$368*$D259,0)=ROUND(AA$368*$D258,0),CONCATENATE(ROUND(AA$368*$D259,0),(IF(AA260=CONCATENATE(ROUND(AA$368*$D259,0),"R"),"C","R"))),IF(ROUND(AA$368*$D259,0)=ROUND(AA$368*$D260,0),CONCATENATE(ROUND(AA$368*$D259,0),"L"),ROUND(AA$368*$D259,0)))</f>
        <v>114L</v>
      </c>
      <c r="AB259" s="195" t="str">
        <f aca="false">IF(ROUND(AB$368*$D259,0)=ROUND(AB$368*$D258,0),CONCATENATE(ROUND(AB$368*$D259,0),(IF(AB260=CONCATENATE(ROUND(AB$368*$D259,0),"R"),"C","R"))),IF(ROUND(AB$368*$D259,0)=ROUND(AB$368*$D260,0),CONCATENATE(ROUND(AB$368*$D259,0),"L"),ROUND(AB$368*$D259,0)))</f>
        <v>121L</v>
      </c>
      <c r="AC259" s="196" t="str">
        <f aca="false">IF(ROUND(AC$368*$D259,0)=ROUND(AC$368*$D258,0),CONCATENATE(ROUND(AC$368*$D259,0),(IF(AC260=CONCATENATE(ROUND(AC$368*$D259,0),"R"),"C","R"))),IF(ROUND(AC$368*$D259,0)=ROUND(AC$368*$D260,0),CONCATENATE(ROUND(AC$368*$D259,0),"L"),ROUND(AC$368*$D259,0)))</f>
        <v>92R</v>
      </c>
      <c r="AD259" s="196" t="str">
        <f aca="false">IF(ROUND(AD$368*$D259,0)=ROUND(AD$368*$D258,0),CONCATENATE(ROUND(AD$368*$D259,0),(IF(AD260=CONCATENATE(ROUND(AD$368*$D259,0),"R"),"C","R"))),IF(ROUND(AD$368*$D259,0)=ROUND(AD$368*$D260,0),CONCATENATE(ROUND(AD$368*$D259,0),"L"),ROUND(AD$368*$D259,0)))</f>
        <v>107L</v>
      </c>
      <c r="AE259" s="196" t="str">
        <f aca="false">IF(ROUND(AE$368*$D259,0)=ROUND(AE$368*$D258,0),CONCATENATE(ROUND(AE$368*$D259,0),(IF(AE260=CONCATENATE(ROUND(AE$368*$D259,0),"R"),"C","R"))),IF(ROUND(AE$368*$D259,0)=ROUND(AE$368*$D260,0),CONCATENATE(ROUND(AE$368*$D259,0),"L"),ROUND(AE$368*$D259,0)))</f>
        <v>114L</v>
      </c>
      <c r="AF259" s="197" t="str">
        <f aca="false">IF(ROUND(AF$368*$D259,0)=ROUND(AF$368*$D258,0),CONCATENATE(ROUND(AF$368*$D259,0),(IF(AF260=CONCATENATE(ROUND(AF$368*$D259,0),"R"),"C","R"))),IF(ROUND(AF$368*$D259,0)=ROUND(AF$368*$D260,0),CONCATENATE(ROUND(AF$368*$D259,0),"L"),ROUND(AF$368*$D259,0)))</f>
        <v>85R</v>
      </c>
      <c r="AG259" s="197" t="str">
        <f aca="false">IF(ROUND(AG$368*$D259,0)=ROUND(AG$368*$D258,0),CONCATENATE(ROUND(AG$368*$D259,0),(IF(AG260=CONCATENATE(ROUND(AG$368*$D259,0),"R"),"C","R"))),IF(ROUND(AG$368*$D259,0)=ROUND(AG$368*$D260,0),CONCATENATE(ROUND(AG$368*$D259,0),"L"),ROUND(AG$368*$D259,0)))</f>
        <v>100L</v>
      </c>
      <c r="AH259" s="197" t="str">
        <f aca="false">IF(ROUND(AH$368*$D259,0)=ROUND(AH$368*$D258,0),CONCATENATE(ROUND(AH$368*$D259,0),(IF(AH260=CONCATENATE(ROUND(AH$368*$D259,0),"R"),"C","R"))),IF(ROUND(AH$368*$D259,0)=ROUND(AH$368*$D260,0),CONCATENATE(ROUND(AH$368*$D259,0),"L"),ROUND(AH$368*$D259,0)))</f>
        <v>107L</v>
      </c>
      <c r="AI259" s="198" t="str">
        <f aca="false">IF(ROUND(AI$368*$D259,0)=ROUND(AI$368*$D258,0),CONCATENATE(ROUND(AI$368*$D259,0),(IF(AI260=CONCATENATE(ROUND(AI$368*$D259,0),"R"),"C","R"))),IF(ROUND(AI$368*$D259,0)=ROUND(AI$368*$D260,0),CONCATENATE(ROUND(AI$368*$D259,0),"L"),ROUND(AI$368*$D259,0)))</f>
        <v>78R</v>
      </c>
      <c r="AJ259" s="198" t="str">
        <f aca="false">IF(ROUND(AJ$368*$D259,0)=ROUND(AJ$368*$D258,0),CONCATENATE(ROUND(AJ$368*$D259,0),(IF(AJ260=CONCATENATE(ROUND(AJ$368*$D259,0),"R"),"C","R"))),IF(ROUND(AJ$368*$D259,0)=ROUND(AJ$368*$D260,0),CONCATENATE(ROUND(AJ$368*$D259,0),"L"),ROUND(AJ$368*$D259,0)))</f>
        <v>92R</v>
      </c>
      <c r="AK259" s="198" t="str">
        <f aca="false">IF(ROUND(AK$368*$D259,0)=ROUND(AK$368*$D258,0),CONCATENATE(ROUND(AK$368*$D259,0),(IF(AK260=CONCATENATE(ROUND(AK$368*$D259,0),"R"),"C","R"))),IF(ROUND(AK$368*$D259,0)=ROUND(AK$368*$D260,0),CONCATENATE(ROUND(AK$368*$D259,0),"L"),ROUND(AK$368*$D259,0)))</f>
        <v>100L</v>
      </c>
    </row>
    <row r="260" customFormat="false" ht="13.5" hidden="false" customHeight="false" outlineLevel="0" collapsed="false">
      <c r="D260" s="199" t="n">
        <f aca="false">D259+0.2/72</f>
        <v>0.713888888888887</v>
      </c>
      <c r="E260" s="188" t="n">
        <f aca="false">IF(ROUND(E$368*$D260,0)=ROUND(E$368*$D259,0),CONCATENATE(ROUND(E$368*$D260,0),"R"),IF(ROUND(E$368*$D260,0)=ROUND(E$368*$D261,0),CONCATENATE(ROUND(E$368*$D260,0),"L"),ROUND(E$368*$D260,0)))</f>
        <v>266</v>
      </c>
      <c r="F260" s="188" t="n">
        <f aca="false">IF(ROUND(F$368*$D260,0)=ROUND(F$368*$D259,0),CONCATENATE(ROUND(F$368*$D260,0),"R"),IF(ROUND(F$368*$D260,0)=ROUND(F$368*$D261,0),CONCATENATE(ROUND(F$368*$D260,0),"L"),ROUND(F$368*$D260,0)))</f>
        <v>280</v>
      </c>
      <c r="G260" s="188" t="n">
        <f aca="false">IF(ROUND(G$368*$D260,0)=ROUND(G$368*$D259,0),CONCATENATE(ROUND(G$368*$D260,0),"R"),IF(ROUND(G$368*$D260,0)=ROUND(G$368*$D261,0),CONCATENATE(ROUND(G$368*$D260,0),"L"),ROUND(G$368*$D260,0)))</f>
        <v>287</v>
      </c>
      <c r="H260" s="189" t="n">
        <f aca="false">IF(ROUND(H$368*$D260,0)=ROUND(H$368*$D259,0),CONCATENATE(ROUND(H$368*$D260,0),"R"),IF(ROUND(H$368*$D260,0)=ROUND(H$368*$D261,0),CONCATENATE(ROUND(H$368*$D260,0),"L"),ROUND(H$368*$D260,0)))</f>
        <v>251</v>
      </c>
      <c r="I260" s="189" t="n">
        <f aca="false">IF(ROUND(I$368*$D260,0)=ROUND(I$368*$D259,0),CONCATENATE(ROUND(I$368*$D260,0),"R"),IF(ROUND(I$368*$D260,0)=ROUND(I$368*$D261,0),CONCATENATE(ROUND(I$368*$D260,0),"L"),ROUND(I$368*$D260,0)))</f>
        <v>266</v>
      </c>
      <c r="J260" s="189" t="n">
        <f aca="false">IF(ROUND(J$368*$D260,0)=ROUND(J$368*$D259,0),CONCATENATE(ROUND(J$368*$D260,0),"R"),IF(ROUND(J$368*$D260,0)=ROUND(J$368*$D261,0),CONCATENATE(ROUND(J$368*$D260,0),"L"),ROUND(J$368*$D260,0)))</f>
        <v>273</v>
      </c>
      <c r="K260" s="190" t="n">
        <f aca="false">IF(ROUND(K$368*$D260,0)=ROUND(K$368*$D259,0),CONCATENATE(ROUND(K$368*$D260,0),"R"),IF(ROUND(K$368*$D260,0)=ROUND(K$368*$D261,0),CONCATENATE(ROUND(K$368*$D260,0),"L"),ROUND(K$368*$D260,0)))</f>
        <v>237</v>
      </c>
      <c r="L260" s="190" t="n">
        <f aca="false">IF(ROUND(L$368*$D260,0)=ROUND(L$368*$D259,0),CONCATENATE(ROUND(L$368*$D260,0),"R"),IF(ROUND(L$368*$D260,0)=ROUND(L$368*$D261,0),CONCATENATE(ROUND(L$368*$D260,0),"L"),ROUND(L$368*$D260,0)))</f>
        <v>251</v>
      </c>
      <c r="M260" s="190" t="n">
        <f aca="false">IF(ROUND(M$368*$D260,0)=ROUND(M$368*$D259,0),CONCATENATE(ROUND(M$368*$D260,0),"R"),IF(ROUND(M$368*$D260,0)=ROUND(M$368*$D261,0),CONCATENATE(ROUND(M$368*$D260,0),"L"),ROUND(M$368*$D260,0)))</f>
        <v>258</v>
      </c>
      <c r="N260" s="191" t="str">
        <f aca="false">IF(ROUND(N$368*$D260,0)=ROUND(N$368*$D259,0),CONCATENATE(ROUND(N$368*$D260,0),(IF(N261=CONCATENATE(ROUND(N$368*$D260,0),"R"),"C","R"))),IF(ROUND(N$368*$D260,0)=ROUND(N$368*$D261,0),CONCATENATE(ROUND(N$368*$D260,0),"L"),ROUND(N$368*$D260,0)))</f>
        <v>129L</v>
      </c>
      <c r="O260" s="191" t="str">
        <f aca="false">IF(ROUND(O$368*$D260,0)=ROUND(O$368*$D259,0),CONCATENATE(ROUND(O$368*$D260,0),(IF(O261=CONCATENATE(ROUND(O$368*$D260,0),"R"),"C","R"))),IF(ROUND(O$368*$D260,0)=ROUND(O$368*$D261,0),CONCATENATE(ROUND(O$368*$D260,0),"L"),ROUND(O$368*$D260,0)))</f>
        <v>143L</v>
      </c>
      <c r="P260" s="191" t="n">
        <f aca="false">IF(ROUND(P$368*$D260,0)=ROUND(P$368*$D259,0),CONCATENATE(ROUND(P$368*$D260,0),(IF(P261=CONCATENATE(ROUND(P$368*$D260,0),"R"),"C","R"))),IF(ROUND(P$368*$D260,0)=ROUND(P$368*$D261,0),CONCATENATE(ROUND(P$368*$D260,0),"L"),ROUND(P$368*$D260,0)))</f>
        <v>150</v>
      </c>
      <c r="Q260" s="192" t="str">
        <f aca="false">IF(ROUND(Q$368*$D260,0)=ROUND(Q$368*$D259,0),CONCATENATE(ROUND(Q$368*$D260,0),(IF(Q261=CONCATENATE(ROUND(Q$368*$D260,0),"R"),"C","R"))),IF(ROUND(Q$368*$D260,0)=ROUND(Q$368*$D261,0),CONCATENATE(ROUND(Q$368*$D260,0),"L"),ROUND(Q$368*$D260,0)))</f>
        <v>121R</v>
      </c>
      <c r="R260" s="192" t="str">
        <f aca="false">IF(ROUND(R$368*$D260,0)=ROUND(R$368*$D259,0),CONCATENATE(ROUND(R$368*$D260,0),(IF(R261=CONCATENATE(ROUND(R$368*$D260,0),"R"),"C","R"))),IF(ROUND(R$368*$D260,0)=ROUND(R$368*$D261,0),CONCATENATE(ROUND(R$368*$D260,0),"L"),ROUND(R$368*$D260,0)))</f>
        <v>136L</v>
      </c>
      <c r="S260" s="192" t="str">
        <f aca="false">IF(ROUND(S$368*$D260,0)=ROUND(S$368*$D259,0),CONCATENATE(ROUND(S$368*$D260,0),(IF(S261=CONCATENATE(ROUND(S$368*$D260,0),"R"),"C","R"))),IF(ROUND(S$368*$D260,0)=ROUND(S$368*$D261,0),CONCATENATE(ROUND(S$368*$D260,0),"L"),ROUND(S$368*$D260,0)))</f>
        <v>143L</v>
      </c>
      <c r="T260" s="193" t="str">
        <f aca="false">IF(ROUND(T$368*$D260,0)=ROUND(T$368*$D259,0),CONCATENATE(ROUND(T$368*$D260,0),(IF(T261=CONCATENATE(ROUND(T$368*$D260,0),"R"),"C","R"))),IF(ROUND(T$368*$D260,0)=ROUND(T$368*$D261,0),CONCATENATE(ROUND(T$368*$D260,0),"L"),ROUND(T$368*$D260,0)))</f>
        <v>114R</v>
      </c>
      <c r="U260" s="193" t="str">
        <f aca="false">IF(ROUND(U$368*$D260,0)=ROUND(U$368*$D259,0),CONCATENATE(ROUND(U$368*$D260,0),(IF(U261=CONCATENATE(ROUND(U$368*$D260,0),"R"),"C","R"))),IF(ROUND(U$368*$D260,0)=ROUND(U$368*$D261,0),CONCATENATE(ROUND(U$368*$D260,0),"L"),ROUND(U$368*$D260,0)))</f>
        <v>129L</v>
      </c>
      <c r="V260" s="193" t="str">
        <f aca="false">IF(ROUND(V$368*$D260,0)=ROUND(V$368*$D259,0),CONCATENATE(ROUND(V$368*$D260,0),(IF(V261=CONCATENATE(ROUND(V$368*$D260,0),"R"),"C","R"))),IF(ROUND(V$368*$D260,0)=ROUND(V$368*$D261,0),CONCATENATE(ROUND(V$368*$D260,0),"L"),ROUND(V$368*$D260,0)))</f>
        <v>136L</v>
      </c>
      <c r="W260" s="194" t="str">
        <f aca="false">IF(ROUND(W$368*$D260,0)=ROUND(W$368*$D259,0),CONCATENATE(ROUND(W$368*$D260,0),(IF(W261=CONCATENATE(ROUND(W$368*$D260,0),"R"),"C","R"))),IF(ROUND(W$368*$D260,0)=ROUND(W$368*$D261,0),CONCATENATE(ROUND(W$368*$D260,0),"L"),ROUND(W$368*$D260,0)))</f>
        <v>107R</v>
      </c>
      <c r="X260" s="194" t="str">
        <f aca="false">IF(ROUND(X$368*$D260,0)=ROUND(X$368*$D259,0),CONCATENATE(ROUND(X$368*$D260,0),(IF(X261=CONCATENATE(ROUND(X$368*$D260,0),"R"),"C","R"))),IF(ROUND(X$368*$D260,0)=ROUND(X$368*$D261,0),CONCATENATE(ROUND(X$368*$D260,0),"L"),ROUND(X$368*$D260,0)))</f>
        <v>121R</v>
      </c>
      <c r="Y260" s="194" t="str">
        <f aca="false">IF(ROUND(Y$368*$D260,0)=ROUND(Y$368*$D259,0),CONCATENATE(ROUND(Y$368*$D260,0),(IF(Y261=CONCATENATE(ROUND(Y$368*$D260,0),"R"),"C","R"))),IF(ROUND(Y$368*$D260,0)=ROUND(Y$368*$D261,0),CONCATENATE(ROUND(Y$368*$D260,0),"L"),ROUND(Y$368*$D260,0)))</f>
        <v>129L</v>
      </c>
      <c r="Z260" s="195" t="str">
        <f aca="false">IF(ROUND(Z$368*$D260,0)=ROUND(Z$368*$D259,0),CONCATENATE(ROUND(Z$368*$D260,0),(IF(Z261=CONCATENATE(ROUND(Z$368*$D260,0),"R"),"C","R"))),IF(ROUND(Z$368*$D260,0)=ROUND(Z$368*$D261,0),CONCATENATE(ROUND(Z$368*$D260,0),"L"),ROUND(Z$368*$D260,0)))</f>
        <v>100C</v>
      </c>
      <c r="AA260" s="195" t="str">
        <f aca="false">IF(ROUND(AA$368*$D260,0)=ROUND(AA$368*$D259,0),CONCATENATE(ROUND(AA$368*$D260,0),(IF(AA261=CONCATENATE(ROUND(AA$368*$D260,0),"R"),"C","R"))),IF(ROUND(AA$368*$D260,0)=ROUND(AA$368*$D261,0),CONCATENATE(ROUND(AA$368*$D260,0),"L"),ROUND(AA$368*$D260,0)))</f>
        <v>114R</v>
      </c>
      <c r="AB260" s="195" t="str">
        <f aca="false">IF(ROUND(AB$368*$D260,0)=ROUND(AB$368*$D259,0),CONCATENATE(ROUND(AB$368*$D260,0),(IF(AB261=CONCATENATE(ROUND(AB$368*$D260,0),"R"),"C","R"))),IF(ROUND(AB$368*$D260,0)=ROUND(AB$368*$D261,0),CONCATENATE(ROUND(AB$368*$D260,0),"L"),ROUND(AB$368*$D260,0)))</f>
        <v>121R</v>
      </c>
      <c r="AC260" s="196" t="str">
        <f aca="false">IF(ROUND(AC$368*$D260,0)=ROUND(AC$368*$D259,0),CONCATENATE(ROUND(AC$368*$D260,0),(IF(AC261=CONCATENATE(ROUND(AC$368*$D260,0),"R"),"C","R"))),IF(ROUND(AC$368*$D260,0)=ROUND(AC$368*$D261,0),CONCATENATE(ROUND(AC$368*$D260,0),"L"),ROUND(AC$368*$D260,0)))</f>
        <v>93L</v>
      </c>
      <c r="AD260" s="196" t="str">
        <f aca="false">IF(ROUND(AD$368*$D260,0)=ROUND(AD$368*$D259,0),CONCATENATE(ROUND(AD$368*$D260,0),(IF(AD261=CONCATENATE(ROUND(AD$368*$D260,0),"R"),"C","R"))),IF(ROUND(AD$368*$D260,0)=ROUND(AD$368*$D261,0),CONCATENATE(ROUND(AD$368*$D260,0),"L"),ROUND(AD$368*$D260,0)))</f>
        <v>107R</v>
      </c>
      <c r="AE260" s="196" t="str">
        <f aca="false">IF(ROUND(AE$368*$D260,0)=ROUND(AE$368*$D259,0),CONCATENATE(ROUND(AE$368*$D260,0),(IF(AE261=CONCATENATE(ROUND(AE$368*$D260,0),"R"),"C","R"))),IF(ROUND(AE$368*$D260,0)=ROUND(AE$368*$D261,0),CONCATENATE(ROUND(AE$368*$D260,0),"L"),ROUND(AE$368*$D260,0)))</f>
        <v>114R</v>
      </c>
      <c r="AF260" s="197" t="str">
        <f aca="false">IF(ROUND(AF$368*$D260,0)=ROUND(AF$368*$D259,0),CONCATENATE(ROUND(AF$368*$D260,0),(IF(AF261=CONCATENATE(ROUND(AF$368*$D260,0),"R"),"C","R"))),IF(ROUND(AF$368*$D260,0)=ROUND(AF$368*$D261,0),CONCATENATE(ROUND(AF$368*$D260,0),"L"),ROUND(AF$368*$D260,0)))</f>
        <v>86L</v>
      </c>
      <c r="AG260" s="197" t="str">
        <f aca="false">IF(ROUND(AG$368*$D260,0)=ROUND(AG$368*$D259,0),CONCATENATE(ROUND(AG$368*$D260,0),(IF(AG261=CONCATENATE(ROUND(AG$368*$D260,0),"R"),"C","R"))),IF(ROUND(AG$368*$D260,0)=ROUND(AG$368*$D261,0),CONCATENATE(ROUND(AG$368*$D260,0),"L"),ROUND(AG$368*$D260,0)))</f>
        <v>100C</v>
      </c>
      <c r="AH260" s="197" t="str">
        <f aca="false">IF(ROUND(AH$368*$D260,0)=ROUND(AH$368*$D259,0),CONCATENATE(ROUND(AH$368*$D260,0),(IF(AH261=CONCATENATE(ROUND(AH$368*$D260,0),"R"),"C","R"))),IF(ROUND(AH$368*$D260,0)=ROUND(AH$368*$D261,0),CONCATENATE(ROUND(AH$368*$D260,0),"L"),ROUND(AH$368*$D260,0)))</f>
        <v>107R</v>
      </c>
      <c r="AI260" s="198" t="str">
        <f aca="false">IF(ROUND(AI$368*$D260,0)=ROUND(AI$368*$D259,0),CONCATENATE(ROUND(AI$368*$D260,0),(IF(AI261=CONCATENATE(ROUND(AI$368*$D260,0),"R"),"C","R"))),IF(ROUND(AI$368*$D260,0)=ROUND(AI$368*$D261,0),CONCATENATE(ROUND(AI$368*$D260,0),"L"),ROUND(AI$368*$D260,0)))</f>
        <v>79L</v>
      </c>
      <c r="AJ260" s="198" t="str">
        <f aca="false">IF(ROUND(AJ$368*$D260,0)=ROUND(AJ$368*$D259,0),CONCATENATE(ROUND(AJ$368*$D260,0),(IF(AJ261=CONCATENATE(ROUND(AJ$368*$D260,0),"R"),"C","R"))),IF(ROUND(AJ$368*$D260,0)=ROUND(AJ$368*$D261,0),CONCATENATE(ROUND(AJ$368*$D260,0),"L"),ROUND(AJ$368*$D260,0)))</f>
        <v>93L</v>
      </c>
      <c r="AK260" s="198" t="str">
        <f aca="false">IF(ROUND(AK$368*$D260,0)=ROUND(AK$368*$D259,0),CONCATENATE(ROUND(AK$368*$D260,0),(IF(AK261=CONCATENATE(ROUND(AK$368*$D260,0),"R"),"C","R"))),IF(ROUND(AK$368*$D260,0)=ROUND(AK$368*$D261,0),CONCATENATE(ROUND(AK$368*$D260,0),"L"),ROUND(AK$368*$D260,0)))</f>
        <v>100C</v>
      </c>
    </row>
    <row r="261" customFormat="false" ht="13.5" hidden="false" customHeight="false" outlineLevel="0" collapsed="false">
      <c r="D261" s="199" t="n">
        <f aca="false">D260+0.2/72</f>
        <v>0.716666666666665</v>
      </c>
      <c r="E261" s="188" t="n">
        <f aca="false">IF(ROUND(E$368*$D261,0)=ROUND(E$368*$D260,0),CONCATENATE(ROUND(E$368*$D261,0),"R"),IF(ROUND(E$368*$D261,0)=ROUND(E$368*$D262,0),CONCATENATE(ROUND(E$368*$D261,0),"L"),ROUND(E$368*$D261,0)))</f>
        <v>267</v>
      </c>
      <c r="F261" s="188" t="n">
        <f aca="false">IF(ROUND(F$368*$D261,0)=ROUND(F$368*$D260,0),CONCATENATE(ROUND(F$368*$D261,0),"R"),IF(ROUND(F$368*$D261,0)=ROUND(F$368*$D262,0),CONCATENATE(ROUND(F$368*$D261,0),"L"),ROUND(F$368*$D261,0)))</f>
        <v>281</v>
      </c>
      <c r="G261" s="188" t="n">
        <f aca="false">IF(ROUND(G$368*$D261,0)=ROUND(G$368*$D260,0),CONCATENATE(ROUND(G$368*$D261,0),"R"),IF(ROUND(G$368*$D261,0)=ROUND(G$368*$D262,0),CONCATENATE(ROUND(G$368*$D261,0),"L"),ROUND(G$368*$D261,0)))</f>
        <v>288</v>
      </c>
      <c r="H261" s="189" t="n">
        <f aca="false">IF(ROUND(H$368*$D261,0)=ROUND(H$368*$D260,0),CONCATENATE(ROUND(H$368*$D261,0),"R"),IF(ROUND(H$368*$D261,0)=ROUND(H$368*$D262,0),CONCATENATE(ROUND(H$368*$D261,0),"L"),ROUND(H$368*$D261,0)))</f>
        <v>252</v>
      </c>
      <c r="I261" s="189" t="n">
        <f aca="false">IF(ROUND(I$368*$D261,0)=ROUND(I$368*$D260,0),CONCATENATE(ROUND(I$368*$D261,0),"R"),IF(ROUND(I$368*$D261,0)=ROUND(I$368*$D262,0),CONCATENATE(ROUND(I$368*$D261,0),"L"),ROUND(I$368*$D261,0)))</f>
        <v>267</v>
      </c>
      <c r="J261" s="189" t="n">
        <f aca="false">IF(ROUND(J$368*$D261,0)=ROUND(J$368*$D260,0),CONCATENATE(ROUND(J$368*$D261,0),"R"),IF(ROUND(J$368*$D261,0)=ROUND(J$368*$D262,0),CONCATENATE(ROUND(J$368*$D261,0),"L"),ROUND(J$368*$D261,0)))</f>
        <v>274</v>
      </c>
      <c r="K261" s="190" t="n">
        <f aca="false">IF(ROUND(K$368*$D261,0)=ROUND(K$368*$D260,0),CONCATENATE(ROUND(K$368*$D261,0),"R"),IF(ROUND(K$368*$D261,0)=ROUND(K$368*$D262,0),CONCATENATE(ROUND(K$368*$D261,0),"L"),ROUND(K$368*$D261,0)))</f>
        <v>238</v>
      </c>
      <c r="L261" s="190" t="n">
        <f aca="false">IF(ROUND(L$368*$D261,0)=ROUND(L$368*$D260,0),CONCATENATE(ROUND(L$368*$D261,0),"R"),IF(ROUND(L$368*$D261,0)=ROUND(L$368*$D262,0),CONCATENATE(ROUND(L$368*$D261,0),"L"),ROUND(L$368*$D261,0)))</f>
        <v>252</v>
      </c>
      <c r="M261" s="190" t="n">
        <f aca="false">IF(ROUND(M$368*$D261,0)=ROUND(M$368*$D260,0),CONCATENATE(ROUND(M$368*$D261,0),"R"),IF(ROUND(M$368*$D261,0)=ROUND(M$368*$D262,0),CONCATENATE(ROUND(M$368*$D261,0),"L"),ROUND(M$368*$D261,0)))</f>
        <v>259</v>
      </c>
      <c r="N261" s="191" t="str">
        <f aca="false">IF(ROUND(N$368*$D261,0)=ROUND(N$368*$D260,0),CONCATENATE(ROUND(N$368*$D261,0),(IF(N262=CONCATENATE(ROUND(N$368*$D261,0),"R"),"C","R"))),IF(ROUND(N$368*$D261,0)=ROUND(N$368*$D262,0),CONCATENATE(ROUND(N$368*$D261,0),"L"),ROUND(N$368*$D261,0)))</f>
        <v>129R</v>
      </c>
      <c r="O261" s="191" t="str">
        <f aca="false">IF(ROUND(O$368*$D261,0)=ROUND(O$368*$D260,0),CONCATENATE(ROUND(O$368*$D261,0),(IF(O262=CONCATENATE(ROUND(O$368*$D261,0),"R"),"C","R"))),IF(ROUND(O$368*$D261,0)=ROUND(O$368*$D262,0),CONCATENATE(ROUND(O$368*$D261,0),"L"),ROUND(O$368*$D261,0)))</f>
        <v>143R</v>
      </c>
      <c r="P261" s="191" t="str">
        <f aca="false">IF(ROUND(P$368*$D261,0)=ROUND(P$368*$D260,0),CONCATENATE(ROUND(P$368*$D261,0),(IF(P262=CONCATENATE(ROUND(P$368*$D261,0),"R"),"C","R"))),IF(ROUND(P$368*$D261,0)=ROUND(P$368*$D262,0),CONCATENATE(ROUND(P$368*$D261,0),"L"),ROUND(P$368*$D261,0)))</f>
        <v>151L</v>
      </c>
      <c r="Q261" s="192" t="str">
        <f aca="false">IF(ROUND(Q$368*$D261,0)=ROUND(Q$368*$D260,0),CONCATENATE(ROUND(Q$368*$D261,0),(IF(Q262=CONCATENATE(ROUND(Q$368*$D261,0),"R"),"C","R"))),IF(ROUND(Q$368*$D261,0)=ROUND(Q$368*$D262,0),CONCATENATE(ROUND(Q$368*$D261,0),"L"),ROUND(Q$368*$D261,0)))</f>
        <v>122L</v>
      </c>
      <c r="R261" s="192" t="str">
        <f aca="false">IF(ROUND(R$368*$D261,0)=ROUND(R$368*$D260,0),CONCATENATE(ROUND(R$368*$D261,0),(IF(R262=CONCATENATE(ROUND(R$368*$D261,0),"R"),"C","R"))),IF(ROUND(R$368*$D261,0)=ROUND(R$368*$D262,0),CONCATENATE(ROUND(R$368*$D261,0),"L"),ROUND(R$368*$D261,0)))</f>
        <v>136R</v>
      </c>
      <c r="S261" s="192" t="str">
        <f aca="false">IF(ROUND(S$368*$D261,0)=ROUND(S$368*$D260,0),CONCATENATE(ROUND(S$368*$D261,0),(IF(S262=CONCATENATE(ROUND(S$368*$D261,0),"R"),"C","R"))),IF(ROUND(S$368*$D261,0)=ROUND(S$368*$D262,0),CONCATENATE(ROUND(S$368*$D261,0),"L"),ROUND(S$368*$D261,0)))</f>
        <v>143R</v>
      </c>
      <c r="T261" s="193" t="str">
        <f aca="false">IF(ROUND(T$368*$D261,0)=ROUND(T$368*$D260,0),CONCATENATE(ROUND(T$368*$D261,0),(IF(T262=CONCATENATE(ROUND(T$368*$D261,0),"R"),"C","R"))),IF(ROUND(T$368*$D261,0)=ROUND(T$368*$D262,0),CONCATENATE(ROUND(T$368*$D261,0),"L"),ROUND(T$368*$D261,0)))</f>
        <v>115L</v>
      </c>
      <c r="U261" s="193" t="str">
        <f aca="false">IF(ROUND(U$368*$D261,0)=ROUND(U$368*$D260,0),CONCATENATE(ROUND(U$368*$D261,0),(IF(U262=CONCATENATE(ROUND(U$368*$D261,0),"R"),"C","R"))),IF(ROUND(U$368*$D261,0)=ROUND(U$368*$D262,0),CONCATENATE(ROUND(U$368*$D261,0),"L"),ROUND(U$368*$D261,0)))</f>
        <v>129R</v>
      </c>
      <c r="V261" s="193" t="str">
        <f aca="false">IF(ROUND(V$368*$D261,0)=ROUND(V$368*$D260,0),CONCATENATE(ROUND(V$368*$D261,0),(IF(V262=CONCATENATE(ROUND(V$368*$D261,0),"R"),"C","R"))),IF(ROUND(V$368*$D261,0)=ROUND(V$368*$D262,0),CONCATENATE(ROUND(V$368*$D261,0),"L"),ROUND(V$368*$D261,0)))</f>
        <v>136R</v>
      </c>
      <c r="W261" s="194" t="str">
        <f aca="false">IF(ROUND(W$368*$D261,0)=ROUND(W$368*$D260,0),CONCATENATE(ROUND(W$368*$D261,0),(IF(W262=CONCATENATE(ROUND(W$368*$D261,0),"R"),"C","R"))),IF(ROUND(W$368*$D261,0)=ROUND(W$368*$D262,0),CONCATENATE(ROUND(W$368*$D261,0),"L"),ROUND(W$368*$D261,0)))</f>
        <v>108L</v>
      </c>
      <c r="X261" s="194" t="str">
        <f aca="false">IF(ROUND(X$368*$D261,0)=ROUND(X$368*$D260,0),CONCATENATE(ROUND(X$368*$D261,0),(IF(X262=CONCATENATE(ROUND(X$368*$D261,0),"R"),"C","R"))),IF(ROUND(X$368*$D261,0)=ROUND(X$368*$D262,0),CONCATENATE(ROUND(X$368*$D261,0),"L"),ROUND(X$368*$D261,0)))</f>
        <v>122L</v>
      </c>
      <c r="Y261" s="194" t="str">
        <f aca="false">IF(ROUND(Y$368*$D261,0)=ROUND(Y$368*$D260,0),CONCATENATE(ROUND(Y$368*$D261,0),(IF(Y262=CONCATENATE(ROUND(Y$368*$D261,0),"R"),"C","R"))),IF(ROUND(Y$368*$D261,0)=ROUND(Y$368*$D262,0),CONCATENATE(ROUND(Y$368*$D261,0),"L"),ROUND(Y$368*$D261,0)))</f>
        <v>129R</v>
      </c>
      <c r="Z261" s="195" t="str">
        <f aca="false">IF(ROUND(Z$368*$D261,0)=ROUND(Z$368*$D260,0),CONCATENATE(ROUND(Z$368*$D261,0),(IF(Z262=CONCATENATE(ROUND(Z$368*$D261,0),"R"),"C","R"))),IF(ROUND(Z$368*$D261,0)=ROUND(Z$368*$D262,0),CONCATENATE(ROUND(Z$368*$D261,0),"L"),ROUND(Z$368*$D261,0)))</f>
        <v>100R</v>
      </c>
      <c r="AA261" s="195" t="str">
        <f aca="false">IF(ROUND(AA$368*$D261,0)=ROUND(AA$368*$D260,0),CONCATENATE(ROUND(AA$368*$D261,0),(IF(AA262=CONCATENATE(ROUND(AA$368*$D261,0),"R"),"C","R"))),IF(ROUND(AA$368*$D261,0)=ROUND(AA$368*$D262,0),CONCATENATE(ROUND(AA$368*$D261,0),"L"),ROUND(AA$368*$D261,0)))</f>
        <v>115L</v>
      </c>
      <c r="AB261" s="195" t="str">
        <f aca="false">IF(ROUND(AB$368*$D261,0)=ROUND(AB$368*$D260,0),CONCATENATE(ROUND(AB$368*$D261,0),(IF(AB262=CONCATENATE(ROUND(AB$368*$D261,0),"R"),"C","R"))),IF(ROUND(AB$368*$D261,0)=ROUND(AB$368*$D262,0),CONCATENATE(ROUND(AB$368*$D261,0),"L"),ROUND(AB$368*$D261,0)))</f>
        <v>122L</v>
      </c>
      <c r="AC261" s="196" t="str">
        <f aca="false">IF(ROUND(AC$368*$D261,0)=ROUND(AC$368*$D260,0),CONCATENATE(ROUND(AC$368*$D261,0),(IF(AC262=CONCATENATE(ROUND(AC$368*$D261,0),"R"),"C","R"))),IF(ROUND(AC$368*$D261,0)=ROUND(AC$368*$D262,0),CONCATENATE(ROUND(AC$368*$D261,0),"L"),ROUND(AC$368*$D261,0)))</f>
        <v>93R</v>
      </c>
      <c r="AD261" s="196" t="str">
        <f aca="false">IF(ROUND(AD$368*$D261,0)=ROUND(AD$368*$D260,0),CONCATENATE(ROUND(AD$368*$D261,0),(IF(AD262=CONCATENATE(ROUND(AD$368*$D261,0),"R"),"C","R"))),IF(ROUND(AD$368*$D261,0)=ROUND(AD$368*$D262,0),CONCATENATE(ROUND(AD$368*$D261,0),"L"),ROUND(AD$368*$D261,0)))</f>
        <v>108L</v>
      </c>
      <c r="AE261" s="196" t="str">
        <f aca="false">IF(ROUND(AE$368*$D261,0)=ROUND(AE$368*$D260,0),CONCATENATE(ROUND(AE$368*$D261,0),(IF(AE262=CONCATENATE(ROUND(AE$368*$D261,0),"R"),"C","R"))),IF(ROUND(AE$368*$D261,0)=ROUND(AE$368*$D262,0),CONCATENATE(ROUND(AE$368*$D261,0),"L"),ROUND(AE$368*$D261,0)))</f>
        <v>115L</v>
      </c>
      <c r="AF261" s="197" t="str">
        <f aca="false">IF(ROUND(AF$368*$D261,0)=ROUND(AF$368*$D260,0),CONCATENATE(ROUND(AF$368*$D261,0),(IF(AF262=CONCATENATE(ROUND(AF$368*$D261,0),"R"),"C","R"))),IF(ROUND(AF$368*$D261,0)=ROUND(AF$368*$D262,0),CONCATENATE(ROUND(AF$368*$D261,0),"L"),ROUND(AF$368*$D261,0)))</f>
        <v>86C</v>
      </c>
      <c r="AG261" s="197" t="str">
        <f aca="false">IF(ROUND(AG$368*$D261,0)=ROUND(AG$368*$D260,0),CONCATENATE(ROUND(AG$368*$D261,0),(IF(AG262=CONCATENATE(ROUND(AG$368*$D261,0),"R"),"C","R"))),IF(ROUND(AG$368*$D261,0)=ROUND(AG$368*$D262,0),CONCATENATE(ROUND(AG$368*$D261,0),"L"),ROUND(AG$368*$D261,0)))</f>
        <v>100R</v>
      </c>
      <c r="AH261" s="197" t="str">
        <f aca="false">IF(ROUND(AH$368*$D261,0)=ROUND(AH$368*$D260,0),CONCATENATE(ROUND(AH$368*$D261,0),(IF(AH262=CONCATENATE(ROUND(AH$368*$D261,0),"R"),"C","R"))),IF(ROUND(AH$368*$D261,0)=ROUND(AH$368*$D262,0),CONCATENATE(ROUND(AH$368*$D261,0),"L"),ROUND(AH$368*$D261,0)))</f>
        <v>108L</v>
      </c>
      <c r="AI261" s="198" t="str">
        <f aca="false">IF(ROUND(AI$368*$D261,0)=ROUND(AI$368*$D260,0),CONCATENATE(ROUND(AI$368*$D261,0),(IF(AI262=CONCATENATE(ROUND(AI$368*$D261,0),"R"),"C","R"))),IF(ROUND(AI$368*$D261,0)=ROUND(AI$368*$D262,0),CONCATENATE(ROUND(AI$368*$D261,0),"L"),ROUND(AI$368*$D261,0)))</f>
        <v>79R</v>
      </c>
      <c r="AJ261" s="198" t="str">
        <f aca="false">IF(ROUND(AJ$368*$D261,0)=ROUND(AJ$368*$D260,0),CONCATENATE(ROUND(AJ$368*$D261,0),(IF(AJ262=CONCATENATE(ROUND(AJ$368*$D261,0),"R"),"C","R"))),IF(ROUND(AJ$368*$D261,0)=ROUND(AJ$368*$D262,0),CONCATENATE(ROUND(AJ$368*$D261,0),"L"),ROUND(AJ$368*$D261,0)))</f>
        <v>93R</v>
      </c>
      <c r="AK261" s="198" t="str">
        <f aca="false">IF(ROUND(AK$368*$D261,0)=ROUND(AK$368*$D260,0),CONCATENATE(ROUND(AK$368*$D261,0),(IF(AK262=CONCATENATE(ROUND(AK$368*$D261,0),"R"),"C","R"))),IF(ROUND(AK$368*$D261,0)=ROUND(AK$368*$D262,0),CONCATENATE(ROUND(AK$368*$D261,0),"L"),ROUND(AK$368*$D261,0)))</f>
        <v>100R</v>
      </c>
    </row>
    <row r="262" customFormat="false" ht="13.5" hidden="false" customHeight="false" outlineLevel="0" collapsed="false">
      <c r="D262" s="199" t="n">
        <f aca="false">D261+0.2/72</f>
        <v>0.719444444444442</v>
      </c>
      <c r="E262" s="188" t="n">
        <f aca="false">IF(ROUND(E$368*$D262,0)=ROUND(E$368*$D261,0),CONCATENATE(ROUND(E$368*$D262,0),"R"),IF(ROUND(E$368*$D262,0)=ROUND(E$368*$D263,0),CONCATENATE(ROUND(E$368*$D262,0),"L"),ROUND(E$368*$D262,0)))</f>
        <v>268</v>
      </c>
      <c r="F262" s="188" t="n">
        <f aca="false">IF(ROUND(F$368*$D262,0)=ROUND(F$368*$D261,0),CONCATENATE(ROUND(F$368*$D262,0),"R"),IF(ROUND(F$368*$D262,0)=ROUND(F$368*$D263,0),CONCATENATE(ROUND(F$368*$D262,0),"L"),ROUND(F$368*$D262,0)))</f>
        <v>282</v>
      </c>
      <c r="G262" s="188" t="n">
        <f aca="false">IF(ROUND(G$368*$D262,0)=ROUND(G$368*$D261,0),CONCATENATE(ROUND(G$368*$D262,0),"R"),IF(ROUND(G$368*$D262,0)=ROUND(G$368*$D263,0),CONCATENATE(ROUND(G$368*$D262,0),"L"),ROUND(G$368*$D262,0)))</f>
        <v>289</v>
      </c>
      <c r="H262" s="189" t="n">
        <f aca="false">IF(ROUND(H$368*$D262,0)=ROUND(H$368*$D261,0),CONCATENATE(ROUND(H$368*$D262,0),"R"),IF(ROUND(H$368*$D262,0)=ROUND(H$368*$D263,0),CONCATENATE(ROUND(H$368*$D262,0),"L"),ROUND(H$368*$D262,0)))</f>
        <v>253</v>
      </c>
      <c r="I262" s="189" t="n">
        <f aca="false">IF(ROUND(I$368*$D262,0)=ROUND(I$368*$D261,0),CONCATENATE(ROUND(I$368*$D262,0),"R"),IF(ROUND(I$368*$D262,0)=ROUND(I$368*$D263,0),CONCATENATE(ROUND(I$368*$D262,0),"L"),ROUND(I$368*$D262,0)))</f>
        <v>268</v>
      </c>
      <c r="J262" s="189" t="n">
        <f aca="false">IF(ROUND(J$368*$D262,0)=ROUND(J$368*$D261,0),CONCATENATE(ROUND(J$368*$D262,0),"R"),IF(ROUND(J$368*$D262,0)=ROUND(J$368*$D263,0),CONCATENATE(ROUND(J$368*$D262,0),"L"),ROUND(J$368*$D262,0)))</f>
        <v>275</v>
      </c>
      <c r="K262" s="190" t="n">
        <f aca="false">IF(ROUND(K$368*$D262,0)=ROUND(K$368*$D261,0),CONCATENATE(ROUND(K$368*$D262,0),"R"),IF(ROUND(K$368*$D262,0)=ROUND(K$368*$D263,0),CONCATENATE(ROUND(K$368*$D262,0),"L"),ROUND(K$368*$D262,0)))</f>
        <v>239</v>
      </c>
      <c r="L262" s="190" t="n">
        <f aca="false">IF(ROUND(L$368*$D262,0)=ROUND(L$368*$D261,0),CONCATENATE(ROUND(L$368*$D262,0),"R"),IF(ROUND(L$368*$D262,0)=ROUND(L$368*$D263,0),CONCATENATE(ROUND(L$368*$D262,0),"L"),ROUND(L$368*$D262,0)))</f>
        <v>253</v>
      </c>
      <c r="M262" s="190" t="n">
        <f aca="false">IF(ROUND(M$368*$D262,0)=ROUND(M$368*$D261,0),CONCATENATE(ROUND(M$368*$D262,0),"R"),IF(ROUND(M$368*$D262,0)=ROUND(M$368*$D263,0),CONCATENATE(ROUND(M$368*$D262,0),"L"),ROUND(M$368*$D262,0)))</f>
        <v>260</v>
      </c>
      <c r="N262" s="191" t="str">
        <f aca="false">IF(ROUND(N$368*$D262,0)=ROUND(N$368*$D261,0),CONCATENATE(ROUND(N$368*$D262,0),(IF(N263=CONCATENATE(ROUND(N$368*$D262,0),"R"),"C","R"))),IF(ROUND(N$368*$D262,0)=ROUND(N$368*$D263,0),CONCATENATE(ROUND(N$368*$D262,0),"L"),ROUND(N$368*$D262,0)))</f>
        <v>130L</v>
      </c>
      <c r="O262" s="191" t="str">
        <f aca="false">IF(ROUND(O$368*$D262,0)=ROUND(O$368*$D261,0),CONCATENATE(ROUND(O$368*$D262,0),(IF(O263=CONCATENATE(ROUND(O$368*$D262,0),"R"),"C","R"))),IF(ROUND(O$368*$D262,0)=ROUND(O$368*$D263,0),CONCATENATE(ROUND(O$368*$D262,0),"L"),ROUND(O$368*$D262,0)))</f>
        <v>144L</v>
      </c>
      <c r="P262" s="191" t="str">
        <f aca="false">IF(ROUND(P$368*$D262,0)=ROUND(P$368*$D261,0),CONCATENATE(ROUND(P$368*$D262,0),(IF(P263=CONCATENATE(ROUND(P$368*$D262,0),"R"),"C","R"))),IF(ROUND(P$368*$D262,0)=ROUND(P$368*$D263,0),CONCATENATE(ROUND(P$368*$D262,0),"L"),ROUND(P$368*$D262,0)))</f>
        <v>151R</v>
      </c>
      <c r="Q262" s="192" t="str">
        <f aca="false">IF(ROUND(Q$368*$D262,0)=ROUND(Q$368*$D261,0),CONCATENATE(ROUND(Q$368*$D262,0),(IF(Q263=CONCATENATE(ROUND(Q$368*$D262,0),"R"),"C","R"))),IF(ROUND(Q$368*$D262,0)=ROUND(Q$368*$D263,0),CONCATENATE(ROUND(Q$368*$D262,0),"L"),ROUND(Q$368*$D262,0)))</f>
        <v>122R</v>
      </c>
      <c r="R262" s="192" t="str">
        <f aca="false">IF(ROUND(R$368*$D262,0)=ROUND(R$368*$D261,0),CONCATENATE(ROUND(R$368*$D262,0),(IF(R263=CONCATENATE(ROUND(R$368*$D262,0),"R"),"C","R"))),IF(ROUND(R$368*$D262,0)=ROUND(R$368*$D263,0),CONCATENATE(ROUND(R$368*$D262,0),"L"),ROUND(R$368*$D262,0)))</f>
        <v>137L</v>
      </c>
      <c r="S262" s="192" t="str">
        <f aca="false">IF(ROUND(S$368*$D262,0)=ROUND(S$368*$D261,0),CONCATENATE(ROUND(S$368*$D262,0),(IF(S263=CONCATENATE(ROUND(S$368*$D262,0),"R"),"C","R"))),IF(ROUND(S$368*$D262,0)=ROUND(S$368*$D263,0),CONCATENATE(ROUND(S$368*$D262,0),"L"),ROUND(S$368*$D262,0)))</f>
        <v>144L</v>
      </c>
      <c r="T262" s="193" t="str">
        <f aca="false">IF(ROUND(T$368*$D262,0)=ROUND(T$368*$D261,0),CONCATENATE(ROUND(T$368*$D262,0),(IF(T263=CONCATENATE(ROUND(T$368*$D262,0),"R"),"C","R"))),IF(ROUND(T$368*$D262,0)=ROUND(T$368*$D263,0),CONCATENATE(ROUND(T$368*$D262,0),"L"),ROUND(T$368*$D262,0)))</f>
        <v>115R</v>
      </c>
      <c r="U262" s="193" t="str">
        <f aca="false">IF(ROUND(U$368*$D262,0)=ROUND(U$368*$D261,0),CONCATENATE(ROUND(U$368*$D262,0),(IF(U263=CONCATENATE(ROUND(U$368*$D262,0),"R"),"C","R"))),IF(ROUND(U$368*$D262,0)=ROUND(U$368*$D263,0),CONCATENATE(ROUND(U$368*$D262,0),"L"),ROUND(U$368*$D262,0)))</f>
        <v>130L</v>
      </c>
      <c r="V262" s="193" t="str">
        <f aca="false">IF(ROUND(V$368*$D262,0)=ROUND(V$368*$D261,0),CONCATENATE(ROUND(V$368*$D262,0),(IF(V263=CONCATENATE(ROUND(V$368*$D262,0),"R"),"C","R"))),IF(ROUND(V$368*$D262,0)=ROUND(V$368*$D263,0),CONCATENATE(ROUND(V$368*$D262,0),"L"),ROUND(V$368*$D262,0)))</f>
        <v>137L</v>
      </c>
      <c r="W262" s="194" t="str">
        <f aca="false">IF(ROUND(W$368*$D262,0)=ROUND(W$368*$D261,0),CONCATENATE(ROUND(W$368*$D262,0),(IF(W263=CONCATENATE(ROUND(W$368*$D262,0),"R"),"C","R"))),IF(ROUND(W$368*$D262,0)=ROUND(W$368*$D263,0),CONCATENATE(ROUND(W$368*$D262,0),"L"),ROUND(W$368*$D262,0)))</f>
        <v>108C</v>
      </c>
      <c r="X262" s="194" t="str">
        <f aca="false">IF(ROUND(X$368*$D262,0)=ROUND(X$368*$D261,0),CONCATENATE(ROUND(X$368*$D262,0),(IF(X263=CONCATENATE(ROUND(X$368*$D262,0),"R"),"C","R"))),IF(ROUND(X$368*$D262,0)=ROUND(X$368*$D263,0),CONCATENATE(ROUND(X$368*$D262,0),"L"),ROUND(X$368*$D262,0)))</f>
        <v>122R</v>
      </c>
      <c r="Y262" s="194" t="str">
        <f aca="false">IF(ROUND(Y$368*$D262,0)=ROUND(Y$368*$D261,0),CONCATENATE(ROUND(Y$368*$D262,0),(IF(Y263=CONCATENATE(ROUND(Y$368*$D262,0),"R"),"C","R"))),IF(ROUND(Y$368*$D262,0)=ROUND(Y$368*$D263,0),CONCATENATE(ROUND(Y$368*$D262,0),"L"),ROUND(Y$368*$D262,0)))</f>
        <v>130L</v>
      </c>
      <c r="Z262" s="195" t="str">
        <f aca="false">IF(ROUND(Z$368*$D262,0)=ROUND(Z$368*$D261,0),CONCATENATE(ROUND(Z$368*$D262,0),(IF(Z263=CONCATENATE(ROUND(Z$368*$D262,0),"R"),"C","R"))),IF(ROUND(Z$368*$D262,0)=ROUND(Z$368*$D263,0),CONCATENATE(ROUND(Z$368*$D262,0),"L"),ROUND(Z$368*$D262,0)))</f>
        <v>101L</v>
      </c>
      <c r="AA262" s="195" t="str">
        <f aca="false">IF(ROUND(AA$368*$D262,0)=ROUND(AA$368*$D261,0),CONCATENATE(ROUND(AA$368*$D262,0),(IF(AA263=CONCATENATE(ROUND(AA$368*$D262,0),"R"),"C","R"))),IF(ROUND(AA$368*$D262,0)=ROUND(AA$368*$D263,0),CONCATENATE(ROUND(AA$368*$D262,0),"L"),ROUND(AA$368*$D262,0)))</f>
        <v>115R</v>
      </c>
      <c r="AB262" s="195" t="str">
        <f aca="false">IF(ROUND(AB$368*$D262,0)=ROUND(AB$368*$D261,0),CONCATENATE(ROUND(AB$368*$D262,0),(IF(AB263=CONCATENATE(ROUND(AB$368*$D262,0),"R"),"C","R"))),IF(ROUND(AB$368*$D262,0)=ROUND(AB$368*$D263,0),CONCATENATE(ROUND(AB$368*$D262,0),"L"),ROUND(AB$368*$D262,0)))</f>
        <v>122R</v>
      </c>
      <c r="AC262" s="196" t="str">
        <f aca="false">IF(ROUND(AC$368*$D262,0)=ROUND(AC$368*$D261,0),CONCATENATE(ROUND(AC$368*$D262,0),(IF(AC263=CONCATENATE(ROUND(AC$368*$D262,0),"R"),"C","R"))),IF(ROUND(AC$368*$D262,0)=ROUND(AC$368*$D263,0),CONCATENATE(ROUND(AC$368*$D262,0),"L"),ROUND(AC$368*$D262,0)))</f>
        <v>94L</v>
      </c>
      <c r="AD262" s="196" t="str">
        <f aca="false">IF(ROUND(AD$368*$D262,0)=ROUND(AD$368*$D261,0),CONCATENATE(ROUND(AD$368*$D262,0),(IF(AD263=CONCATENATE(ROUND(AD$368*$D262,0),"R"),"C","R"))),IF(ROUND(AD$368*$D262,0)=ROUND(AD$368*$D263,0),CONCATENATE(ROUND(AD$368*$D262,0),"L"),ROUND(AD$368*$D262,0)))</f>
        <v>108C</v>
      </c>
      <c r="AE262" s="196" t="str">
        <f aca="false">IF(ROUND(AE$368*$D262,0)=ROUND(AE$368*$D261,0),CONCATENATE(ROUND(AE$368*$D262,0),(IF(AE263=CONCATENATE(ROUND(AE$368*$D262,0),"R"),"C","R"))),IF(ROUND(AE$368*$D262,0)=ROUND(AE$368*$D263,0),CONCATENATE(ROUND(AE$368*$D262,0),"L"),ROUND(AE$368*$D262,0)))</f>
        <v>115R</v>
      </c>
      <c r="AF262" s="197" t="str">
        <f aca="false">IF(ROUND(AF$368*$D262,0)=ROUND(AF$368*$D261,0),CONCATENATE(ROUND(AF$368*$D262,0),(IF(AF263=CONCATENATE(ROUND(AF$368*$D262,0),"R"),"C","R"))),IF(ROUND(AF$368*$D262,0)=ROUND(AF$368*$D263,0),CONCATENATE(ROUND(AF$368*$D262,0),"L"),ROUND(AF$368*$D262,0)))</f>
        <v>86R</v>
      </c>
      <c r="AG262" s="197" t="str">
        <f aca="false">IF(ROUND(AG$368*$D262,0)=ROUND(AG$368*$D261,0),CONCATENATE(ROUND(AG$368*$D262,0),(IF(AG263=CONCATENATE(ROUND(AG$368*$D262,0),"R"),"C","R"))),IF(ROUND(AG$368*$D262,0)=ROUND(AG$368*$D263,0),CONCATENATE(ROUND(AG$368*$D262,0),"L"),ROUND(AG$368*$D262,0)))</f>
        <v>101L</v>
      </c>
      <c r="AH262" s="197" t="str">
        <f aca="false">IF(ROUND(AH$368*$D262,0)=ROUND(AH$368*$D261,0),CONCATENATE(ROUND(AH$368*$D262,0),(IF(AH263=CONCATENATE(ROUND(AH$368*$D262,0),"R"),"C","R"))),IF(ROUND(AH$368*$D262,0)=ROUND(AH$368*$D263,0),CONCATENATE(ROUND(AH$368*$D262,0),"L"),ROUND(AH$368*$D262,0)))</f>
        <v>108C</v>
      </c>
      <c r="AI262" s="198" t="str">
        <f aca="false">IF(ROUND(AI$368*$D262,0)=ROUND(AI$368*$D261,0),CONCATENATE(ROUND(AI$368*$D262,0),(IF(AI263=CONCATENATE(ROUND(AI$368*$D262,0),"R"),"C","R"))),IF(ROUND(AI$368*$D262,0)=ROUND(AI$368*$D263,0),CONCATENATE(ROUND(AI$368*$D262,0),"L"),ROUND(AI$368*$D262,0)))</f>
        <v>79C</v>
      </c>
      <c r="AJ262" s="198" t="str">
        <f aca="false">IF(ROUND(AJ$368*$D262,0)=ROUND(AJ$368*$D261,0),CONCATENATE(ROUND(AJ$368*$D262,0),(IF(AJ263=CONCATENATE(ROUND(AJ$368*$D262,0),"R"),"C","R"))),IF(ROUND(AJ$368*$D262,0)=ROUND(AJ$368*$D263,0),CONCATENATE(ROUND(AJ$368*$D262,0),"L"),ROUND(AJ$368*$D262,0)))</f>
        <v>94L</v>
      </c>
      <c r="AK262" s="198" t="str">
        <f aca="false">IF(ROUND(AK$368*$D262,0)=ROUND(AK$368*$D261,0),CONCATENATE(ROUND(AK$368*$D262,0),(IF(AK263=CONCATENATE(ROUND(AK$368*$D262,0),"R"),"C","R"))),IF(ROUND(AK$368*$D262,0)=ROUND(AK$368*$D263,0),CONCATENATE(ROUND(AK$368*$D262,0),"L"),ROUND(AK$368*$D262,0)))</f>
        <v>101L</v>
      </c>
    </row>
    <row r="263" customFormat="false" ht="13.5" hidden="false" customHeight="false" outlineLevel="0" collapsed="false">
      <c r="D263" s="199" t="n">
        <f aca="false">D262+0.2/72</f>
        <v>0.72222222222222</v>
      </c>
      <c r="E263" s="188" t="n">
        <f aca="false">IF(ROUND(E$368*$D263,0)=ROUND(E$368*$D262,0),CONCATENATE(ROUND(E$368*$D263,0),"R"),IF(ROUND(E$368*$D263,0)=ROUND(E$368*$D264,0),CONCATENATE(ROUND(E$368*$D263,0),"L"),ROUND(E$368*$D263,0)))</f>
        <v>269</v>
      </c>
      <c r="F263" s="188" t="n">
        <f aca="false">IF(ROUND(F$368*$D263,0)=ROUND(F$368*$D262,0),CONCATENATE(ROUND(F$368*$D263,0),"R"),IF(ROUND(F$368*$D263,0)=ROUND(F$368*$D264,0),CONCATENATE(ROUND(F$368*$D263,0),"L"),ROUND(F$368*$D263,0)))</f>
        <v>283</v>
      </c>
      <c r="G263" s="188" t="n">
        <f aca="false">IF(ROUND(G$368*$D263,0)=ROUND(G$368*$D262,0),CONCATENATE(ROUND(G$368*$D263,0),"R"),IF(ROUND(G$368*$D263,0)=ROUND(G$368*$D264,0),CONCATENATE(ROUND(G$368*$D263,0),"L"),ROUND(G$368*$D263,0)))</f>
        <v>290</v>
      </c>
      <c r="H263" s="189" t="n">
        <f aca="false">IF(ROUND(H$368*$D263,0)=ROUND(H$368*$D262,0),CONCATENATE(ROUND(H$368*$D263,0),"R"),IF(ROUND(H$368*$D263,0)=ROUND(H$368*$D264,0),CONCATENATE(ROUND(H$368*$D263,0),"L"),ROUND(H$368*$D263,0)))</f>
        <v>254</v>
      </c>
      <c r="I263" s="189" t="n">
        <f aca="false">IF(ROUND(I$368*$D263,0)=ROUND(I$368*$D262,0),CONCATENATE(ROUND(I$368*$D263,0),"R"),IF(ROUND(I$368*$D263,0)=ROUND(I$368*$D264,0),CONCATENATE(ROUND(I$368*$D263,0),"L"),ROUND(I$368*$D263,0)))</f>
        <v>269</v>
      </c>
      <c r="J263" s="189" t="n">
        <f aca="false">IF(ROUND(J$368*$D263,0)=ROUND(J$368*$D262,0),CONCATENATE(ROUND(J$368*$D263,0),"R"),IF(ROUND(J$368*$D263,0)=ROUND(J$368*$D264,0),CONCATENATE(ROUND(J$368*$D263,0),"L"),ROUND(J$368*$D263,0)))</f>
        <v>276</v>
      </c>
      <c r="K263" s="190" t="n">
        <f aca="false">IF(ROUND(K$368*$D263,0)=ROUND(K$368*$D262,0),CONCATENATE(ROUND(K$368*$D263,0),"R"),IF(ROUND(K$368*$D263,0)=ROUND(K$368*$D264,0),CONCATENATE(ROUND(K$368*$D263,0),"L"),ROUND(K$368*$D263,0)))</f>
        <v>240</v>
      </c>
      <c r="L263" s="190" t="n">
        <f aca="false">IF(ROUND(L$368*$D263,0)=ROUND(L$368*$D262,0),CONCATENATE(ROUND(L$368*$D263,0),"R"),IF(ROUND(L$368*$D263,0)=ROUND(L$368*$D264,0),CONCATENATE(ROUND(L$368*$D263,0),"L"),ROUND(L$368*$D263,0)))</f>
        <v>254</v>
      </c>
      <c r="M263" s="190" t="n">
        <f aca="false">IF(ROUND(M$368*$D263,0)=ROUND(M$368*$D262,0),CONCATENATE(ROUND(M$368*$D263,0),"R"),IF(ROUND(M$368*$D263,0)=ROUND(M$368*$D264,0),CONCATENATE(ROUND(M$368*$D263,0),"L"),ROUND(M$368*$D263,0)))</f>
        <v>261</v>
      </c>
      <c r="N263" s="191" t="str">
        <f aca="false">IF(ROUND(N$368*$D263,0)=ROUND(N$368*$D262,0),CONCATENATE(ROUND(N$368*$D263,0),(IF(N264=CONCATENATE(ROUND(N$368*$D263,0),"R"),"C","R"))),IF(ROUND(N$368*$D263,0)=ROUND(N$368*$D264,0),CONCATENATE(ROUND(N$368*$D263,0),"L"),ROUND(N$368*$D263,0)))</f>
        <v>130R</v>
      </c>
      <c r="O263" s="191" t="str">
        <f aca="false">IF(ROUND(O$368*$D263,0)=ROUND(O$368*$D262,0),CONCATENATE(ROUND(O$368*$D263,0),(IF(O264=CONCATENATE(ROUND(O$368*$D263,0),"R"),"C","R"))),IF(ROUND(O$368*$D263,0)=ROUND(O$368*$D264,0),CONCATENATE(ROUND(O$368*$D263,0),"L"),ROUND(O$368*$D263,0)))</f>
        <v>144R</v>
      </c>
      <c r="P263" s="191" t="str">
        <f aca="false">IF(ROUND(P$368*$D263,0)=ROUND(P$368*$D262,0),CONCATENATE(ROUND(P$368*$D263,0),(IF(P264=CONCATENATE(ROUND(P$368*$D263,0),"R"),"C","R"))),IF(ROUND(P$368*$D263,0)=ROUND(P$368*$D264,0),CONCATENATE(ROUND(P$368*$D263,0),"L"),ROUND(P$368*$D263,0)))</f>
        <v>152L</v>
      </c>
      <c r="Q263" s="192" t="str">
        <f aca="false">IF(ROUND(Q$368*$D263,0)=ROUND(Q$368*$D262,0),CONCATENATE(ROUND(Q$368*$D263,0),(IF(Q264=CONCATENATE(ROUND(Q$368*$D263,0),"R"),"C","R"))),IF(ROUND(Q$368*$D263,0)=ROUND(Q$368*$D264,0),CONCATENATE(ROUND(Q$368*$D263,0),"L"),ROUND(Q$368*$D263,0)))</f>
        <v>123L</v>
      </c>
      <c r="R263" s="192" t="str">
        <f aca="false">IF(ROUND(R$368*$D263,0)=ROUND(R$368*$D262,0),CONCATENATE(ROUND(R$368*$D263,0),(IF(R264=CONCATENATE(ROUND(R$368*$D263,0),"R"),"C","R"))),IF(ROUND(R$368*$D263,0)=ROUND(R$368*$D264,0),CONCATENATE(ROUND(R$368*$D263,0),"L"),ROUND(R$368*$D263,0)))</f>
        <v>137R</v>
      </c>
      <c r="S263" s="192" t="str">
        <f aca="false">IF(ROUND(S$368*$D263,0)=ROUND(S$368*$D262,0),CONCATENATE(ROUND(S$368*$D263,0),(IF(S264=CONCATENATE(ROUND(S$368*$D263,0),"R"),"C","R"))),IF(ROUND(S$368*$D263,0)=ROUND(S$368*$D264,0),CONCATENATE(ROUND(S$368*$D263,0),"L"),ROUND(S$368*$D263,0)))</f>
        <v>144R</v>
      </c>
      <c r="T263" s="193" t="str">
        <f aca="false">IF(ROUND(T$368*$D263,0)=ROUND(T$368*$D262,0),CONCATENATE(ROUND(T$368*$D263,0),(IF(T264=CONCATENATE(ROUND(T$368*$D263,0),"R"),"C","R"))),IF(ROUND(T$368*$D263,0)=ROUND(T$368*$D264,0),CONCATENATE(ROUND(T$368*$D263,0),"L"),ROUND(T$368*$D263,0)))</f>
        <v>116L</v>
      </c>
      <c r="U263" s="193" t="str">
        <f aca="false">IF(ROUND(U$368*$D263,0)=ROUND(U$368*$D262,0),CONCATENATE(ROUND(U$368*$D263,0),(IF(U264=CONCATENATE(ROUND(U$368*$D263,0),"R"),"C","R"))),IF(ROUND(U$368*$D263,0)=ROUND(U$368*$D264,0),CONCATENATE(ROUND(U$368*$D263,0),"L"),ROUND(U$368*$D263,0)))</f>
        <v>130R</v>
      </c>
      <c r="V263" s="193" t="str">
        <f aca="false">IF(ROUND(V$368*$D263,0)=ROUND(V$368*$D262,0),CONCATENATE(ROUND(V$368*$D263,0),(IF(V264=CONCATENATE(ROUND(V$368*$D263,0),"R"),"C","R"))),IF(ROUND(V$368*$D263,0)=ROUND(V$368*$D264,0),CONCATENATE(ROUND(V$368*$D263,0),"L"),ROUND(V$368*$D263,0)))</f>
        <v>137R</v>
      </c>
      <c r="W263" s="194" t="str">
        <f aca="false">IF(ROUND(W$368*$D263,0)=ROUND(W$368*$D262,0),CONCATENATE(ROUND(W$368*$D263,0),(IF(W264=CONCATENATE(ROUND(W$368*$D263,0),"R"),"C","R"))),IF(ROUND(W$368*$D263,0)=ROUND(W$368*$D264,0),CONCATENATE(ROUND(W$368*$D263,0),"L"),ROUND(W$368*$D263,0)))</f>
        <v>108R</v>
      </c>
      <c r="X263" s="194" t="str">
        <f aca="false">IF(ROUND(X$368*$D263,0)=ROUND(X$368*$D262,0),CONCATENATE(ROUND(X$368*$D263,0),(IF(X264=CONCATENATE(ROUND(X$368*$D263,0),"R"),"C","R"))),IF(ROUND(X$368*$D263,0)=ROUND(X$368*$D264,0),CONCATENATE(ROUND(X$368*$D263,0),"L"),ROUND(X$368*$D263,0)))</f>
        <v>123L</v>
      </c>
      <c r="Y263" s="194" t="str">
        <f aca="false">IF(ROUND(Y$368*$D263,0)=ROUND(Y$368*$D262,0),CONCATENATE(ROUND(Y$368*$D263,0),(IF(Y264=CONCATENATE(ROUND(Y$368*$D263,0),"R"),"C","R"))),IF(ROUND(Y$368*$D263,0)=ROUND(Y$368*$D264,0),CONCATENATE(ROUND(Y$368*$D263,0),"L"),ROUND(Y$368*$D263,0)))</f>
        <v>130R</v>
      </c>
      <c r="Z263" s="195" t="str">
        <f aca="false">IF(ROUND(Z$368*$D263,0)=ROUND(Z$368*$D262,0),CONCATENATE(ROUND(Z$368*$D263,0),(IF(Z264=CONCATENATE(ROUND(Z$368*$D263,0),"R"),"C","R"))),IF(ROUND(Z$368*$D263,0)=ROUND(Z$368*$D264,0),CONCATENATE(ROUND(Z$368*$D263,0),"L"),ROUND(Z$368*$D263,0)))</f>
        <v>101R</v>
      </c>
      <c r="AA263" s="195" t="str">
        <f aca="false">IF(ROUND(AA$368*$D263,0)=ROUND(AA$368*$D262,0),CONCATENATE(ROUND(AA$368*$D263,0),(IF(AA264=CONCATENATE(ROUND(AA$368*$D263,0),"R"),"C","R"))),IF(ROUND(AA$368*$D263,0)=ROUND(AA$368*$D264,0),CONCATENATE(ROUND(AA$368*$D263,0),"L"),ROUND(AA$368*$D263,0)))</f>
        <v>116L</v>
      </c>
      <c r="AB263" s="195" t="str">
        <f aca="false">IF(ROUND(AB$368*$D263,0)=ROUND(AB$368*$D262,0),CONCATENATE(ROUND(AB$368*$D263,0),(IF(AB264=CONCATENATE(ROUND(AB$368*$D263,0),"R"),"C","R"))),IF(ROUND(AB$368*$D263,0)=ROUND(AB$368*$D264,0),CONCATENATE(ROUND(AB$368*$D263,0),"L"),ROUND(AB$368*$D263,0)))</f>
        <v>123L</v>
      </c>
      <c r="AC263" s="196" t="str">
        <f aca="false">IF(ROUND(AC$368*$D263,0)=ROUND(AC$368*$D262,0),CONCATENATE(ROUND(AC$368*$D263,0),(IF(AC264=CONCATENATE(ROUND(AC$368*$D263,0),"R"),"C","R"))),IF(ROUND(AC$368*$D263,0)=ROUND(AC$368*$D264,0),CONCATENATE(ROUND(AC$368*$D263,0),"L"),ROUND(AC$368*$D263,0)))</f>
        <v>94C</v>
      </c>
      <c r="AD263" s="196" t="str">
        <f aca="false">IF(ROUND(AD$368*$D263,0)=ROUND(AD$368*$D262,0),CONCATENATE(ROUND(AD$368*$D263,0),(IF(AD264=CONCATENATE(ROUND(AD$368*$D263,0),"R"),"C","R"))),IF(ROUND(AD$368*$D263,0)=ROUND(AD$368*$D264,0),CONCATENATE(ROUND(AD$368*$D263,0),"L"),ROUND(AD$368*$D263,0)))</f>
        <v>108R</v>
      </c>
      <c r="AE263" s="196" t="str">
        <f aca="false">IF(ROUND(AE$368*$D263,0)=ROUND(AE$368*$D262,0),CONCATENATE(ROUND(AE$368*$D263,0),(IF(AE264=CONCATENATE(ROUND(AE$368*$D263,0),"R"),"C","R"))),IF(ROUND(AE$368*$D263,0)=ROUND(AE$368*$D264,0),CONCATENATE(ROUND(AE$368*$D263,0),"L"),ROUND(AE$368*$D263,0)))</f>
        <v>116L</v>
      </c>
      <c r="AF263" s="197" t="str">
        <f aca="false">IF(ROUND(AF$368*$D263,0)=ROUND(AF$368*$D262,0),CONCATENATE(ROUND(AF$368*$D263,0),(IF(AF264=CONCATENATE(ROUND(AF$368*$D263,0),"R"),"C","R"))),IF(ROUND(AF$368*$D263,0)=ROUND(AF$368*$D264,0),CONCATENATE(ROUND(AF$368*$D263,0),"L"),ROUND(AF$368*$D263,0)))</f>
        <v>87L</v>
      </c>
      <c r="AG263" s="197" t="str">
        <f aca="false">IF(ROUND(AG$368*$D263,0)=ROUND(AG$368*$D262,0),CONCATENATE(ROUND(AG$368*$D263,0),(IF(AG264=CONCATENATE(ROUND(AG$368*$D263,0),"R"),"C","R"))),IF(ROUND(AG$368*$D263,0)=ROUND(AG$368*$D264,0),CONCATENATE(ROUND(AG$368*$D263,0),"L"),ROUND(AG$368*$D263,0)))</f>
        <v>101R</v>
      </c>
      <c r="AH263" s="197" t="str">
        <f aca="false">IF(ROUND(AH$368*$D263,0)=ROUND(AH$368*$D262,0),CONCATENATE(ROUND(AH$368*$D263,0),(IF(AH264=CONCATENATE(ROUND(AH$368*$D263,0),"R"),"C","R"))),IF(ROUND(AH$368*$D263,0)=ROUND(AH$368*$D264,0),CONCATENATE(ROUND(AH$368*$D263,0),"L"),ROUND(AH$368*$D263,0)))</f>
        <v>108R</v>
      </c>
      <c r="AI263" s="198" t="str">
        <f aca="false">IF(ROUND(AI$368*$D263,0)=ROUND(AI$368*$D262,0),CONCATENATE(ROUND(AI$368*$D263,0),(IF(AI264=CONCATENATE(ROUND(AI$368*$D263,0),"R"),"C","R"))),IF(ROUND(AI$368*$D263,0)=ROUND(AI$368*$D264,0),CONCATENATE(ROUND(AI$368*$D263,0),"L"),ROUND(AI$368*$D263,0)))</f>
        <v>79R</v>
      </c>
      <c r="AJ263" s="198" t="str">
        <f aca="false">IF(ROUND(AJ$368*$D263,0)=ROUND(AJ$368*$D262,0),CONCATENATE(ROUND(AJ$368*$D263,0),(IF(AJ264=CONCATENATE(ROUND(AJ$368*$D263,0),"R"),"C","R"))),IF(ROUND(AJ$368*$D263,0)=ROUND(AJ$368*$D264,0),CONCATENATE(ROUND(AJ$368*$D263,0),"L"),ROUND(AJ$368*$D263,0)))</f>
        <v>94C</v>
      </c>
      <c r="AK263" s="198" t="str">
        <f aca="false">IF(ROUND(AK$368*$D263,0)=ROUND(AK$368*$D262,0),CONCATENATE(ROUND(AK$368*$D263,0),(IF(AK264=CONCATENATE(ROUND(AK$368*$D263,0),"R"),"C","R"))),IF(ROUND(AK$368*$D263,0)=ROUND(AK$368*$D264,0),CONCATENATE(ROUND(AK$368*$D263,0),"L"),ROUND(AK$368*$D263,0)))</f>
        <v>101R</v>
      </c>
    </row>
    <row r="264" customFormat="false" ht="13.5" hidden="false" customHeight="false" outlineLevel="0" collapsed="false">
      <c r="D264" s="199" t="n">
        <f aca="false">D263+0.2/72</f>
        <v>0.724999999999998</v>
      </c>
      <c r="E264" s="188" t="n">
        <f aca="false">IF(ROUND(E$368*$D264,0)=ROUND(E$368*$D263,0),CONCATENATE(ROUND(E$368*$D264,0),"R"),IF(ROUND(E$368*$D264,0)=ROUND(E$368*$D265,0),CONCATENATE(ROUND(E$368*$D264,0),"L"),ROUND(E$368*$D264,0)))</f>
        <v>270</v>
      </c>
      <c r="F264" s="188" t="n">
        <f aca="false">IF(ROUND(F$368*$D264,0)=ROUND(F$368*$D263,0),CONCATENATE(ROUND(F$368*$D264,0),"R"),IF(ROUND(F$368*$D264,0)=ROUND(F$368*$D265,0),CONCATENATE(ROUND(F$368*$D264,0),"L"),ROUND(F$368*$D264,0)))</f>
        <v>284</v>
      </c>
      <c r="G264" s="188" t="n">
        <f aca="false">IF(ROUND(G$368*$D264,0)=ROUND(G$368*$D263,0),CONCATENATE(ROUND(G$368*$D264,0),"R"),IF(ROUND(G$368*$D264,0)=ROUND(G$368*$D265,0),CONCATENATE(ROUND(G$368*$D264,0),"L"),ROUND(G$368*$D264,0)))</f>
        <v>291</v>
      </c>
      <c r="H264" s="189" t="n">
        <f aca="false">IF(ROUND(H$368*$D264,0)=ROUND(H$368*$D263,0),CONCATENATE(ROUND(H$368*$D264,0),"R"),IF(ROUND(H$368*$D264,0)=ROUND(H$368*$D265,0),CONCATENATE(ROUND(H$368*$D264,0),"L"),ROUND(H$368*$D264,0)))</f>
        <v>255</v>
      </c>
      <c r="I264" s="189" t="n">
        <f aca="false">IF(ROUND(I$368*$D264,0)=ROUND(I$368*$D263,0),CONCATENATE(ROUND(I$368*$D264,0),"R"),IF(ROUND(I$368*$D264,0)=ROUND(I$368*$D265,0),CONCATENATE(ROUND(I$368*$D264,0),"L"),ROUND(I$368*$D264,0)))</f>
        <v>270</v>
      </c>
      <c r="J264" s="189" t="n">
        <f aca="false">IF(ROUND(J$368*$D264,0)=ROUND(J$368*$D263,0),CONCATENATE(ROUND(J$368*$D264,0),"R"),IF(ROUND(J$368*$D264,0)=ROUND(J$368*$D265,0),CONCATENATE(ROUND(J$368*$D264,0),"L"),ROUND(J$368*$D264,0)))</f>
        <v>277</v>
      </c>
      <c r="K264" s="190" t="n">
        <f aca="false">IF(ROUND(K$368*$D264,0)=ROUND(K$368*$D263,0),CONCATENATE(ROUND(K$368*$D264,0),"R"),IF(ROUND(K$368*$D264,0)=ROUND(K$368*$D265,0),CONCATENATE(ROUND(K$368*$D264,0),"L"),ROUND(K$368*$D264,0)))</f>
        <v>241</v>
      </c>
      <c r="L264" s="190" t="n">
        <f aca="false">IF(ROUND(L$368*$D264,0)=ROUND(L$368*$D263,0),CONCATENATE(ROUND(L$368*$D264,0),"R"),IF(ROUND(L$368*$D264,0)=ROUND(L$368*$D265,0),CONCATENATE(ROUND(L$368*$D264,0),"L"),ROUND(L$368*$D264,0)))</f>
        <v>255</v>
      </c>
      <c r="M264" s="190" t="n">
        <f aca="false">IF(ROUND(M$368*$D264,0)=ROUND(M$368*$D263,0),CONCATENATE(ROUND(M$368*$D264,0),"R"),IF(ROUND(M$368*$D264,0)=ROUND(M$368*$D265,0),CONCATENATE(ROUND(M$368*$D264,0),"L"),ROUND(M$368*$D264,0)))</f>
        <v>262</v>
      </c>
      <c r="N264" s="191" t="str">
        <f aca="false">IF(ROUND(N$368*$D264,0)=ROUND(N$368*$D263,0),CONCATENATE(ROUND(N$368*$D264,0),(IF(N265=CONCATENATE(ROUND(N$368*$D264,0),"R"),"C","R"))),IF(ROUND(N$368*$D264,0)=ROUND(N$368*$D265,0),CONCATENATE(ROUND(N$368*$D264,0),"L"),ROUND(N$368*$D264,0)))</f>
        <v>131L</v>
      </c>
      <c r="O264" s="191" t="n">
        <f aca="false">IF(ROUND(O$368*$D264,0)=ROUND(O$368*$D263,0),CONCATENATE(ROUND(O$368*$D264,0),(IF(O265=CONCATENATE(ROUND(O$368*$D264,0),"R"),"C","R"))),IF(ROUND(O$368*$D264,0)=ROUND(O$368*$D265,0),CONCATENATE(ROUND(O$368*$D264,0),"L"),ROUND(O$368*$D264,0)))</f>
        <v>145</v>
      </c>
      <c r="P264" s="191" t="str">
        <f aca="false">IF(ROUND(P$368*$D264,0)=ROUND(P$368*$D263,0),CONCATENATE(ROUND(P$368*$D264,0),(IF(P265=CONCATENATE(ROUND(P$368*$D264,0),"R"),"C","R"))),IF(ROUND(P$368*$D264,0)=ROUND(P$368*$D265,0),CONCATENATE(ROUND(P$368*$D264,0),"L"),ROUND(P$368*$D264,0)))</f>
        <v>152R</v>
      </c>
      <c r="Q264" s="192" t="str">
        <f aca="false">IF(ROUND(Q$368*$D264,0)=ROUND(Q$368*$D263,0),CONCATENATE(ROUND(Q$368*$D264,0),(IF(Q265=CONCATENATE(ROUND(Q$368*$D264,0),"R"),"C","R"))),IF(ROUND(Q$368*$D264,0)=ROUND(Q$368*$D265,0),CONCATENATE(ROUND(Q$368*$D264,0),"L"),ROUND(Q$368*$D264,0)))</f>
        <v>123R</v>
      </c>
      <c r="R264" s="192" t="str">
        <f aca="false">IF(ROUND(R$368*$D264,0)=ROUND(R$368*$D263,0),CONCATENATE(ROUND(R$368*$D264,0),(IF(R265=CONCATENATE(ROUND(R$368*$D264,0),"R"),"C","R"))),IF(ROUND(R$368*$D264,0)=ROUND(R$368*$D265,0),CONCATENATE(ROUND(R$368*$D264,0),"L"),ROUND(R$368*$D264,0)))</f>
        <v>138L</v>
      </c>
      <c r="S264" s="192" t="n">
        <f aca="false">IF(ROUND(S$368*$D264,0)=ROUND(S$368*$D263,0),CONCATENATE(ROUND(S$368*$D264,0),(IF(S265=CONCATENATE(ROUND(S$368*$D264,0),"R"),"C","R"))),IF(ROUND(S$368*$D264,0)=ROUND(S$368*$D265,0),CONCATENATE(ROUND(S$368*$D264,0),"L"),ROUND(S$368*$D264,0)))</f>
        <v>145</v>
      </c>
      <c r="T264" s="193" t="str">
        <f aca="false">IF(ROUND(T$368*$D264,0)=ROUND(T$368*$D263,0),CONCATENATE(ROUND(T$368*$D264,0),(IF(T265=CONCATENATE(ROUND(T$368*$D264,0),"R"),"C","R"))),IF(ROUND(T$368*$D264,0)=ROUND(T$368*$D265,0),CONCATENATE(ROUND(T$368*$D264,0),"L"),ROUND(T$368*$D264,0)))</f>
        <v>116C</v>
      </c>
      <c r="U264" s="193" t="str">
        <f aca="false">IF(ROUND(U$368*$D264,0)=ROUND(U$368*$D263,0),CONCATENATE(ROUND(U$368*$D264,0),(IF(U265=CONCATENATE(ROUND(U$368*$D264,0),"R"),"C","R"))),IF(ROUND(U$368*$D264,0)=ROUND(U$368*$D265,0),CONCATENATE(ROUND(U$368*$D264,0),"L"),ROUND(U$368*$D264,0)))</f>
        <v>131L</v>
      </c>
      <c r="V264" s="193" t="str">
        <f aca="false">IF(ROUND(V$368*$D264,0)=ROUND(V$368*$D263,0),CONCATENATE(ROUND(V$368*$D264,0),(IF(V265=CONCATENATE(ROUND(V$368*$D264,0),"R"),"C","R"))),IF(ROUND(V$368*$D264,0)=ROUND(V$368*$D265,0),CONCATENATE(ROUND(V$368*$D264,0),"L"),ROUND(V$368*$D264,0)))</f>
        <v>138L</v>
      </c>
      <c r="W264" s="194" t="str">
        <f aca="false">IF(ROUND(W$368*$D264,0)=ROUND(W$368*$D263,0),CONCATENATE(ROUND(W$368*$D264,0),(IF(W265=CONCATENATE(ROUND(W$368*$D264,0),"R"),"C","R"))),IF(ROUND(W$368*$D264,0)=ROUND(W$368*$D265,0),CONCATENATE(ROUND(W$368*$D264,0),"L"),ROUND(W$368*$D264,0)))</f>
        <v>109L</v>
      </c>
      <c r="X264" s="194" t="str">
        <f aca="false">IF(ROUND(X$368*$D264,0)=ROUND(X$368*$D263,0),CONCATENATE(ROUND(X$368*$D264,0),(IF(X265=CONCATENATE(ROUND(X$368*$D264,0),"R"),"C","R"))),IF(ROUND(X$368*$D264,0)=ROUND(X$368*$D265,0),CONCATENATE(ROUND(X$368*$D264,0),"L"),ROUND(X$368*$D264,0)))</f>
        <v>123R</v>
      </c>
      <c r="Y264" s="194" t="str">
        <f aca="false">IF(ROUND(Y$368*$D264,0)=ROUND(Y$368*$D263,0),CONCATENATE(ROUND(Y$368*$D264,0),(IF(Y265=CONCATENATE(ROUND(Y$368*$D264,0),"R"),"C","R"))),IF(ROUND(Y$368*$D264,0)=ROUND(Y$368*$D265,0),CONCATENATE(ROUND(Y$368*$D264,0),"L"),ROUND(Y$368*$D264,0)))</f>
        <v>131L</v>
      </c>
      <c r="Z264" s="195" t="str">
        <f aca="false">IF(ROUND(Z$368*$D264,0)=ROUND(Z$368*$D263,0),CONCATENATE(ROUND(Z$368*$D264,0),(IF(Z265=CONCATENATE(ROUND(Z$368*$D264,0),"R"),"C","R"))),IF(ROUND(Z$368*$D264,0)=ROUND(Z$368*$D265,0),CONCATENATE(ROUND(Z$368*$D264,0),"L"),ROUND(Z$368*$D264,0)))</f>
        <v>102L</v>
      </c>
      <c r="AA264" s="195" t="str">
        <f aca="false">IF(ROUND(AA$368*$D264,0)=ROUND(AA$368*$D263,0),CONCATENATE(ROUND(AA$368*$D264,0),(IF(AA265=CONCATENATE(ROUND(AA$368*$D264,0),"R"),"C","R"))),IF(ROUND(AA$368*$D264,0)=ROUND(AA$368*$D265,0),CONCATENATE(ROUND(AA$368*$D264,0),"L"),ROUND(AA$368*$D264,0)))</f>
        <v>116C</v>
      </c>
      <c r="AB264" s="195" t="str">
        <f aca="false">IF(ROUND(AB$368*$D264,0)=ROUND(AB$368*$D263,0),CONCATENATE(ROUND(AB$368*$D264,0),(IF(AB265=CONCATENATE(ROUND(AB$368*$D264,0),"R"),"C","R"))),IF(ROUND(AB$368*$D264,0)=ROUND(AB$368*$D265,0),CONCATENATE(ROUND(AB$368*$D264,0),"L"),ROUND(AB$368*$D264,0)))</f>
        <v>123R</v>
      </c>
      <c r="AC264" s="196" t="str">
        <f aca="false">IF(ROUND(AC$368*$D264,0)=ROUND(AC$368*$D263,0),CONCATENATE(ROUND(AC$368*$D264,0),(IF(AC265=CONCATENATE(ROUND(AC$368*$D264,0),"R"),"C","R"))),IF(ROUND(AC$368*$D264,0)=ROUND(AC$368*$D265,0),CONCATENATE(ROUND(AC$368*$D264,0),"L"),ROUND(AC$368*$D264,0)))</f>
        <v>94R</v>
      </c>
      <c r="AD264" s="196" t="str">
        <f aca="false">IF(ROUND(AD$368*$D264,0)=ROUND(AD$368*$D263,0),CONCATENATE(ROUND(AD$368*$D264,0),(IF(AD265=CONCATENATE(ROUND(AD$368*$D264,0),"R"),"C","R"))),IF(ROUND(AD$368*$D264,0)=ROUND(AD$368*$D265,0),CONCATENATE(ROUND(AD$368*$D264,0),"L"),ROUND(AD$368*$D264,0)))</f>
        <v>109L</v>
      </c>
      <c r="AE264" s="196" t="str">
        <f aca="false">IF(ROUND(AE$368*$D264,0)=ROUND(AE$368*$D263,0),CONCATENATE(ROUND(AE$368*$D264,0),(IF(AE265=CONCATENATE(ROUND(AE$368*$D264,0),"R"),"C","R"))),IF(ROUND(AE$368*$D264,0)=ROUND(AE$368*$D265,0),CONCATENATE(ROUND(AE$368*$D264,0),"L"),ROUND(AE$368*$D264,0)))</f>
        <v>116C</v>
      </c>
      <c r="AF264" s="197" t="str">
        <f aca="false">IF(ROUND(AF$368*$D264,0)=ROUND(AF$368*$D263,0),CONCATENATE(ROUND(AF$368*$D264,0),(IF(AF265=CONCATENATE(ROUND(AF$368*$D264,0),"R"),"C","R"))),IF(ROUND(AF$368*$D264,0)=ROUND(AF$368*$D265,0),CONCATENATE(ROUND(AF$368*$D264,0),"L"),ROUND(AF$368*$D264,0)))</f>
        <v>87C</v>
      </c>
      <c r="AG264" s="197" t="str">
        <f aca="false">IF(ROUND(AG$368*$D264,0)=ROUND(AG$368*$D263,0),CONCATENATE(ROUND(AG$368*$D264,0),(IF(AG265=CONCATENATE(ROUND(AG$368*$D264,0),"R"),"C","R"))),IF(ROUND(AG$368*$D264,0)=ROUND(AG$368*$D265,0),CONCATENATE(ROUND(AG$368*$D264,0),"L"),ROUND(AG$368*$D264,0)))</f>
        <v>102L</v>
      </c>
      <c r="AH264" s="197" t="str">
        <f aca="false">IF(ROUND(AH$368*$D264,0)=ROUND(AH$368*$D263,0),CONCATENATE(ROUND(AH$368*$D264,0),(IF(AH265=CONCATENATE(ROUND(AH$368*$D264,0),"R"),"C","R"))),IF(ROUND(AH$368*$D264,0)=ROUND(AH$368*$D265,0),CONCATENATE(ROUND(AH$368*$D264,0),"L"),ROUND(AH$368*$D264,0)))</f>
        <v>109L</v>
      </c>
      <c r="AI264" s="198" t="str">
        <f aca="false">IF(ROUND(AI$368*$D264,0)=ROUND(AI$368*$D263,0),CONCATENATE(ROUND(AI$368*$D264,0),(IF(AI265=CONCATENATE(ROUND(AI$368*$D264,0),"R"),"C","R"))),IF(ROUND(AI$368*$D264,0)=ROUND(AI$368*$D265,0),CONCATENATE(ROUND(AI$368*$D264,0),"L"),ROUND(AI$368*$D264,0)))</f>
        <v>80L</v>
      </c>
      <c r="AJ264" s="198" t="str">
        <f aca="false">IF(ROUND(AJ$368*$D264,0)=ROUND(AJ$368*$D263,0),CONCATENATE(ROUND(AJ$368*$D264,0),(IF(AJ265=CONCATENATE(ROUND(AJ$368*$D264,0),"R"),"C","R"))),IF(ROUND(AJ$368*$D264,0)=ROUND(AJ$368*$D265,0),CONCATENATE(ROUND(AJ$368*$D264,0),"L"),ROUND(AJ$368*$D264,0)))</f>
        <v>94R</v>
      </c>
      <c r="AK264" s="198" t="str">
        <f aca="false">IF(ROUND(AK$368*$D264,0)=ROUND(AK$368*$D263,0),CONCATENATE(ROUND(AK$368*$D264,0),(IF(AK265=CONCATENATE(ROUND(AK$368*$D264,0),"R"),"C","R"))),IF(ROUND(AK$368*$D264,0)=ROUND(AK$368*$D265,0),CONCATENATE(ROUND(AK$368*$D264,0),"L"),ROUND(AK$368*$D264,0)))</f>
        <v>102L</v>
      </c>
    </row>
    <row r="265" customFormat="false" ht="13.5" hidden="false" customHeight="false" outlineLevel="0" collapsed="false">
      <c r="D265" s="199" t="n">
        <f aca="false">D264+0.2/72</f>
        <v>0.727777777777776</v>
      </c>
      <c r="E265" s="188" t="n">
        <f aca="false">IF(ROUND(E$368*$D265,0)=ROUND(E$368*$D264,0),CONCATENATE(ROUND(E$368*$D265,0),"R"),IF(ROUND(E$368*$D265,0)=ROUND(E$368*$D266,0),CONCATENATE(ROUND(E$368*$D265,0),"L"),ROUND(E$368*$D265,0)))</f>
        <v>271</v>
      </c>
      <c r="F265" s="188" t="n">
        <f aca="false">IF(ROUND(F$368*$D265,0)=ROUND(F$368*$D264,0),CONCATENATE(ROUND(F$368*$D265,0),"R"),IF(ROUND(F$368*$D265,0)=ROUND(F$368*$D266,0),CONCATENATE(ROUND(F$368*$D265,0),"L"),ROUND(F$368*$D265,0)))</f>
        <v>285</v>
      </c>
      <c r="G265" s="188" t="n">
        <f aca="false">IF(ROUND(G$368*$D265,0)=ROUND(G$368*$D264,0),CONCATENATE(ROUND(G$368*$D265,0),"R"),IF(ROUND(G$368*$D265,0)=ROUND(G$368*$D266,0),CONCATENATE(ROUND(G$368*$D265,0),"L"),ROUND(G$368*$D265,0)))</f>
        <v>293</v>
      </c>
      <c r="H265" s="189" t="n">
        <f aca="false">IF(ROUND(H$368*$D265,0)=ROUND(H$368*$D264,0),CONCATENATE(ROUND(H$368*$D265,0),"R"),IF(ROUND(H$368*$D265,0)=ROUND(H$368*$D266,0),CONCATENATE(ROUND(H$368*$D265,0),"L"),ROUND(H$368*$D265,0)))</f>
        <v>256</v>
      </c>
      <c r="I265" s="189" t="n">
        <f aca="false">IF(ROUND(I$368*$D265,0)=ROUND(I$368*$D264,0),CONCATENATE(ROUND(I$368*$D265,0),"R"),IF(ROUND(I$368*$D265,0)=ROUND(I$368*$D266,0),CONCATENATE(ROUND(I$368*$D265,0),"L"),ROUND(I$368*$D265,0)))</f>
        <v>271</v>
      </c>
      <c r="J265" s="189" t="n">
        <f aca="false">IF(ROUND(J$368*$D265,0)=ROUND(J$368*$D264,0),CONCATENATE(ROUND(J$368*$D265,0),"R"),IF(ROUND(J$368*$D265,0)=ROUND(J$368*$D266,0),CONCATENATE(ROUND(J$368*$D265,0),"L"),ROUND(J$368*$D265,0)))</f>
        <v>278</v>
      </c>
      <c r="K265" s="190" t="n">
        <f aca="false">IF(ROUND(K$368*$D265,0)=ROUND(K$368*$D264,0),CONCATENATE(ROUND(K$368*$D265,0),"R"),IF(ROUND(K$368*$D265,0)=ROUND(K$368*$D266,0),CONCATENATE(ROUND(K$368*$D265,0),"L"),ROUND(K$368*$D265,0)))</f>
        <v>242</v>
      </c>
      <c r="L265" s="190" t="n">
        <f aca="false">IF(ROUND(L$368*$D265,0)=ROUND(L$368*$D264,0),CONCATENATE(ROUND(L$368*$D265,0),"R"),IF(ROUND(L$368*$D265,0)=ROUND(L$368*$D266,0),CONCATENATE(ROUND(L$368*$D265,0),"L"),ROUND(L$368*$D265,0)))</f>
        <v>256</v>
      </c>
      <c r="M265" s="190" t="n">
        <f aca="false">IF(ROUND(M$368*$D265,0)=ROUND(M$368*$D264,0),CONCATENATE(ROUND(M$368*$D265,0),"R"),IF(ROUND(M$368*$D265,0)=ROUND(M$368*$D266,0),CONCATENATE(ROUND(M$368*$D265,0),"L"),ROUND(M$368*$D265,0)))</f>
        <v>263</v>
      </c>
      <c r="N265" s="191" t="str">
        <f aca="false">IF(ROUND(N$368*$D265,0)=ROUND(N$368*$D264,0),CONCATENATE(ROUND(N$368*$D265,0),(IF(N266=CONCATENATE(ROUND(N$368*$D265,0),"R"),"C","R"))),IF(ROUND(N$368*$D265,0)=ROUND(N$368*$D266,0),CONCATENATE(ROUND(N$368*$D265,0),"L"),ROUND(N$368*$D265,0)))</f>
        <v>131R</v>
      </c>
      <c r="O265" s="191" t="str">
        <f aca="false">IF(ROUND(O$368*$D265,0)=ROUND(O$368*$D264,0),CONCATENATE(ROUND(O$368*$D265,0),(IF(O266=CONCATENATE(ROUND(O$368*$D265,0),"R"),"C","R"))),IF(ROUND(O$368*$D265,0)=ROUND(O$368*$D266,0),CONCATENATE(ROUND(O$368*$D265,0),"L"),ROUND(O$368*$D265,0)))</f>
        <v>146L</v>
      </c>
      <c r="P265" s="191" t="str">
        <f aca="false">IF(ROUND(P$368*$D265,0)=ROUND(P$368*$D264,0),CONCATENATE(ROUND(P$368*$D265,0),(IF(P266=CONCATENATE(ROUND(P$368*$D265,0),"R"),"C","R"))),IF(ROUND(P$368*$D265,0)=ROUND(P$368*$D266,0),CONCATENATE(ROUND(P$368*$D265,0),"L"),ROUND(P$368*$D265,0)))</f>
        <v>153L</v>
      </c>
      <c r="Q265" s="192" t="str">
        <f aca="false">IF(ROUND(Q$368*$D265,0)=ROUND(Q$368*$D264,0),CONCATENATE(ROUND(Q$368*$D265,0),(IF(Q266=CONCATENATE(ROUND(Q$368*$D265,0),"R"),"C","R"))),IF(ROUND(Q$368*$D265,0)=ROUND(Q$368*$D266,0),CONCATENATE(ROUND(Q$368*$D265,0),"L"),ROUND(Q$368*$D265,0)))</f>
        <v>124L</v>
      </c>
      <c r="R265" s="192" t="str">
        <f aca="false">IF(ROUND(R$368*$D265,0)=ROUND(R$368*$D264,0),CONCATENATE(ROUND(R$368*$D265,0),(IF(R266=CONCATENATE(ROUND(R$368*$D265,0),"R"),"C","R"))),IF(ROUND(R$368*$D265,0)=ROUND(R$368*$D266,0),CONCATENATE(ROUND(R$368*$D265,0),"L"),ROUND(R$368*$D265,0)))</f>
        <v>138R</v>
      </c>
      <c r="S265" s="192" t="str">
        <f aca="false">IF(ROUND(S$368*$D265,0)=ROUND(S$368*$D264,0),CONCATENATE(ROUND(S$368*$D265,0),(IF(S266=CONCATENATE(ROUND(S$368*$D265,0),"R"),"C","R"))),IF(ROUND(S$368*$D265,0)=ROUND(S$368*$D266,0),CONCATENATE(ROUND(S$368*$D265,0),"L"),ROUND(S$368*$D265,0)))</f>
        <v>146L</v>
      </c>
      <c r="T265" s="193" t="str">
        <f aca="false">IF(ROUND(T$368*$D265,0)=ROUND(T$368*$D264,0),CONCATENATE(ROUND(T$368*$D265,0),(IF(T266=CONCATENATE(ROUND(T$368*$D265,0),"R"),"C","R"))),IF(ROUND(T$368*$D265,0)=ROUND(T$368*$D266,0),CONCATENATE(ROUND(T$368*$D265,0),"L"),ROUND(T$368*$D265,0)))</f>
        <v>116R</v>
      </c>
      <c r="U265" s="193" t="str">
        <f aca="false">IF(ROUND(U$368*$D265,0)=ROUND(U$368*$D264,0),CONCATENATE(ROUND(U$368*$D265,0),(IF(U266=CONCATENATE(ROUND(U$368*$D265,0),"R"),"C","R"))),IF(ROUND(U$368*$D265,0)=ROUND(U$368*$D266,0),CONCATENATE(ROUND(U$368*$D265,0),"L"),ROUND(U$368*$D265,0)))</f>
        <v>131R</v>
      </c>
      <c r="V265" s="193" t="str">
        <f aca="false">IF(ROUND(V$368*$D265,0)=ROUND(V$368*$D264,0),CONCATENATE(ROUND(V$368*$D265,0),(IF(V266=CONCATENATE(ROUND(V$368*$D265,0),"R"),"C","R"))),IF(ROUND(V$368*$D265,0)=ROUND(V$368*$D266,0),CONCATENATE(ROUND(V$368*$D265,0),"L"),ROUND(V$368*$D265,0)))</f>
        <v>138R</v>
      </c>
      <c r="W265" s="194" t="str">
        <f aca="false">IF(ROUND(W$368*$D265,0)=ROUND(W$368*$D264,0),CONCATENATE(ROUND(W$368*$D265,0),(IF(W266=CONCATENATE(ROUND(W$368*$D265,0),"R"),"C","R"))),IF(ROUND(W$368*$D265,0)=ROUND(W$368*$D266,0),CONCATENATE(ROUND(W$368*$D265,0),"L"),ROUND(W$368*$D265,0)))</f>
        <v>109R</v>
      </c>
      <c r="X265" s="194" t="str">
        <f aca="false">IF(ROUND(X$368*$D265,0)=ROUND(X$368*$D264,0),CONCATENATE(ROUND(X$368*$D265,0),(IF(X266=CONCATENATE(ROUND(X$368*$D265,0),"R"),"C","R"))),IF(ROUND(X$368*$D265,0)=ROUND(X$368*$D266,0),CONCATENATE(ROUND(X$368*$D265,0),"L"),ROUND(X$368*$D265,0)))</f>
        <v>124L</v>
      </c>
      <c r="Y265" s="194" t="str">
        <f aca="false">IF(ROUND(Y$368*$D265,0)=ROUND(Y$368*$D264,0),CONCATENATE(ROUND(Y$368*$D265,0),(IF(Y266=CONCATENATE(ROUND(Y$368*$D265,0),"R"),"C","R"))),IF(ROUND(Y$368*$D265,0)=ROUND(Y$368*$D266,0),CONCATENATE(ROUND(Y$368*$D265,0),"L"),ROUND(Y$368*$D265,0)))</f>
        <v>131R</v>
      </c>
      <c r="Z265" s="195" t="str">
        <f aca="false">IF(ROUND(Z$368*$D265,0)=ROUND(Z$368*$D264,0),CONCATENATE(ROUND(Z$368*$D265,0),(IF(Z266=CONCATENATE(ROUND(Z$368*$D265,0),"R"),"C","R"))),IF(ROUND(Z$368*$D265,0)=ROUND(Z$368*$D266,0),CONCATENATE(ROUND(Z$368*$D265,0),"L"),ROUND(Z$368*$D265,0)))</f>
        <v>102C</v>
      </c>
      <c r="AA265" s="195" t="str">
        <f aca="false">IF(ROUND(AA$368*$D265,0)=ROUND(AA$368*$D264,0),CONCATENATE(ROUND(AA$368*$D265,0),(IF(AA266=CONCATENATE(ROUND(AA$368*$D265,0),"R"),"C","R"))),IF(ROUND(AA$368*$D265,0)=ROUND(AA$368*$D266,0),CONCATENATE(ROUND(AA$368*$D265,0),"L"),ROUND(AA$368*$D265,0)))</f>
        <v>116R</v>
      </c>
      <c r="AB265" s="195" t="str">
        <f aca="false">IF(ROUND(AB$368*$D265,0)=ROUND(AB$368*$D264,0),CONCATENATE(ROUND(AB$368*$D265,0),(IF(AB266=CONCATENATE(ROUND(AB$368*$D265,0),"R"),"C","R"))),IF(ROUND(AB$368*$D265,0)=ROUND(AB$368*$D266,0),CONCATENATE(ROUND(AB$368*$D265,0),"L"),ROUND(AB$368*$D265,0)))</f>
        <v>124L</v>
      </c>
      <c r="AC265" s="196" t="str">
        <f aca="false">IF(ROUND(AC$368*$D265,0)=ROUND(AC$368*$D264,0),CONCATENATE(ROUND(AC$368*$D265,0),(IF(AC266=CONCATENATE(ROUND(AC$368*$D265,0),"R"),"C","R"))),IF(ROUND(AC$368*$D265,0)=ROUND(AC$368*$D266,0),CONCATENATE(ROUND(AC$368*$D265,0),"L"),ROUND(AC$368*$D265,0)))</f>
        <v>95L</v>
      </c>
      <c r="AD265" s="196" t="str">
        <f aca="false">IF(ROUND(AD$368*$D265,0)=ROUND(AD$368*$D264,0),CONCATENATE(ROUND(AD$368*$D265,0),(IF(AD266=CONCATENATE(ROUND(AD$368*$D265,0),"R"),"C","R"))),IF(ROUND(AD$368*$D265,0)=ROUND(AD$368*$D266,0),CONCATENATE(ROUND(AD$368*$D265,0),"L"),ROUND(AD$368*$D265,0)))</f>
        <v>109R</v>
      </c>
      <c r="AE265" s="196" t="str">
        <f aca="false">IF(ROUND(AE$368*$D265,0)=ROUND(AE$368*$D264,0),CONCATENATE(ROUND(AE$368*$D265,0),(IF(AE266=CONCATENATE(ROUND(AE$368*$D265,0),"R"),"C","R"))),IF(ROUND(AE$368*$D265,0)=ROUND(AE$368*$D266,0),CONCATENATE(ROUND(AE$368*$D265,0),"L"),ROUND(AE$368*$D265,0)))</f>
        <v>116R</v>
      </c>
      <c r="AF265" s="197" t="str">
        <f aca="false">IF(ROUND(AF$368*$D265,0)=ROUND(AF$368*$D264,0),CONCATENATE(ROUND(AF$368*$D265,0),(IF(AF266=CONCATENATE(ROUND(AF$368*$D265,0),"R"),"C","R"))),IF(ROUND(AF$368*$D265,0)=ROUND(AF$368*$D266,0),CONCATENATE(ROUND(AF$368*$D265,0),"L"),ROUND(AF$368*$D265,0)))</f>
        <v>87R</v>
      </c>
      <c r="AG265" s="197" t="str">
        <f aca="false">IF(ROUND(AG$368*$D265,0)=ROUND(AG$368*$D264,0),CONCATENATE(ROUND(AG$368*$D265,0),(IF(AG266=CONCATENATE(ROUND(AG$368*$D265,0),"R"),"C","R"))),IF(ROUND(AG$368*$D265,0)=ROUND(AG$368*$D266,0),CONCATENATE(ROUND(AG$368*$D265,0),"L"),ROUND(AG$368*$D265,0)))</f>
        <v>102C</v>
      </c>
      <c r="AH265" s="197" t="str">
        <f aca="false">IF(ROUND(AH$368*$D265,0)=ROUND(AH$368*$D264,0),CONCATENATE(ROUND(AH$368*$D265,0),(IF(AH266=CONCATENATE(ROUND(AH$368*$D265,0),"R"),"C","R"))),IF(ROUND(AH$368*$D265,0)=ROUND(AH$368*$D266,0),CONCATENATE(ROUND(AH$368*$D265,0),"L"),ROUND(AH$368*$D265,0)))</f>
        <v>109R</v>
      </c>
      <c r="AI265" s="198" t="str">
        <f aca="false">IF(ROUND(AI$368*$D265,0)=ROUND(AI$368*$D264,0),CONCATENATE(ROUND(AI$368*$D265,0),(IF(AI266=CONCATENATE(ROUND(AI$368*$D265,0),"R"),"C","R"))),IF(ROUND(AI$368*$D265,0)=ROUND(AI$368*$D266,0),CONCATENATE(ROUND(AI$368*$D265,0),"L"),ROUND(AI$368*$D265,0)))</f>
        <v>80C</v>
      </c>
      <c r="AJ265" s="198" t="str">
        <f aca="false">IF(ROUND(AJ$368*$D265,0)=ROUND(AJ$368*$D264,0),CONCATENATE(ROUND(AJ$368*$D265,0),(IF(AJ266=CONCATENATE(ROUND(AJ$368*$D265,0),"R"),"C","R"))),IF(ROUND(AJ$368*$D265,0)=ROUND(AJ$368*$D266,0),CONCATENATE(ROUND(AJ$368*$D265,0),"L"),ROUND(AJ$368*$D265,0)))</f>
        <v>95L</v>
      </c>
      <c r="AK265" s="198" t="str">
        <f aca="false">IF(ROUND(AK$368*$D265,0)=ROUND(AK$368*$D264,0),CONCATENATE(ROUND(AK$368*$D265,0),(IF(AK266=CONCATENATE(ROUND(AK$368*$D265,0),"R"),"C","R"))),IF(ROUND(AK$368*$D265,0)=ROUND(AK$368*$D266,0),CONCATENATE(ROUND(AK$368*$D265,0),"L"),ROUND(AK$368*$D265,0)))</f>
        <v>102C</v>
      </c>
    </row>
    <row r="266" customFormat="false" ht="13.5" hidden="false" customHeight="false" outlineLevel="0" collapsed="false">
      <c r="D266" s="199" t="n">
        <f aca="false">D265+0.2/72</f>
        <v>0.730555555555554</v>
      </c>
      <c r="E266" s="188" t="n">
        <f aca="false">IF(ROUND(E$368*$D266,0)=ROUND(E$368*$D265,0),CONCATENATE(ROUND(E$368*$D266,0),"R"),IF(ROUND(E$368*$D266,0)=ROUND(E$368*$D267,0),CONCATENATE(ROUND(E$368*$D266,0),"L"),ROUND(E$368*$D266,0)))</f>
        <v>272</v>
      </c>
      <c r="F266" s="188" t="n">
        <f aca="false">IF(ROUND(F$368*$D266,0)=ROUND(F$368*$D265,0),CONCATENATE(ROUND(F$368*$D266,0),"R"),IF(ROUND(F$368*$D266,0)=ROUND(F$368*$D267,0),CONCATENATE(ROUND(F$368*$D266,0),"L"),ROUND(F$368*$D266,0)))</f>
        <v>286</v>
      </c>
      <c r="G266" s="188" t="n">
        <f aca="false">IF(ROUND(G$368*$D266,0)=ROUND(G$368*$D265,0),CONCATENATE(ROUND(G$368*$D266,0),"R"),IF(ROUND(G$368*$D266,0)=ROUND(G$368*$D267,0),CONCATENATE(ROUND(G$368*$D266,0),"L"),ROUND(G$368*$D266,0)))</f>
        <v>294</v>
      </c>
      <c r="H266" s="189" t="n">
        <f aca="false">IF(ROUND(H$368*$D266,0)=ROUND(H$368*$D265,0),CONCATENATE(ROUND(H$368*$D266,0),"R"),IF(ROUND(H$368*$D266,0)=ROUND(H$368*$D267,0),CONCATENATE(ROUND(H$368*$D266,0),"L"),ROUND(H$368*$D266,0)))</f>
        <v>257</v>
      </c>
      <c r="I266" s="189" t="n">
        <f aca="false">IF(ROUND(I$368*$D266,0)=ROUND(I$368*$D265,0),CONCATENATE(ROUND(I$368*$D266,0),"R"),IF(ROUND(I$368*$D266,0)=ROUND(I$368*$D267,0),CONCATENATE(ROUND(I$368*$D266,0),"L"),ROUND(I$368*$D266,0)))</f>
        <v>272</v>
      </c>
      <c r="J266" s="189" t="n">
        <f aca="false">IF(ROUND(J$368*$D266,0)=ROUND(J$368*$D265,0),CONCATENATE(ROUND(J$368*$D266,0),"R"),IF(ROUND(J$368*$D266,0)=ROUND(J$368*$D267,0),CONCATENATE(ROUND(J$368*$D266,0),"L"),ROUND(J$368*$D266,0)))</f>
        <v>279</v>
      </c>
      <c r="K266" s="190" t="str">
        <f aca="false">IF(ROUND(K$368*$D266,0)=ROUND(K$368*$D265,0),CONCATENATE(ROUND(K$368*$D266,0),"R"),IF(ROUND(K$368*$D266,0)=ROUND(K$368*$D267,0),CONCATENATE(ROUND(K$368*$D266,0),"L"),ROUND(K$368*$D266,0)))</f>
        <v>243L</v>
      </c>
      <c r="L266" s="190" t="n">
        <f aca="false">IF(ROUND(L$368*$D266,0)=ROUND(L$368*$D265,0),CONCATENATE(ROUND(L$368*$D266,0),"R"),IF(ROUND(L$368*$D266,0)=ROUND(L$368*$D267,0),CONCATENATE(ROUND(L$368*$D266,0),"L"),ROUND(L$368*$D266,0)))</f>
        <v>257</v>
      </c>
      <c r="M266" s="190" t="n">
        <f aca="false">IF(ROUND(M$368*$D266,0)=ROUND(M$368*$D265,0),CONCATENATE(ROUND(M$368*$D266,0),"R"),IF(ROUND(M$368*$D266,0)=ROUND(M$368*$D267,0),CONCATENATE(ROUND(M$368*$D266,0),"L"),ROUND(M$368*$D266,0)))</f>
        <v>264</v>
      </c>
      <c r="N266" s="191" t="str">
        <f aca="false">IF(ROUND(N$368*$D266,0)=ROUND(N$368*$D265,0),CONCATENATE(ROUND(N$368*$D266,0),(IF(N267=CONCATENATE(ROUND(N$368*$D266,0),"R"),"C","R"))),IF(ROUND(N$368*$D266,0)=ROUND(N$368*$D267,0),CONCATENATE(ROUND(N$368*$D266,0),"L"),ROUND(N$368*$D266,0)))</f>
        <v>132L</v>
      </c>
      <c r="O266" s="191" t="str">
        <f aca="false">IF(ROUND(O$368*$D266,0)=ROUND(O$368*$D265,0),CONCATENATE(ROUND(O$368*$D266,0),(IF(O267=CONCATENATE(ROUND(O$368*$D266,0),"R"),"C","R"))),IF(ROUND(O$368*$D266,0)=ROUND(O$368*$D267,0),CONCATENATE(ROUND(O$368*$D266,0),"L"),ROUND(O$368*$D266,0)))</f>
        <v>146R</v>
      </c>
      <c r="P266" s="191" t="str">
        <f aca="false">IF(ROUND(P$368*$D266,0)=ROUND(P$368*$D265,0),CONCATENATE(ROUND(P$368*$D266,0),(IF(P267=CONCATENATE(ROUND(P$368*$D266,0),"R"),"C","R"))),IF(ROUND(P$368*$D266,0)=ROUND(P$368*$D267,0),CONCATENATE(ROUND(P$368*$D266,0),"L"),ROUND(P$368*$D266,0)))</f>
        <v>153R</v>
      </c>
      <c r="Q266" s="192" t="str">
        <f aca="false">IF(ROUND(Q$368*$D266,0)=ROUND(Q$368*$D265,0),CONCATENATE(ROUND(Q$368*$D266,0),(IF(Q267=CONCATENATE(ROUND(Q$368*$D266,0),"R"),"C","R"))),IF(ROUND(Q$368*$D266,0)=ROUND(Q$368*$D267,0),CONCATENATE(ROUND(Q$368*$D266,0),"L"),ROUND(Q$368*$D266,0)))</f>
        <v>124R</v>
      </c>
      <c r="R266" s="192" t="str">
        <f aca="false">IF(ROUND(R$368*$D266,0)=ROUND(R$368*$D265,0),CONCATENATE(ROUND(R$368*$D266,0),(IF(R267=CONCATENATE(ROUND(R$368*$D266,0),"R"),"C","R"))),IF(ROUND(R$368*$D266,0)=ROUND(R$368*$D267,0),CONCATENATE(ROUND(R$368*$D266,0),"L"),ROUND(R$368*$D266,0)))</f>
        <v>139L</v>
      </c>
      <c r="S266" s="192" t="str">
        <f aca="false">IF(ROUND(S$368*$D266,0)=ROUND(S$368*$D265,0),CONCATENATE(ROUND(S$368*$D266,0),(IF(S267=CONCATENATE(ROUND(S$368*$D266,0),"R"),"C","R"))),IF(ROUND(S$368*$D266,0)=ROUND(S$368*$D267,0),CONCATENATE(ROUND(S$368*$D266,0),"L"),ROUND(S$368*$D266,0)))</f>
        <v>146R</v>
      </c>
      <c r="T266" s="193" t="str">
        <f aca="false">IF(ROUND(T$368*$D266,0)=ROUND(T$368*$D265,0),CONCATENATE(ROUND(T$368*$D266,0),(IF(T267=CONCATENATE(ROUND(T$368*$D266,0),"R"),"C","R"))),IF(ROUND(T$368*$D266,0)=ROUND(T$368*$D267,0),CONCATENATE(ROUND(T$368*$D266,0),"L"),ROUND(T$368*$D266,0)))</f>
        <v>117L</v>
      </c>
      <c r="U266" s="193" t="str">
        <f aca="false">IF(ROUND(U$368*$D266,0)=ROUND(U$368*$D265,0),CONCATENATE(ROUND(U$368*$D266,0),(IF(U267=CONCATENATE(ROUND(U$368*$D266,0),"R"),"C","R"))),IF(ROUND(U$368*$D266,0)=ROUND(U$368*$D267,0),CONCATENATE(ROUND(U$368*$D266,0),"L"),ROUND(U$368*$D266,0)))</f>
        <v>132L</v>
      </c>
      <c r="V266" s="193" t="str">
        <f aca="false">IF(ROUND(V$368*$D266,0)=ROUND(V$368*$D265,0),CONCATENATE(ROUND(V$368*$D266,0),(IF(V267=CONCATENATE(ROUND(V$368*$D266,0),"R"),"C","R"))),IF(ROUND(V$368*$D266,0)=ROUND(V$368*$D267,0),CONCATENATE(ROUND(V$368*$D266,0),"L"),ROUND(V$368*$D266,0)))</f>
        <v>139L</v>
      </c>
      <c r="W266" s="194" t="str">
        <f aca="false">IF(ROUND(W$368*$D266,0)=ROUND(W$368*$D265,0),CONCATENATE(ROUND(W$368*$D266,0),(IF(W267=CONCATENATE(ROUND(W$368*$D266,0),"R"),"C","R"))),IF(ROUND(W$368*$D266,0)=ROUND(W$368*$D267,0),CONCATENATE(ROUND(W$368*$D266,0),"L"),ROUND(W$368*$D266,0)))</f>
        <v>110L</v>
      </c>
      <c r="X266" s="194" t="str">
        <f aca="false">IF(ROUND(X$368*$D266,0)=ROUND(X$368*$D265,0),CONCATENATE(ROUND(X$368*$D266,0),(IF(X267=CONCATENATE(ROUND(X$368*$D266,0),"R"),"C","R"))),IF(ROUND(X$368*$D266,0)=ROUND(X$368*$D267,0),CONCATENATE(ROUND(X$368*$D266,0),"L"),ROUND(X$368*$D266,0)))</f>
        <v>124R</v>
      </c>
      <c r="Y266" s="194" t="str">
        <f aca="false">IF(ROUND(Y$368*$D266,0)=ROUND(Y$368*$D265,0),CONCATENATE(ROUND(Y$368*$D266,0),(IF(Y267=CONCATENATE(ROUND(Y$368*$D266,0),"R"),"C","R"))),IF(ROUND(Y$368*$D266,0)=ROUND(Y$368*$D267,0),CONCATENATE(ROUND(Y$368*$D266,0),"L"),ROUND(Y$368*$D266,0)))</f>
        <v>132L</v>
      </c>
      <c r="Z266" s="195" t="str">
        <f aca="false">IF(ROUND(Z$368*$D266,0)=ROUND(Z$368*$D265,0),CONCATENATE(ROUND(Z$368*$D266,0),(IF(Z267=CONCATENATE(ROUND(Z$368*$D266,0),"R"),"C","R"))),IF(ROUND(Z$368*$D266,0)=ROUND(Z$368*$D267,0),CONCATENATE(ROUND(Z$368*$D266,0),"L"),ROUND(Z$368*$D266,0)))</f>
        <v>102R</v>
      </c>
      <c r="AA266" s="195" t="str">
        <f aca="false">IF(ROUND(AA$368*$D266,0)=ROUND(AA$368*$D265,0),CONCATENATE(ROUND(AA$368*$D266,0),(IF(AA267=CONCATENATE(ROUND(AA$368*$D266,0),"R"),"C","R"))),IF(ROUND(AA$368*$D266,0)=ROUND(AA$368*$D267,0),CONCATENATE(ROUND(AA$368*$D266,0),"L"),ROUND(AA$368*$D266,0)))</f>
        <v>117L</v>
      </c>
      <c r="AB266" s="195" t="str">
        <f aca="false">IF(ROUND(AB$368*$D266,0)=ROUND(AB$368*$D265,0),CONCATENATE(ROUND(AB$368*$D266,0),(IF(AB267=CONCATENATE(ROUND(AB$368*$D266,0),"R"),"C","R"))),IF(ROUND(AB$368*$D266,0)=ROUND(AB$368*$D267,0),CONCATENATE(ROUND(AB$368*$D266,0),"L"),ROUND(AB$368*$D266,0)))</f>
        <v>124R</v>
      </c>
      <c r="AC266" s="196" t="str">
        <f aca="false">IF(ROUND(AC$368*$D266,0)=ROUND(AC$368*$D265,0),CONCATENATE(ROUND(AC$368*$D266,0),(IF(AC267=CONCATENATE(ROUND(AC$368*$D266,0),"R"),"C","R"))),IF(ROUND(AC$368*$D266,0)=ROUND(AC$368*$D267,0),CONCATENATE(ROUND(AC$368*$D266,0),"L"),ROUND(AC$368*$D266,0)))</f>
        <v>95C</v>
      </c>
      <c r="AD266" s="196" t="str">
        <f aca="false">IF(ROUND(AD$368*$D266,0)=ROUND(AD$368*$D265,0),CONCATENATE(ROUND(AD$368*$D266,0),(IF(AD267=CONCATENATE(ROUND(AD$368*$D266,0),"R"),"C","R"))),IF(ROUND(AD$368*$D266,0)=ROUND(AD$368*$D267,0),CONCATENATE(ROUND(AD$368*$D266,0),"L"),ROUND(AD$368*$D266,0)))</f>
        <v>110L</v>
      </c>
      <c r="AE266" s="196" t="str">
        <f aca="false">IF(ROUND(AE$368*$D266,0)=ROUND(AE$368*$D265,0),CONCATENATE(ROUND(AE$368*$D266,0),(IF(AE267=CONCATENATE(ROUND(AE$368*$D266,0),"R"),"C","R"))),IF(ROUND(AE$368*$D266,0)=ROUND(AE$368*$D267,0),CONCATENATE(ROUND(AE$368*$D266,0),"L"),ROUND(AE$368*$D266,0)))</f>
        <v>117L</v>
      </c>
      <c r="AF266" s="197" t="str">
        <f aca="false">IF(ROUND(AF$368*$D266,0)=ROUND(AF$368*$D265,0),CONCATENATE(ROUND(AF$368*$D266,0),(IF(AF267=CONCATENATE(ROUND(AF$368*$D266,0),"R"),"C","R"))),IF(ROUND(AF$368*$D266,0)=ROUND(AF$368*$D267,0),CONCATENATE(ROUND(AF$368*$D266,0),"L"),ROUND(AF$368*$D266,0)))</f>
        <v>88L</v>
      </c>
      <c r="AG266" s="197" t="str">
        <f aca="false">IF(ROUND(AG$368*$D266,0)=ROUND(AG$368*$D265,0),CONCATENATE(ROUND(AG$368*$D266,0),(IF(AG267=CONCATENATE(ROUND(AG$368*$D266,0),"R"),"C","R"))),IF(ROUND(AG$368*$D266,0)=ROUND(AG$368*$D267,0),CONCATENATE(ROUND(AG$368*$D266,0),"L"),ROUND(AG$368*$D266,0)))</f>
        <v>102R</v>
      </c>
      <c r="AH266" s="197" t="str">
        <f aca="false">IF(ROUND(AH$368*$D266,0)=ROUND(AH$368*$D265,0),CONCATENATE(ROUND(AH$368*$D266,0),(IF(AH267=CONCATENATE(ROUND(AH$368*$D266,0),"R"),"C","R"))),IF(ROUND(AH$368*$D266,0)=ROUND(AH$368*$D267,0),CONCATENATE(ROUND(AH$368*$D266,0),"L"),ROUND(AH$368*$D266,0)))</f>
        <v>110L</v>
      </c>
      <c r="AI266" s="198" t="str">
        <f aca="false">IF(ROUND(AI$368*$D266,0)=ROUND(AI$368*$D265,0),CONCATENATE(ROUND(AI$368*$D266,0),(IF(AI267=CONCATENATE(ROUND(AI$368*$D266,0),"R"),"C","R"))),IF(ROUND(AI$368*$D266,0)=ROUND(AI$368*$D267,0),CONCATENATE(ROUND(AI$368*$D266,0),"L"),ROUND(AI$368*$D266,0)))</f>
        <v>80R</v>
      </c>
      <c r="AJ266" s="198" t="str">
        <f aca="false">IF(ROUND(AJ$368*$D266,0)=ROUND(AJ$368*$D265,0),CONCATENATE(ROUND(AJ$368*$D266,0),(IF(AJ267=CONCATENATE(ROUND(AJ$368*$D266,0),"R"),"C","R"))),IF(ROUND(AJ$368*$D266,0)=ROUND(AJ$368*$D267,0),CONCATENATE(ROUND(AJ$368*$D266,0),"L"),ROUND(AJ$368*$D266,0)))</f>
        <v>95C</v>
      </c>
      <c r="AK266" s="198" t="str">
        <f aca="false">IF(ROUND(AK$368*$D266,0)=ROUND(AK$368*$D265,0),CONCATENATE(ROUND(AK$368*$D266,0),(IF(AK267=CONCATENATE(ROUND(AK$368*$D266,0),"R"),"C","R"))),IF(ROUND(AK$368*$D266,0)=ROUND(AK$368*$D267,0),CONCATENATE(ROUND(AK$368*$D266,0),"L"),ROUND(AK$368*$D266,0)))</f>
        <v>102R</v>
      </c>
    </row>
    <row r="267" customFormat="false" ht="13.5" hidden="false" customHeight="false" outlineLevel="0" collapsed="false">
      <c r="D267" s="199" t="n">
        <f aca="false">D266+0.2/72</f>
        <v>0.733333333333331</v>
      </c>
      <c r="E267" s="188" t="n">
        <f aca="false">IF(ROUND(E$368*$D267,0)=ROUND(E$368*$D266,0),CONCATENATE(ROUND(E$368*$D267,0),"R"),IF(ROUND(E$368*$D267,0)=ROUND(E$368*$D268,0),CONCATENATE(ROUND(E$368*$D267,0),"L"),ROUND(E$368*$D267,0)))</f>
        <v>273</v>
      </c>
      <c r="F267" s="188" t="n">
        <f aca="false">IF(ROUND(F$368*$D267,0)=ROUND(F$368*$D266,0),CONCATENATE(ROUND(F$368*$D267,0),"R"),IF(ROUND(F$368*$D267,0)=ROUND(F$368*$D268,0),CONCATENATE(ROUND(F$368*$D267,0),"L"),ROUND(F$368*$D267,0)))</f>
        <v>287</v>
      </c>
      <c r="G267" s="188" t="n">
        <f aca="false">IF(ROUND(G$368*$D267,0)=ROUND(G$368*$D266,0),CONCATENATE(ROUND(G$368*$D267,0),"R"),IF(ROUND(G$368*$D267,0)=ROUND(G$368*$D268,0),CONCATENATE(ROUND(G$368*$D267,0),"L"),ROUND(G$368*$D267,0)))</f>
        <v>295</v>
      </c>
      <c r="H267" s="189" t="n">
        <f aca="false">IF(ROUND(H$368*$D267,0)=ROUND(H$368*$D266,0),CONCATENATE(ROUND(H$368*$D267,0),"R"),IF(ROUND(H$368*$D267,0)=ROUND(H$368*$D268,0),CONCATENATE(ROUND(H$368*$D267,0),"L"),ROUND(H$368*$D267,0)))</f>
        <v>258</v>
      </c>
      <c r="I267" s="189" t="n">
        <f aca="false">IF(ROUND(I$368*$D267,0)=ROUND(I$368*$D266,0),CONCATENATE(ROUND(I$368*$D267,0),"R"),IF(ROUND(I$368*$D267,0)=ROUND(I$368*$D268,0),CONCATENATE(ROUND(I$368*$D267,0),"L"),ROUND(I$368*$D267,0)))</f>
        <v>273</v>
      </c>
      <c r="J267" s="189" t="n">
        <f aca="false">IF(ROUND(J$368*$D267,0)=ROUND(J$368*$D266,0),CONCATENATE(ROUND(J$368*$D267,0),"R"),IF(ROUND(J$368*$D267,0)=ROUND(J$368*$D268,0),CONCATENATE(ROUND(J$368*$D267,0),"L"),ROUND(J$368*$D267,0)))</f>
        <v>280</v>
      </c>
      <c r="K267" s="190" t="str">
        <f aca="false">IF(ROUND(K$368*$D267,0)=ROUND(K$368*$D266,0),CONCATENATE(ROUND(K$368*$D267,0),"R"),IF(ROUND(K$368*$D267,0)=ROUND(K$368*$D268,0),CONCATENATE(ROUND(K$368*$D267,0),"L"),ROUND(K$368*$D267,0)))</f>
        <v>243R</v>
      </c>
      <c r="L267" s="190" t="n">
        <f aca="false">IF(ROUND(L$368*$D267,0)=ROUND(L$368*$D266,0),CONCATENATE(ROUND(L$368*$D267,0),"R"),IF(ROUND(L$368*$D267,0)=ROUND(L$368*$D268,0),CONCATENATE(ROUND(L$368*$D267,0),"L"),ROUND(L$368*$D267,0)))</f>
        <v>258</v>
      </c>
      <c r="M267" s="190" t="n">
        <f aca="false">IF(ROUND(M$368*$D267,0)=ROUND(M$368*$D266,0),CONCATENATE(ROUND(M$368*$D267,0),"R"),IF(ROUND(M$368*$D267,0)=ROUND(M$368*$D268,0),CONCATENATE(ROUND(M$368*$D267,0),"L"),ROUND(M$368*$D267,0)))</f>
        <v>265</v>
      </c>
      <c r="N267" s="191" t="str">
        <f aca="false">IF(ROUND(N$368*$D267,0)=ROUND(N$368*$D266,0),CONCATENATE(ROUND(N$368*$D267,0),(IF(N268=CONCATENATE(ROUND(N$368*$D267,0),"R"),"C","R"))),IF(ROUND(N$368*$D267,0)=ROUND(N$368*$D268,0),CONCATENATE(ROUND(N$368*$D267,0),"L"),ROUND(N$368*$D267,0)))</f>
        <v>132R</v>
      </c>
      <c r="O267" s="191" t="str">
        <f aca="false">IF(ROUND(O$368*$D267,0)=ROUND(O$368*$D266,0),CONCATENATE(ROUND(O$368*$D267,0),(IF(O268=CONCATENATE(ROUND(O$368*$D267,0),"R"),"C","R"))),IF(ROUND(O$368*$D267,0)=ROUND(O$368*$D268,0),CONCATENATE(ROUND(O$368*$D267,0),"L"),ROUND(O$368*$D267,0)))</f>
        <v>147L</v>
      </c>
      <c r="P267" s="191" t="n">
        <f aca="false">IF(ROUND(P$368*$D267,0)=ROUND(P$368*$D266,0),CONCATENATE(ROUND(P$368*$D267,0),(IF(P268=CONCATENATE(ROUND(P$368*$D267,0),"R"),"C","R"))),IF(ROUND(P$368*$D267,0)=ROUND(P$368*$D268,0),CONCATENATE(ROUND(P$368*$D267,0),"L"),ROUND(P$368*$D267,0)))</f>
        <v>154</v>
      </c>
      <c r="Q267" s="192" t="str">
        <f aca="false">IF(ROUND(Q$368*$D267,0)=ROUND(Q$368*$D266,0),CONCATENATE(ROUND(Q$368*$D267,0),(IF(Q268=CONCATENATE(ROUND(Q$368*$D267,0),"R"),"C","R"))),IF(ROUND(Q$368*$D267,0)=ROUND(Q$368*$D268,0),CONCATENATE(ROUND(Q$368*$D267,0),"L"),ROUND(Q$368*$D267,0)))</f>
        <v>125L</v>
      </c>
      <c r="R267" s="192" t="str">
        <f aca="false">IF(ROUND(R$368*$D267,0)=ROUND(R$368*$D266,0),CONCATENATE(ROUND(R$368*$D267,0),(IF(R268=CONCATENATE(ROUND(R$368*$D267,0),"R"),"C","R"))),IF(ROUND(R$368*$D267,0)=ROUND(R$368*$D268,0),CONCATENATE(ROUND(R$368*$D267,0),"L"),ROUND(R$368*$D267,0)))</f>
        <v>139R</v>
      </c>
      <c r="S267" s="192" t="str">
        <f aca="false">IF(ROUND(S$368*$D267,0)=ROUND(S$368*$D266,0),CONCATENATE(ROUND(S$368*$D267,0),(IF(S268=CONCATENATE(ROUND(S$368*$D267,0),"R"),"C","R"))),IF(ROUND(S$368*$D267,0)=ROUND(S$368*$D268,0),CONCATENATE(ROUND(S$368*$D267,0),"L"),ROUND(S$368*$D267,0)))</f>
        <v>147L</v>
      </c>
      <c r="T267" s="193" t="str">
        <f aca="false">IF(ROUND(T$368*$D267,0)=ROUND(T$368*$D266,0),CONCATENATE(ROUND(T$368*$D267,0),(IF(T268=CONCATENATE(ROUND(T$368*$D267,0),"R"),"C","R"))),IF(ROUND(T$368*$D267,0)=ROUND(T$368*$D268,0),CONCATENATE(ROUND(T$368*$D267,0),"L"),ROUND(T$368*$D267,0)))</f>
        <v>117R</v>
      </c>
      <c r="U267" s="193" t="str">
        <f aca="false">IF(ROUND(U$368*$D267,0)=ROUND(U$368*$D266,0),CONCATENATE(ROUND(U$368*$D267,0),(IF(U268=CONCATENATE(ROUND(U$368*$D267,0),"R"),"C","R"))),IF(ROUND(U$368*$D267,0)=ROUND(U$368*$D268,0),CONCATENATE(ROUND(U$368*$D267,0),"L"),ROUND(U$368*$D267,0)))</f>
        <v>132R</v>
      </c>
      <c r="V267" s="193" t="str">
        <f aca="false">IF(ROUND(V$368*$D267,0)=ROUND(V$368*$D266,0),CONCATENATE(ROUND(V$368*$D267,0),(IF(V268=CONCATENATE(ROUND(V$368*$D267,0),"R"),"C","R"))),IF(ROUND(V$368*$D267,0)=ROUND(V$368*$D268,0),CONCATENATE(ROUND(V$368*$D267,0),"L"),ROUND(V$368*$D267,0)))</f>
        <v>139R</v>
      </c>
      <c r="W267" s="194" t="str">
        <f aca="false">IF(ROUND(W$368*$D267,0)=ROUND(W$368*$D266,0),CONCATENATE(ROUND(W$368*$D267,0),(IF(W268=CONCATENATE(ROUND(W$368*$D267,0),"R"),"C","R"))),IF(ROUND(W$368*$D267,0)=ROUND(W$368*$D268,0),CONCATENATE(ROUND(W$368*$D267,0),"L"),ROUND(W$368*$D267,0)))</f>
        <v>110C</v>
      </c>
      <c r="X267" s="194" t="str">
        <f aca="false">IF(ROUND(X$368*$D267,0)=ROUND(X$368*$D266,0),CONCATENATE(ROUND(X$368*$D267,0),(IF(X268=CONCATENATE(ROUND(X$368*$D267,0),"R"),"C","R"))),IF(ROUND(X$368*$D267,0)=ROUND(X$368*$D268,0),CONCATENATE(ROUND(X$368*$D267,0),"L"),ROUND(X$368*$D267,0)))</f>
        <v>125L</v>
      </c>
      <c r="Y267" s="194" t="str">
        <f aca="false">IF(ROUND(Y$368*$D267,0)=ROUND(Y$368*$D266,0),CONCATENATE(ROUND(Y$368*$D267,0),(IF(Y268=CONCATENATE(ROUND(Y$368*$D267,0),"R"),"C","R"))),IF(ROUND(Y$368*$D267,0)=ROUND(Y$368*$D268,0),CONCATENATE(ROUND(Y$368*$D267,0),"L"),ROUND(Y$368*$D267,0)))</f>
        <v>132R</v>
      </c>
      <c r="Z267" s="195" t="str">
        <f aca="false">IF(ROUND(Z$368*$D267,0)=ROUND(Z$368*$D266,0),CONCATENATE(ROUND(Z$368*$D267,0),(IF(Z268=CONCATENATE(ROUND(Z$368*$D267,0),"R"),"C","R"))),IF(ROUND(Z$368*$D267,0)=ROUND(Z$368*$D268,0),CONCATENATE(ROUND(Z$368*$D267,0),"L"),ROUND(Z$368*$D267,0)))</f>
        <v>103L</v>
      </c>
      <c r="AA267" s="195" t="str">
        <f aca="false">IF(ROUND(AA$368*$D267,0)=ROUND(AA$368*$D266,0),CONCATENATE(ROUND(AA$368*$D267,0),(IF(AA268=CONCATENATE(ROUND(AA$368*$D267,0),"R"),"C","R"))),IF(ROUND(AA$368*$D267,0)=ROUND(AA$368*$D268,0),CONCATENATE(ROUND(AA$368*$D267,0),"L"),ROUND(AA$368*$D267,0)))</f>
        <v>117R</v>
      </c>
      <c r="AB267" s="195" t="str">
        <f aca="false">IF(ROUND(AB$368*$D267,0)=ROUND(AB$368*$D266,0),CONCATENATE(ROUND(AB$368*$D267,0),(IF(AB268=CONCATENATE(ROUND(AB$368*$D267,0),"R"),"C","R"))),IF(ROUND(AB$368*$D267,0)=ROUND(AB$368*$D268,0),CONCATENATE(ROUND(AB$368*$D267,0),"L"),ROUND(AB$368*$D267,0)))</f>
        <v>125L</v>
      </c>
      <c r="AC267" s="196" t="str">
        <f aca="false">IF(ROUND(AC$368*$D267,0)=ROUND(AC$368*$D266,0),CONCATENATE(ROUND(AC$368*$D267,0),(IF(AC268=CONCATENATE(ROUND(AC$368*$D267,0),"R"),"C","R"))),IF(ROUND(AC$368*$D267,0)=ROUND(AC$368*$D268,0),CONCATENATE(ROUND(AC$368*$D267,0),"L"),ROUND(AC$368*$D267,0)))</f>
        <v>95R</v>
      </c>
      <c r="AD267" s="196" t="str">
        <f aca="false">IF(ROUND(AD$368*$D267,0)=ROUND(AD$368*$D266,0),CONCATENATE(ROUND(AD$368*$D267,0),(IF(AD268=CONCATENATE(ROUND(AD$368*$D267,0),"R"),"C","R"))),IF(ROUND(AD$368*$D267,0)=ROUND(AD$368*$D268,0),CONCATENATE(ROUND(AD$368*$D267,0),"L"),ROUND(AD$368*$D267,0)))</f>
        <v>110C</v>
      </c>
      <c r="AE267" s="196" t="str">
        <f aca="false">IF(ROUND(AE$368*$D267,0)=ROUND(AE$368*$D266,0),CONCATENATE(ROUND(AE$368*$D267,0),(IF(AE268=CONCATENATE(ROUND(AE$368*$D267,0),"R"),"C","R"))),IF(ROUND(AE$368*$D267,0)=ROUND(AE$368*$D268,0),CONCATENATE(ROUND(AE$368*$D267,0),"L"),ROUND(AE$368*$D267,0)))</f>
        <v>117R</v>
      </c>
      <c r="AF267" s="197" t="str">
        <f aca="false">IF(ROUND(AF$368*$D267,0)=ROUND(AF$368*$D266,0),CONCATENATE(ROUND(AF$368*$D267,0),(IF(AF268=CONCATENATE(ROUND(AF$368*$D267,0),"R"),"C","R"))),IF(ROUND(AF$368*$D267,0)=ROUND(AF$368*$D268,0),CONCATENATE(ROUND(AF$368*$D267,0),"L"),ROUND(AF$368*$D267,0)))</f>
        <v>88C</v>
      </c>
      <c r="AG267" s="197" t="str">
        <f aca="false">IF(ROUND(AG$368*$D267,0)=ROUND(AG$368*$D266,0),CONCATENATE(ROUND(AG$368*$D267,0),(IF(AG268=CONCATENATE(ROUND(AG$368*$D267,0),"R"),"C","R"))),IF(ROUND(AG$368*$D267,0)=ROUND(AG$368*$D268,0),CONCATENATE(ROUND(AG$368*$D267,0),"L"),ROUND(AG$368*$D267,0)))</f>
        <v>103L</v>
      </c>
      <c r="AH267" s="197" t="str">
        <f aca="false">IF(ROUND(AH$368*$D267,0)=ROUND(AH$368*$D266,0),CONCATENATE(ROUND(AH$368*$D267,0),(IF(AH268=CONCATENATE(ROUND(AH$368*$D267,0),"R"),"C","R"))),IF(ROUND(AH$368*$D267,0)=ROUND(AH$368*$D268,0),CONCATENATE(ROUND(AH$368*$D267,0),"L"),ROUND(AH$368*$D267,0)))</f>
        <v>110C</v>
      </c>
      <c r="AI267" s="198" t="str">
        <f aca="false">IF(ROUND(AI$368*$D267,0)=ROUND(AI$368*$D266,0),CONCATENATE(ROUND(AI$368*$D267,0),(IF(AI268=CONCATENATE(ROUND(AI$368*$D267,0),"R"),"C","R"))),IF(ROUND(AI$368*$D267,0)=ROUND(AI$368*$D268,0),CONCATENATE(ROUND(AI$368*$D267,0),"L"),ROUND(AI$368*$D267,0)))</f>
        <v>81L</v>
      </c>
      <c r="AJ267" s="198" t="str">
        <f aca="false">IF(ROUND(AJ$368*$D267,0)=ROUND(AJ$368*$D266,0),CONCATENATE(ROUND(AJ$368*$D267,0),(IF(AJ268=CONCATENATE(ROUND(AJ$368*$D267,0),"R"),"C","R"))),IF(ROUND(AJ$368*$D267,0)=ROUND(AJ$368*$D268,0),CONCATENATE(ROUND(AJ$368*$D267,0),"L"),ROUND(AJ$368*$D267,0)))</f>
        <v>95R</v>
      </c>
      <c r="AK267" s="198" t="str">
        <f aca="false">IF(ROUND(AK$368*$D267,0)=ROUND(AK$368*$D266,0),CONCATENATE(ROUND(AK$368*$D267,0),(IF(AK268=CONCATENATE(ROUND(AK$368*$D267,0),"R"),"C","R"))),IF(ROUND(AK$368*$D267,0)=ROUND(AK$368*$D268,0),CONCATENATE(ROUND(AK$368*$D267,0),"L"),ROUND(AK$368*$D267,0)))</f>
        <v>103L</v>
      </c>
    </row>
    <row r="268" customFormat="false" ht="13.5" hidden="false" customHeight="false" outlineLevel="0" collapsed="false">
      <c r="D268" s="199" t="n">
        <f aca="false">D267+0.2/72</f>
        <v>0.736111111111109</v>
      </c>
      <c r="E268" s="188" t="n">
        <f aca="false">IF(ROUND(E$368*$D268,0)=ROUND(E$368*$D267,0),CONCATENATE(ROUND(E$368*$D268,0),"R"),IF(ROUND(E$368*$D268,0)=ROUND(E$368*$D269,0),CONCATENATE(ROUND(E$368*$D268,0),"L"),ROUND(E$368*$D268,0)))</f>
        <v>274</v>
      </c>
      <c r="F268" s="188" t="n">
        <f aca="false">IF(ROUND(F$368*$D268,0)=ROUND(F$368*$D267,0),CONCATENATE(ROUND(F$368*$D268,0),"R"),IF(ROUND(F$368*$D268,0)=ROUND(F$368*$D269,0),CONCATENATE(ROUND(F$368*$D268,0),"L"),ROUND(F$368*$D268,0)))</f>
        <v>289</v>
      </c>
      <c r="G268" s="188" t="n">
        <f aca="false">IF(ROUND(G$368*$D268,0)=ROUND(G$368*$D267,0),CONCATENATE(ROUND(G$368*$D268,0),"R"),IF(ROUND(G$368*$D268,0)=ROUND(G$368*$D269,0),CONCATENATE(ROUND(G$368*$D268,0),"L"),ROUND(G$368*$D268,0)))</f>
        <v>296</v>
      </c>
      <c r="H268" s="189" t="n">
        <f aca="false">IF(ROUND(H$368*$D268,0)=ROUND(H$368*$D267,0),CONCATENATE(ROUND(H$368*$D268,0),"R"),IF(ROUND(H$368*$D268,0)=ROUND(H$368*$D269,0),CONCATENATE(ROUND(H$368*$D268,0),"L"),ROUND(H$368*$D268,0)))</f>
        <v>259</v>
      </c>
      <c r="I268" s="189" t="n">
        <f aca="false">IF(ROUND(I$368*$D268,0)=ROUND(I$368*$D267,0),CONCATENATE(ROUND(I$368*$D268,0),"R"),IF(ROUND(I$368*$D268,0)=ROUND(I$368*$D269,0),CONCATENATE(ROUND(I$368*$D268,0),"L"),ROUND(I$368*$D268,0)))</f>
        <v>274</v>
      </c>
      <c r="J268" s="189" t="n">
        <f aca="false">IF(ROUND(J$368*$D268,0)=ROUND(J$368*$D267,0),CONCATENATE(ROUND(J$368*$D268,0),"R"),IF(ROUND(J$368*$D268,0)=ROUND(J$368*$D269,0),CONCATENATE(ROUND(J$368*$D268,0),"L"),ROUND(J$368*$D268,0)))</f>
        <v>281</v>
      </c>
      <c r="K268" s="190" t="n">
        <f aca="false">IF(ROUND(K$368*$D268,0)=ROUND(K$368*$D267,0),CONCATENATE(ROUND(K$368*$D268,0),"R"),IF(ROUND(K$368*$D268,0)=ROUND(K$368*$D269,0),CONCATENATE(ROUND(K$368*$D268,0),"L"),ROUND(K$368*$D268,0)))</f>
        <v>244</v>
      </c>
      <c r="L268" s="190" t="n">
        <f aca="false">IF(ROUND(L$368*$D268,0)=ROUND(L$368*$D267,0),CONCATENATE(ROUND(L$368*$D268,0),"R"),IF(ROUND(L$368*$D268,0)=ROUND(L$368*$D269,0),CONCATENATE(ROUND(L$368*$D268,0),"L"),ROUND(L$368*$D268,0)))</f>
        <v>259</v>
      </c>
      <c r="M268" s="190" t="n">
        <f aca="false">IF(ROUND(M$368*$D268,0)=ROUND(M$368*$D267,0),CONCATENATE(ROUND(M$368*$D268,0),"R"),IF(ROUND(M$368*$D268,0)=ROUND(M$368*$D269,0),CONCATENATE(ROUND(M$368*$D268,0),"L"),ROUND(M$368*$D268,0)))</f>
        <v>266</v>
      </c>
      <c r="N268" s="191" t="str">
        <f aca="false">IF(ROUND(N$368*$D268,0)=ROUND(N$368*$D267,0),CONCATENATE(ROUND(N$368*$D268,0),(IF(N269=CONCATENATE(ROUND(N$368*$D268,0),"R"),"C","R"))),IF(ROUND(N$368*$D268,0)=ROUND(N$368*$D269,0),CONCATENATE(ROUND(N$368*$D268,0),"L"),ROUND(N$368*$D268,0)))</f>
        <v>133L</v>
      </c>
      <c r="O268" s="191" t="str">
        <f aca="false">IF(ROUND(O$368*$D268,0)=ROUND(O$368*$D267,0),CONCATENATE(ROUND(O$368*$D268,0),(IF(O269=CONCATENATE(ROUND(O$368*$D268,0),"R"),"C","R"))),IF(ROUND(O$368*$D268,0)=ROUND(O$368*$D269,0),CONCATENATE(ROUND(O$368*$D268,0),"L"),ROUND(O$368*$D268,0)))</f>
        <v>147R</v>
      </c>
      <c r="P268" s="191" t="str">
        <f aca="false">IF(ROUND(P$368*$D268,0)=ROUND(P$368*$D267,0),CONCATENATE(ROUND(P$368*$D268,0),(IF(P269=CONCATENATE(ROUND(P$368*$D268,0),"R"),"C","R"))),IF(ROUND(P$368*$D268,0)=ROUND(P$368*$D269,0),CONCATENATE(ROUND(P$368*$D268,0),"L"),ROUND(P$368*$D268,0)))</f>
        <v>155L</v>
      </c>
      <c r="Q268" s="192" t="str">
        <f aca="false">IF(ROUND(Q$368*$D268,0)=ROUND(Q$368*$D267,0),CONCATENATE(ROUND(Q$368*$D268,0),(IF(Q269=CONCATENATE(ROUND(Q$368*$D268,0),"R"),"C","R"))),IF(ROUND(Q$368*$D268,0)=ROUND(Q$368*$D269,0),CONCATENATE(ROUND(Q$368*$D268,0),"L"),ROUND(Q$368*$D268,0)))</f>
        <v>125R</v>
      </c>
      <c r="R268" s="192" t="str">
        <f aca="false">IF(ROUND(R$368*$D268,0)=ROUND(R$368*$D267,0),CONCATENATE(ROUND(R$368*$D268,0),(IF(R269=CONCATENATE(ROUND(R$368*$D268,0),"R"),"C","R"))),IF(ROUND(R$368*$D268,0)=ROUND(R$368*$D269,0),CONCATENATE(ROUND(R$368*$D268,0),"L"),ROUND(R$368*$D268,0)))</f>
        <v>140L</v>
      </c>
      <c r="S268" s="192" t="str">
        <f aca="false">IF(ROUND(S$368*$D268,0)=ROUND(S$368*$D267,0),CONCATENATE(ROUND(S$368*$D268,0),(IF(S269=CONCATENATE(ROUND(S$368*$D268,0),"R"),"C","R"))),IF(ROUND(S$368*$D268,0)=ROUND(S$368*$D269,0),CONCATENATE(ROUND(S$368*$D268,0),"L"),ROUND(S$368*$D268,0)))</f>
        <v>147R</v>
      </c>
      <c r="T268" s="193" t="str">
        <f aca="false">IF(ROUND(T$368*$D268,0)=ROUND(T$368*$D267,0),CONCATENATE(ROUND(T$368*$D268,0),(IF(T269=CONCATENATE(ROUND(T$368*$D268,0),"R"),"C","R"))),IF(ROUND(T$368*$D268,0)=ROUND(T$368*$D269,0),CONCATENATE(ROUND(T$368*$D268,0),"L"),ROUND(T$368*$D268,0)))</f>
        <v>118L</v>
      </c>
      <c r="U268" s="193" t="str">
        <f aca="false">IF(ROUND(U$368*$D268,0)=ROUND(U$368*$D267,0),CONCATENATE(ROUND(U$368*$D268,0),(IF(U269=CONCATENATE(ROUND(U$368*$D268,0),"R"),"C","R"))),IF(ROUND(U$368*$D268,0)=ROUND(U$368*$D269,0),CONCATENATE(ROUND(U$368*$D268,0),"L"),ROUND(U$368*$D268,0)))</f>
        <v>133L</v>
      </c>
      <c r="V268" s="193" t="str">
        <f aca="false">IF(ROUND(V$368*$D268,0)=ROUND(V$368*$D267,0),CONCATENATE(ROUND(V$368*$D268,0),(IF(V269=CONCATENATE(ROUND(V$368*$D268,0),"R"),"C","R"))),IF(ROUND(V$368*$D268,0)=ROUND(V$368*$D269,0),CONCATENATE(ROUND(V$368*$D268,0),"L"),ROUND(V$368*$D268,0)))</f>
        <v>140L</v>
      </c>
      <c r="W268" s="194" t="str">
        <f aca="false">IF(ROUND(W$368*$D268,0)=ROUND(W$368*$D267,0),CONCATENATE(ROUND(W$368*$D268,0),(IF(W269=CONCATENATE(ROUND(W$368*$D268,0),"R"),"C","R"))),IF(ROUND(W$368*$D268,0)=ROUND(W$368*$D269,0),CONCATENATE(ROUND(W$368*$D268,0),"L"),ROUND(W$368*$D268,0)))</f>
        <v>110R</v>
      </c>
      <c r="X268" s="194" t="str">
        <f aca="false">IF(ROUND(X$368*$D268,0)=ROUND(X$368*$D267,0),CONCATENATE(ROUND(X$368*$D268,0),(IF(X269=CONCATENATE(ROUND(X$368*$D268,0),"R"),"C","R"))),IF(ROUND(X$368*$D268,0)=ROUND(X$368*$D269,0),CONCATENATE(ROUND(X$368*$D268,0),"L"),ROUND(X$368*$D268,0)))</f>
        <v>125R</v>
      </c>
      <c r="Y268" s="194" t="str">
        <f aca="false">IF(ROUND(Y$368*$D268,0)=ROUND(Y$368*$D267,0),CONCATENATE(ROUND(Y$368*$D268,0),(IF(Y269=CONCATENATE(ROUND(Y$368*$D268,0),"R"),"C","R"))),IF(ROUND(Y$368*$D268,0)=ROUND(Y$368*$D269,0),CONCATENATE(ROUND(Y$368*$D268,0),"L"),ROUND(Y$368*$D268,0)))</f>
        <v>133L</v>
      </c>
      <c r="Z268" s="195" t="str">
        <f aca="false">IF(ROUND(Z$368*$D268,0)=ROUND(Z$368*$D267,0),CONCATENATE(ROUND(Z$368*$D268,0),(IF(Z269=CONCATENATE(ROUND(Z$368*$D268,0),"R"),"C","R"))),IF(ROUND(Z$368*$D268,0)=ROUND(Z$368*$D269,0),CONCATENATE(ROUND(Z$368*$D268,0),"L"),ROUND(Z$368*$D268,0)))</f>
        <v>103C</v>
      </c>
      <c r="AA268" s="195" t="str">
        <f aca="false">IF(ROUND(AA$368*$D268,0)=ROUND(AA$368*$D267,0),CONCATENATE(ROUND(AA$368*$D268,0),(IF(AA269=CONCATENATE(ROUND(AA$368*$D268,0),"R"),"C","R"))),IF(ROUND(AA$368*$D268,0)=ROUND(AA$368*$D269,0),CONCATENATE(ROUND(AA$368*$D268,0),"L"),ROUND(AA$368*$D268,0)))</f>
        <v>118L</v>
      </c>
      <c r="AB268" s="195" t="str">
        <f aca="false">IF(ROUND(AB$368*$D268,0)=ROUND(AB$368*$D267,0),CONCATENATE(ROUND(AB$368*$D268,0),(IF(AB269=CONCATENATE(ROUND(AB$368*$D268,0),"R"),"C","R"))),IF(ROUND(AB$368*$D268,0)=ROUND(AB$368*$D269,0),CONCATENATE(ROUND(AB$368*$D268,0),"L"),ROUND(AB$368*$D268,0)))</f>
        <v>125R</v>
      </c>
      <c r="AC268" s="196" t="str">
        <f aca="false">IF(ROUND(AC$368*$D268,0)=ROUND(AC$368*$D267,0),CONCATENATE(ROUND(AC$368*$D268,0),(IF(AC269=CONCATENATE(ROUND(AC$368*$D268,0),"R"),"C","R"))),IF(ROUND(AC$368*$D268,0)=ROUND(AC$368*$D269,0),CONCATENATE(ROUND(AC$368*$D268,0),"L"),ROUND(AC$368*$D268,0)))</f>
        <v>96L</v>
      </c>
      <c r="AD268" s="196" t="str">
        <f aca="false">IF(ROUND(AD$368*$D268,0)=ROUND(AD$368*$D267,0),CONCATENATE(ROUND(AD$368*$D268,0),(IF(AD269=CONCATENATE(ROUND(AD$368*$D268,0),"R"),"C","R"))),IF(ROUND(AD$368*$D268,0)=ROUND(AD$368*$D269,0),CONCATENATE(ROUND(AD$368*$D268,0),"L"),ROUND(AD$368*$D268,0)))</f>
        <v>110R</v>
      </c>
      <c r="AE268" s="196" t="str">
        <f aca="false">IF(ROUND(AE$368*$D268,0)=ROUND(AE$368*$D267,0),CONCATENATE(ROUND(AE$368*$D268,0),(IF(AE269=CONCATENATE(ROUND(AE$368*$D268,0),"R"),"C","R"))),IF(ROUND(AE$368*$D268,0)=ROUND(AE$368*$D269,0),CONCATENATE(ROUND(AE$368*$D268,0),"L"),ROUND(AE$368*$D268,0)))</f>
        <v>118L</v>
      </c>
      <c r="AF268" s="197" t="str">
        <f aca="false">IF(ROUND(AF$368*$D268,0)=ROUND(AF$368*$D267,0),CONCATENATE(ROUND(AF$368*$D268,0),(IF(AF269=CONCATENATE(ROUND(AF$368*$D268,0),"R"),"C","R"))),IF(ROUND(AF$368*$D268,0)=ROUND(AF$368*$D269,0),CONCATENATE(ROUND(AF$368*$D268,0),"L"),ROUND(AF$368*$D268,0)))</f>
        <v>88R</v>
      </c>
      <c r="AG268" s="197" t="str">
        <f aca="false">IF(ROUND(AG$368*$D268,0)=ROUND(AG$368*$D267,0),CONCATENATE(ROUND(AG$368*$D268,0),(IF(AG269=CONCATENATE(ROUND(AG$368*$D268,0),"R"),"C","R"))),IF(ROUND(AG$368*$D268,0)=ROUND(AG$368*$D269,0),CONCATENATE(ROUND(AG$368*$D268,0),"L"),ROUND(AG$368*$D268,0)))</f>
        <v>103C</v>
      </c>
      <c r="AH268" s="197" t="str">
        <f aca="false">IF(ROUND(AH$368*$D268,0)=ROUND(AH$368*$D267,0),CONCATENATE(ROUND(AH$368*$D268,0),(IF(AH269=CONCATENATE(ROUND(AH$368*$D268,0),"R"),"C","R"))),IF(ROUND(AH$368*$D268,0)=ROUND(AH$368*$D269,0),CONCATENATE(ROUND(AH$368*$D268,0),"L"),ROUND(AH$368*$D268,0)))</f>
        <v>110R</v>
      </c>
      <c r="AI268" s="198" t="str">
        <f aca="false">IF(ROUND(AI$368*$D268,0)=ROUND(AI$368*$D267,0),CONCATENATE(ROUND(AI$368*$D268,0),(IF(AI269=CONCATENATE(ROUND(AI$368*$D268,0),"R"),"C","R"))),IF(ROUND(AI$368*$D268,0)=ROUND(AI$368*$D269,0),CONCATENATE(ROUND(AI$368*$D268,0),"L"),ROUND(AI$368*$D268,0)))</f>
        <v>81C</v>
      </c>
      <c r="AJ268" s="198" t="str">
        <f aca="false">IF(ROUND(AJ$368*$D268,0)=ROUND(AJ$368*$D267,0),CONCATENATE(ROUND(AJ$368*$D268,0),(IF(AJ269=CONCATENATE(ROUND(AJ$368*$D268,0),"R"),"C","R"))),IF(ROUND(AJ$368*$D268,0)=ROUND(AJ$368*$D269,0),CONCATENATE(ROUND(AJ$368*$D268,0),"L"),ROUND(AJ$368*$D268,0)))</f>
        <v>96L</v>
      </c>
      <c r="AK268" s="198" t="str">
        <f aca="false">IF(ROUND(AK$368*$D268,0)=ROUND(AK$368*$D267,0),CONCATENATE(ROUND(AK$368*$D268,0),(IF(AK269=CONCATENATE(ROUND(AK$368*$D268,0),"R"),"C","R"))),IF(ROUND(AK$368*$D268,0)=ROUND(AK$368*$D269,0),CONCATENATE(ROUND(AK$368*$D268,0),"L"),ROUND(AK$368*$D268,0)))</f>
        <v>103C</v>
      </c>
    </row>
    <row r="269" customFormat="false" ht="13.5" hidden="false" customHeight="false" outlineLevel="0" collapsed="false">
      <c r="D269" s="199" t="n">
        <f aca="false">D268+0.2/72</f>
        <v>0.738888888888887</v>
      </c>
      <c r="E269" s="188" t="n">
        <f aca="false">IF(ROUND(E$368*$D269,0)=ROUND(E$368*$D268,0),CONCATENATE(ROUND(E$368*$D269,0),"R"),IF(ROUND(E$368*$D269,0)=ROUND(E$368*$D270,0),CONCATENATE(ROUND(E$368*$D269,0),"L"),ROUND(E$368*$D269,0)))</f>
        <v>275</v>
      </c>
      <c r="F269" s="188" t="n">
        <f aca="false">IF(ROUND(F$368*$D269,0)=ROUND(F$368*$D268,0),CONCATENATE(ROUND(F$368*$D269,0),"R"),IF(ROUND(F$368*$D269,0)=ROUND(F$368*$D270,0),CONCATENATE(ROUND(F$368*$D269,0),"L"),ROUND(F$368*$D269,0)))</f>
        <v>290</v>
      </c>
      <c r="G269" s="188" t="n">
        <f aca="false">IF(ROUND(G$368*$D269,0)=ROUND(G$368*$D268,0),CONCATENATE(ROUND(G$368*$D269,0),"R"),IF(ROUND(G$368*$D269,0)=ROUND(G$368*$D270,0),CONCATENATE(ROUND(G$368*$D269,0),"L"),ROUND(G$368*$D269,0)))</f>
        <v>297</v>
      </c>
      <c r="H269" s="189" t="n">
        <f aca="false">IF(ROUND(H$368*$D269,0)=ROUND(H$368*$D268,0),CONCATENATE(ROUND(H$368*$D269,0),"R"),IF(ROUND(H$368*$D269,0)=ROUND(H$368*$D270,0),CONCATENATE(ROUND(H$368*$D269,0),"L"),ROUND(H$368*$D269,0)))</f>
        <v>260</v>
      </c>
      <c r="I269" s="189" t="n">
        <f aca="false">IF(ROUND(I$368*$D269,0)=ROUND(I$368*$D268,0),CONCATENATE(ROUND(I$368*$D269,0),"R"),IF(ROUND(I$368*$D269,0)=ROUND(I$368*$D270,0),CONCATENATE(ROUND(I$368*$D269,0),"L"),ROUND(I$368*$D269,0)))</f>
        <v>275</v>
      </c>
      <c r="J269" s="189" t="n">
        <f aca="false">IF(ROUND(J$368*$D269,0)=ROUND(J$368*$D268,0),CONCATENATE(ROUND(J$368*$D269,0),"R"),IF(ROUND(J$368*$D269,0)=ROUND(J$368*$D270,0),CONCATENATE(ROUND(J$368*$D269,0),"L"),ROUND(J$368*$D269,0)))</f>
        <v>282</v>
      </c>
      <c r="K269" s="190" t="n">
        <f aca="false">IF(ROUND(K$368*$D269,0)=ROUND(K$368*$D268,0),CONCATENATE(ROUND(K$368*$D269,0),"R"),IF(ROUND(K$368*$D269,0)=ROUND(K$368*$D270,0),CONCATENATE(ROUND(K$368*$D269,0),"L"),ROUND(K$368*$D269,0)))</f>
        <v>245</v>
      </c>
      <c r="L269" s="190" t="n">
        <f aca="false">IF(ROUND(L$368*$D269,0)=ROUND(L$368*$D268,0),CONCATENATE(ROUND(L$368*$D269,0),"R"),IF(ROUND(L$368*$D269,0)=ROUND(L$368*$D270,0),CONCATENATE(ROUND(L$368*$D269,0),"L"),ROUND(L$368*$D269,0)))</f>
        <v>260</v>
      </c>
      <c r="M269" s="190" t="n">
        <f aca="false">IF(ROUND(M$368*$D269,0)=ROUND(M$368*$D268,0),CONCATENATE(ROUND(M$368*$D269,0),"R"),IF(ROUND(M$368*$D269,0)=ROUND(M$368*$D270,0),CONCATENATE(ROUND(M$368*$D269,0),"L"),ROUND(M$368*$D269,0)))</f>
        <v>267</v>
      </c>
      <c r="N269" s="191" t="str">
        <f aca="false">IF(ROUND(N$368*$D269,0)=ROUND(N$368*$D268,0),CONCATENATE(ROUND(N$368*$D269,0),(IF(N270=CONCATENATE(ROUND(N$368*$D269,0),"R"),"C","R"))),IF(ROUND(N$368*$D269,0)=ROUND(N$368*$D270,0),CONCATENATE(ROUND(N$368*$D269,0),"L"),ROUND(N$368*$D269,0)))</f>
        <v>133R</v>
      </c>
      <c r="O269" s="191" t="str">
        <f aca="false">IF(ROUND(O$368*$D269,0)=ROUND(O$368*$D268,0),CONCATENATE(ROUND(O$368*$D269,0),(IF(O270=CONCATENATE(ROUND(O$368*$D269,0),"R"),"C","R"))),IF(ROUND(O$368*$D269,0)=ROUND(O$368*$D270,0),CONCATENATE(ROUND(O$368*$D269,0),"L"),ROUND(O$368*$D269,0)))</f>
        <v>148L</v>
      </c>
      <c r="P269" s="191" t="str">
        <f aca="false">IF(ROUND(P$368*$D269,0)=ROUND(P$368*$D268,0),CONCATENATE(ROUND(P$368*$D269,0),(IF(P270=CONCATENATE(ROUND(P$368*$D269,0),"R"),"C","R"))),IF(ROUND(P$368*$D269,0)=ROUND(P$368*$D270,0),CONCATENATE(ROUND(P$368*$D269,0),"L"),ROUND(P$368*$D269,0)))</f>
        <v>155R</v>
      </c>
      <c r="Q269" s="192" t="str">
        <f aca="false">IF(ROUND(Q$368*$D269,0)=ROUND(Q$368*$D268,0),CONCATENATE(ROUND(Q$368*$D269,0),(IF(Q270=CONCATENATE(ROUND(Q$368*$D269,0),"R"),"C","R"))),IF(ROUND(Q$368*$D269,0)=ROUND(Q$368*$D270,0),CONCATENATE(ROUND(Q$368*$D269,0),"L"),ROUND(Q$368*$D269,0)))</f>
        <v>126L</v>
      </c>
      <c r="R269" s="192" t="str">
        <f aca="false">IF(ROUND(R$368*$D269,0)=ROUND(R$368*$D268,0),CONCATENATE(ROUND(R$368*$D269,0),(IF(R270=CONCATENATE(ROUND(R$368*$D269,0),"R"),"C","R"))),IF(ROUND(R$368*$D269,0)=ROUND(R$368*$D270,0),CONCATENATE(ROUND(R$368*$D269,0),"L"),ROUND(R$368*$D269,0)))</f>
        <v>140R</v>
      </c>
      <c r="S269" s="192" t="str">
        <f aca="false">IF(ROUND(S$368*$D269,0)=ROUND(S$368*$D268,0),CONCATENATE(ROUND(S$368*$D269,0),(IF(S270=CONCATENATE(ROUND(S$368*$D269,0),"R"),"C","R"))),IF(ROUND(S$368*$D269,0)=ROUND(S$368*$D270,0),CONCATENATE(ROUND(S$368*$D269,0),"L"),ROUND(S$368*$D269,0)))</f>
        <v>148L</v>
      </c>
      <c r="T269" s="193" t="str">
        <f aca="false">IF(ROUND(T$368*$D269,0)=ROUND(T$368*$D268,0),CONCATENATE(ROUND(T$368*$D269,0),(IF(T270=CONCATENATE(ROUND(T$368*$D269,0),"R"),"C","R"))),IF(ROUND(T$368*$D269,0)=ROUND(T$368*$D270,0),CONCATENATE(ROUND(T$368*$D269,0),"L"),ROUND(T$368*$D269,0)))</f>
        <v>118R</v>
      </c>
      <c r="U269" s="193" t="str">
        <f aca="false">IF(ROUND(U$368*$D269,0)=ROUND(U$368*$D268,0),CONCATENATE(ROUND(U$368*$D269,0),(IF(U270=CONCATENATE(ROUND(U$368*$D269,0),"R"),"C","R"))),IF(ROUND(U$368*$D269,0)=ROUND(U$368*$D270,0),CONCATENATE(ROUND(U$368*$D269,0),"L"),ROUND(U$368*$D269,0)))</f>
        <v>133R</v>
      </c>
      <c r="V269" s="193" t="str">
        <f aca="false">IF(ROUND(V$368*$D269,0)=ROUND(V$368*$D268,0),CONCATENATE(ROUND(V$368*$D269,0),(IF(V270=CONCATENATE(ROUND(V$368*$D269,0),"R"),"C","R"))),IF(ROUND(V$368*$D269,0)=ROUND(V$368*$D270,0),CONCATENATE(ROUND(V$368*$D269,0),"L"),ROUND(V$368*$D269,0)))</f>
        <v>140R</v>
      </c>
      <c r="W269" s="194" t="str">
        <f aca="false">IF(ROUND(W$368*$D269,0)=ROUND(W$368*$D268,0),CONCATENATE(ROUND(W$368*$D269,0),(IF(W270=CONCATENATE(ROUND(W$368*$D269,0),"R"),"C","R"))),IF(ROUND(W$368*$D269,0)=ROUND(W$368*$D270,0),CONCATENATE(ROUND(W$368*$D269,0),"L"),ROUND(W$368*$D269,0)))</f>
        <v>111L</v>
      </c>
      <c r="X269" s="194" t="str">
        <f aca="false">IF(ROUND(X$368*$D269,0)=ROUND(X$368*$D268,0),CONCATENATE(ROUND(X$368*$D269,0),(IF(X270=CONCATENATE(ROUND(X$368*$D269,0),"R"),"C","R"))),IF(ROUND(X$368*$D269,0)=ROUND(X$368*$D270,0),CONCATENATE(ROUND(X$368*$D269,0),"L"),ROUND(X$368*$D269,0)))</f>
        <v>126L</v>
      </c>
      <c r="Y269" s="194" t="str">
        <f aca="false">IF(ROUND(Y$368*$D269,0)=ROUND(Y$368*$D268,0),CONCATENATE(ROUND(Y$368*$D269,0),(IF(Y270=CONCATENATE(ROUND(Y$368*$D269,0),"R"),"C","R"))),IF(ROUND(Y$368*$D269,0)=ROUND(Y$368*$D270,0),CONCATENATE(ROUND(Y$368*$D269,0),"L"),ROUND(Y$368*$D269,0)))</f>
        <v>133R</v>
      </c>
      <c r="Z269" s="195" t="str">
        <f aca="false">IF(ROUND(Z$368*$D269,0)=ROUND(Z$368*$D268,0),CONCATENATE(ROUND(Z$368*$D269,0),(IF(Z270=CONCATENATE(ROUND(Z$368*$D269,0),"R"),"C","R"))),IF(ROUND(Z$368*$D269,0)=ROUND(Z$368*$D270,0),CONCATENATE(ROUND(Z$368*$D269,0),"L"),ROUND(Z$368*$D269,0)))</f>
        <v>103R</v>
      </c>
      <c r="AA269" s="195" t="str">
        <f aca="false">IF(ROUND(AA$368*$D269,0)=ROUND(AA$368*$D268,0),CONCATENATE(ROUND(AA$368*$D269,0),(IF(AA270=CONCATENATE(ROUND(AA$368*$D269,0),"R"),"C","R"))),IF(ROUND(AA$368*$D269,0)=ROUND(AA$368*$D270,0),CONCATENATE(ROUND(AA$368*$D269,0),"L"),ROUND(AA$368*$D269,0)))</f>
        <v>118R</v>
      </c>
      <c r="AB269" s="195" t="str">
        <f aca="false">IF(ROUND(AB$368*$D269,0)=ROUND(AB$368*$D268,0),CONCATENATE(ROUND(AB$368*$D269,0),(IF(AB270=CONCATENATE(ROUND(AB$368*$D269,0),"R"),"C","R"))),IF(ROUND(AB$368*$D269,0)=ROUND(AB$368*$D270,0),CONCATENATE(ROUND(AB$368*$D269,0),"L"),ROUND(AB$368*$D269,0)))</f>
        <v>126L</v>
      </c>
      <c r="AC269" s="196" t="str">
        <f aca="false">IF(ROUND(AC$368*$D269,0)=ROUND(AC$368*$D268,0),CONCATENATE(ROUND(AC$368*$D269,0),(IF(AC270=CONCATENATE(ROUND(AC$368*$D269,0),"R"),"C","R"))),IF(ROUND(AC$368*$D269,0)=ROUND(AC$368*$D270,0),CONCATENATE(ROUND(AC$368*$D269,0),"L"),ROUND(AC$368*$D269,0)))</f>
        <v>96C</v>
      </c>
      <c r="AD269" s="196" t="str">
        <f aca="false">IF(ROUND(AD$368*$D269,0)=ROUND(AD$368*$D268,0),CONCATENATE(ROUND(AD$368*$D269,0),(IF(AD270=CONCATENATE(ROUND(AD$368*$D269,0),"R"),"C","R"))),IF(ROUND(AD$368*$D269,0)=ROUND(AD$368*$D270,0),CONCATENATE(ROUND(AD$368*$D269,0),"L"),ROUND(AD$368*$D269,0)))</f>
        <v>111L</v>
      </c>
      <c r="AE269" s="196" t="str">
        <f aca="false">IF(ROUND(AE$368*$D269,0)=ROUND(AE$368*$D268,0),CONCATENATE(ROUND(AE$368*$D269,0),(IF(AE270=CONCATENATE(ROUND(AE$368*$D269,0),"R"),"C","R"))),IF(ROUND(AE$368*$D269,0)=ROUND(AE$368*$D270,0),CONCATENATE(ROUND(AE$368*$D269,0),"L"),ROUND(AE$368*$D269,0)))</f>
        <v>118R</v>
      </c>
      <c r="AF269" s="197" t="str">
        <f aca="false">IF(ROUND(AF$368*$D269,0)=ROUND(AF$368*$D268,0),CONCATENATE(ROUND(AF$368*$D269,0),(IF(AF270=CONCATENATE(ROUND(AF$368*$D269,0),"R"),"C","R"))),IF(ROUND(AF$368*$D269,0)=ROUND(AF$368*$D270,0),CONCATENATE(ROUND(AF$368*$D269,0),"L"),ROUND(AF$368*$D269,0)))</f>
        <v>89L</v>
      </c>
      <c r="AG269" s="197" t="str">
        <f aca="false">IF(ROUND(AG$368*$D269,0)=ROUND(AG$368*$D268,0),CONCATENATE(ROUND(AG$368*$D269,0),(IF(AG270=CONCATENATE(ROUND(AG$368*$D269,0),"R"),"C","R"))),IF(ROUND(AG$368*$D269,0)=ROUND(AG$368*$D270,0),CONCATENATE(ROUND(AG$368*$D269,0),"L"),ROUND(AG$368*$D269,0)))</f>
        <v>103R</v>
      </c>
      <c r="AH269" s="197" t="str">
        <f aca="false">IF(ROUND(AH$368*$D269,0)=ROUND(AH$368*$D268,0),CONCATENATE(ROUND(AH$368*$D269,0),(IF(AH270=CONCATENATE(ROUND(AH$368*$D269,0),"R"),"C","R"))),IF(ROUND(AH$368*$D269,0)=ROUND(AH$368*$D270,0),CONCATENATE(ROUND(AH$368*$D269,0),"L"),ROUND(AH$368*$D269,0)))</f>
        <v>111L</v>
      </c>
      <c r="AI269" s="198" t="str">
        <f aca="false">IF(ROUND(AI$368*$D269,0)=ROUND(AI$368*$D268,0),CONCATENATE(ROUND(AI$368*$D269,0),(IF(AI270=CONCATENATE(ROUND(AI$368*$D269,0),"R"),"C","R"))),IF(ROUND(AI$368*$D269,0)=ROUND(AI$368*$D270,0),CONCATENATE(ROUND(AI$368*$D269,0),"L"),ROUND(AI$368*$D269,0)))</f>
        <v>81R</v>
      </c>
      <c r="AJ269" s="198" t="str">
        <f aca="false">IF(ROUND(AJ$368*$D269,0)=ROUND(AJ$368*$D268,0),CONCATENATE(ROUND(AJ$368*$D269,0),(IF(AJ270=CONCATENATE(ROUND(AJ$368*$D269,0),"R"),"C","R"))),IF(ROUND(AJ$368*$D269,0)=ROUND(AJ$368*$D270,0),CONCATENATE(ROUND(AJ$368*$D269,0),"L"),ROUND(AJ$368*$D269,0)))</f>
        <v>96C</v>
      </c>
      <c r="AK269" s="198" t="str">
        <f aca="false">IF(ROUND(AK$368*$D269,0)=ROUND(AK$368*$D268,0),CONCATENATE(ROUND(AK$368*$D269,0),(IF(AK270=CONCATENATE(ROUND(AK$368*$D269,0),"R"),"C","R"))),IF(ROUND(AK$368*$D269,0)=ROUND(AK$368*$D270,0),CONCATENATE(ROUND(AK$368*$D269,0),"L"),ROUND(AK$368*$D269,0)))</f>
        <v>103R</v>
      </c>
    </row>
    <row r="270" customFormat="false" ht="13.5" hidden="false" customHeight="false" outlineLevel="0" collapsed="false">
      <c r="D270" s="199" t="n">
        <f aca="false">D269+0.2/72</f>
        <v>0.741666666666665</v>
      </c>
      <c r="E270" s="188" t="n">
        <f aca="false">IF(ROUND(E$368*$D270,0)=ROUND(E$368*$D269,0),CONCATENATE(ROUND(E$368*$D270,0),"R"),IF(ROUND(E$368*$D270,0)=ROUND(E$368*$D271,0),CONCATENATE(ROUND(E$368*$D270,0),"L"),ROUND(E$368*$D270,0)))</f>
        <v>276</v>
      </c>
      <c r="F270" s="188" t="n">
        <f aca="false">IF(ROUND(F$368*$D270,0)=ROUND(F$368*$D269,0),CONCATENATE(ROUND(F$368*$D270,0),"R"),IF(ROUND(F$368*$D270,0)=ROUND(F$368*$D271,0),CONCATENATE(ROUND(F$368*$D270,0),"L"),ROUND(F$368*$D270,0)))</f>
        <v>291</v>
      </c>
      <c r="G270" s="188" t="n">
        <f aca="false">IF(ROUND(G$368*$D270,0)=ROUND(G$368*$D269,0),CONCATENATE(ROUND(G$368*$D270,0),"R"),IF(ROUND(G$368*$D270,0)=ROUND(G$368*$D271,0),CONCATENATE(ROUND(G$368*$D270,0),"L"),ROUND(G$368*$D270,0)))</f>
        <v>298</v>
      </c>
      <c r="H270" s="189" t="n">
        <f aca="false">IF(ROUND(H$368*$D270,0)=ROUND(H$368*$D269,0),CONCATENATE(ROUND(H$368*$D270,0),"R"),IF(ROUND(H$368*$D270,0)=ROUND(H$368*$D271,0),CONCATENATE(ROUND(H$368*$D270,0),"L"),ROUND(H$368*$D270,0)))</f>
        <v>261</v>
      </c>
      <c r="I270" s="189" t="n">
        <f aca="false">IF(ROUND(I$368*$D270,0)=ROUND(I$368*$D269,0),CONCATENATE(ROUND(I$368*$D270,0),"R"),IF(ROUND(I$368*$D270,0)=ROUND(I$368*$D271,0),CONCATENATE(ROUND(I$368*$D270,0),"L"),ROUND(I$368*$D270,0)))</f>
        <v>276</v>
      </c>
      <c r="J270" s="189" t="n">
        <f aca="false">IF(ROUND(J$368*$D270,0)=ROUND(J$368*$D269,0),CONCATENATE(ROUND(J$368*$D270,0),"R"),IF(ROUND(J$368*$D270,0)=ROUND(J$368*$D271,0),CONCATENATE(ROUND(J$368*$D270,0),"L"),ROUND(J$368*$D270,0)))</f>
        <v>283</v>
      </c>
      <c r="K270" s="190" t="n">
        <f aca="false">IF(ROUND(K$368*$D270,0)=ROUND(K$368*$D269,0),CONCATENATE(ROUND(K$368*$D270,0),"R"),IF(ROUND(K$368*$D270,0)=ROUND(K$368*$D271,0),CONCATENATE(ROUND(K$368*$D270,0),"L"),ROUND(K$368*$D270,0)))</f>
        <v>246</v>
      </c>
      <c r="L270" s="190" t="n">
        <f aca="false">IF(ROUND(L$368*$D270,0)=ROUND(L$368*$D269,0),CONCATENATE(ROUND(L$368*$D270,0),"R"),IF(ROUND(L$368*$D270,0)=ROUND(L$368*$D271,0),CONCATENATE(ROUND(L$368*$D270,0),"L"),ROUND(L$368*$D270,0)))</f>
        <v>261</v>
      </c>
      <c r="M270" s="190" t="n">
        <f aca="false">IF(ROUND(M$368*$D270,0)=ROUND(M$368*$D269,0),CONCATENATE(ROUND(M$368*$D270,0),"R"),IF(ROUND(M$368*$D270,0)=ROUND(M$368*$D271,0),CONCATENATE(ROUND(M$368*$D270,0),"L"),ROUND(M$368*$D270,0)))</f>
        <v>268</v>
      </c>
      <c r="N270" s="191" t="str">
        <f aca="false">IF(ROUND(N$368*$D270,0)=ROUND(N$368*$D269,0),CONCATENATE(ROUND(N$368*$D270,0),(IF(N271=CONCATENATE(ROUND(N$368*$D270,0),"R"),"C","R"))),IF(ROUND(N$368*$D270,0)=ROUND(N$368*$D271,0),CONCATENATE(ROUND(N$368*$D270,0),"L"),ROUND(N$368*$D270,0)))</f>
        <v>134L</v>
      </c>
      <c r="O270" s="191" t="str">
        <f aca="false">IF(ROUND(O$368*$D270,0)=ROUND(O$368*$D269,0),CONCATENATE(ROUND(O$368*$D270,0),(IF(O271=CONCATENATE(ROUND(O$368*$D270,0),"R"),"C","R"))),IF(ROUND(O$368*$D270,0)=ROUND(O$368*$D271,0),CONCATENATE(ROUND(O$368*$D270,0),"L"),ROUND(O$368*$D270,0)))</f>
        <v>148R</v>
      </c>
      <c r="P270" s="191" t="str">
        <f aca="false">IF(ROUND(P$368*$D270,0)=ROUND(P$368*$D269,0),CONCATENATE(ROUND(P$368*$D270,0),(IF(P271=CONCATENATE(ROUND(P$368*$D270,0),"R"),"C","R"))),IF(ROUND(P$368*$D270,0)=ROUND(P$368*$D271,0),CONCATENATE(ROUND(P$368*$D270,0),"L"),ROUND(P$368*$D270,0)))</f>
        <v>156L</v>
      </c>
      <c r="Q270" s="192" t="str">
        <f aca="false">IF(ROUND(Q$368*$D270,0)=ROUND(Q$368*$D269,0),CONCATENATE(ROUND(Q$368*$D270,0),(IF(Q271=CONCATENATE(ROUND(Q$368*$D270,0),"R"),"C","R"))),IF(ROUND(Q$368*$D270,0)=ROUND(Q$368*$D271,0),CONCATENATE(ROUND(Q$368*$D270,0),"L"),ROUND(Q$368*$D270,0)))</f>
        <v>126R</v>
      </c>
      <c r="R270" s="192" t="str">
        <f aca="false">IF(ROUND(R$368*$D270,0)=ROUND(R$368*$D269,0),CONCATENATE(ROUND(R$368*$D270,0),(IF(R271=CONCATENATE(ROUND(R$368*$D270,0),"R"),"C","R"))),IF(ROUND(R$368*$D270,0)=ROUND(R$368*$D271,0),CONCATENATE(ROUND(R$368*$D270,0),"L"),ROUND(R$368*$D270,0)))</f>
        <v>141L</v>
      </c>
      <c r="S270" s="192" t="str">
        <f aca="false">IF(ROUND(S$368*$D270,0)=ROUND(S$368*$D269,0),CONCATENATE(ROUND(S$368*$D270,0),(IF(S271=CONCATENATE(ROUND(S$368*$D270,0),"R"),"C","R"))),IF(ROUND(S$368*$D270,0)=ROUND(S$368*$D271,0),CONCATENATE(ROUND(S$368*$D270,0),"L"),ROUND(S$368*$D270,0)))</f>
        <v>148R</v>
      </c>
      <c r="T270" s="193" t="str">
        <f aca="false">IF(ROUND(T$368*$D270,0)=ROUND(T$368*$D269,0),CONCATENATE(ROUND(T$368*$D270,0),(IF(T271=CONCATENATE(ROUND(T$368*$D270,0),"R"),"C","R"))),IF(ROUND(T$368*$D270,0)=ROUND(T$368*$D271,0),CONCATENATE(ROUND(T$368*$D270,0),"L"),ROUND(T$368*$D270,0)))</f>
        <v>119L</v>
      </c>
      <c r="U270" s="193" t="str">
        <f aca="false">IF(ROUND(U$368*$D270,0)=ROUND(U$368*$D269,0),CONCATENATE(ROUND(U$368*$D270,0),(IF(U271=CONCATENATE(ROUND(U$368*$D270,0),"R"),"C","R"))),IF(ROUND(U$368*$D270,0)=ROUND(U$368*$D271,0),CONCATENATE(ROUND(U$368*$D270,0),"L"),ROUND(U$368*$D270,0)))</f>
        <v>134L</v>
      </c>
      <c r="V270" s="193" t="str">
        <f aca="false">IF(ROUND(V$368*$D270,0)=ROUND(V$368*$D269,0),CONCATENATE(ROUND(V$368*$D270,0),(IF(V271=CONCATENATE(ROUND(V$368*$D270,0),"R"),"C","R"))),IF(ROUND(V$368*$D270,0)=ROUND(V$368*$D271,0),CONCATENATE(ROUND(V$368*$D270,0),"L"),ROUND(V$368*$D270,0)))</f>
        <v>141L</v>
      </c>
      <c r="W270" s="194" t="str">
        <f aca="false">IF(ROUND(W$368*$D270,0)=ROUND(W$368*$D269,0),CONCATENATE(ROUND(W$368*$D270,0),(IF(W271=CONCATENATE(ROUND(W$368*$D270,0),"R"),"C","R"))),IF(ROUND(W$368*$D270,0)=ROUND(W$368*$D271,0),CONCATENATE(ROUND(W$368*$D270,0),"L"),ROUND(W$368*$D270,0)))</f>
        <v>111R</v>
      </c>
      <c r="X270" s="194" t="str">
        <f aca="false">IF(ROUND(X$368*$D270,0)=ROUND(X$368*$D269,0),CONCATENATE(ROUND(X$368*$D270,0),(IF(X271=CONCATENATE(ROUND(X$368*$D270,0),"R"),"C","R"))),IF(ROUND(X$368*$D270,0)=ROUND(X$368*$D271,0),CONCATENATE(ROUND(X$368*$D270,0),"L"),ROUND(X$368*$D270,0)))</f>
        <v>126R</v>
      </c>
      <c r="Y270" s="194" t="str">
        <f aca="false">IF(ROUND(Y$368*$D270,0)=ROUND(Y$368*$D269,0),CONCATENATE(ROUND(Y$368*$D270,0),(IF(Y271=CONCATENATE(ROUND(Y$368*$D270,0),"R"),"C","R"))),IF(ROUND(Y$368*$D270,0)=ROUND(Y$368*$D271,0),CONCATENATE(ROUND(Y$368*$D270,0),"L"),ROUND(Y$368*$D270,0)))</f>
        <v>134L</v>
      </c>
      <c r="Z270" s="195" t="str">
        <f aca="false">IF(ROUND(Z$368*$D270,0)=ROUND(Z$368*$D269,0),CONCATENATE(ROUND(Z$368*$D270,0),(IF(Z271=CONCATENATE(ROUND(Z$368*$D270,0),"R"),"C","R"))),IF(ROUND(Z$368*$D270,0)=ROUND(Z$368*$D271,0),CONCATENATE(ROUND(Z$368*$D270,0),"L"),ROUND(Z$368*$D270,0)))</f>
        <v>104L</v>
      </c>
      <c r="AA270" s="195" t="str">
        <f aca="false">IF(ROUND(AA$368*$D270,0)=ROUND(AA$368*$D269,0),CONCATENATE(ROUND(AA$368*$D270,0),(IF(AA271=CONCATENATE(ROUND(AA$368*$D270,0),"R"),"C","R"))),IF(ROUND(AA$368*$D270,0)=ROUND(AA$368*$D271,0),CONCATENATE(ROUND(AA$368*$D270,0),"L"),ROUND(AA$368*$D270,0)))</f>
        <v>119L</v>
      </c>
      <c r="AB270" s="195" t="str">
        <f aca="false">IF(ROUND(AB$368*$D270,0)=ROUND(AB$368*$D269,0),CONCATENATE(ROUND(AB$368*$D270,0),(IF(AB271=CONCATENATE(ROUND(AB$368*$D270,0),"R"),"C","R"))),IF(ROUND(AB$368*$D270,0)=ROUND(AB$368*$D271,0),CONCATENATE(ROUND(AB$368*$D270,0),"L"),ROUND(AB$368*$D270,0)))</f>
        <v>126R</v>
      </c>
      <c r="AC270" s="196" t="str">
        <f aca="false">IF(ROUND(AC$368*$D270,0)=ROUND(AC$368*$D269,0),CONCATENATE(ROUND(AC$368*$D270,0),(IF(AC271=CONCATENATE(ROUND(AC$368*$D270,0),"R"),"C","R"))),IF(ROUND(AC$368*$D270,0)=ROUND(AC$368*$D271,0),CONCATENATE(ROUND(AC$368*$D270,0),"L"),ROUND(AC$368*$D270,0)))</f>
        <v>96R</v>
      </c>
      <c r="AD270" s="196" t="str">
        <f aca="false">IF(ROUND(AD$368*$D270,0)=ROUND(AD$368*$D269,0),CONCATENATE(ROUND(AD$368*$D270,0),(IF(AD271=CONCATENATE(ROUND(AD$368*$D270,0),"R"),"C","R"))),IF(ROUND(AD$368*$D270,0)=ROUND(AD$368*$D271,0),CONCATENATE(ROUND(AD$368*$D270,0),"L"),ROUND(AD$368*$D270,0)))</f>
        <v>111R</v>
      </c>
      <c r="AE270" s="196" t="str">
        <f aca="false">IF(ROUND(AE$368*$D270,0)=ROUND(AE$368*$D269,0),CONCATENATE(ROUND(AE$368*$D270,0),(IF(AE271=CONCATENATE(ROUND(AE$368*$D270,0),"R"),"C","R"))),IF(ROUND(AE$368*$D270,0)=ROUND(AE$368*$D271,0),CONCATENATE(ROUND(AE$368*$D270,0),"L"),ROUND(AE$368*$D270,0)))</f>
        <v>119L</v>
      </c>
      <c r="AF270" s="197" t="str">
        <f aca="false">IF(ROUND(AF$368*$D270,0)=ROUND(AF$368*$D269,0),CONCATENATE(ROUND(AF$368*$D270,0),(IF(AF271=CONCATENATE(ROUND(AF$368*$D270,0),"R"),"C","R"))),IF(ROUND(AF$368*$D270,0)=ROUND(AF$368*$D271,0),CONCATENATE(ROUND(AF$368*$D270,0),"L"),ROUND(AF$368*$D270,0)))</f>
        <v>89C</v>
      </c>
      <c r="AG270" s="197" t="str">
        <f aca="false">IF(ROUND(AG$368*$D270,0)=ROUND(AG$368*$D269,0),CONCATENATE(ROUND(AG$368*$D270,0),(IF(AG271=CONCATENATE(ROUND(AG$368*$D270,0),"R"),"C","R"))),IF(ROUND(AG$368*$D270,0)=ROUND(AG$368*$D271,0),CONCATENATE(ROUND(AG$368*$D270,0),"L"),ROUND(AG$368*$D270,0)))</f>
        <v>104L</v>
      </c>
      <c r="AH270" s="197" t="str">
        <f aca="false">IF(ROUND(AH$368*$D270,0)=ROUND(AH$368*$D269,0),CONCATENATE(ROUND(AH$368*$D270,0),(IF(AH271=CONCATENATE(ROUND(AH$368*$D270,0),"R"),"C","R"))),IF(ROUND(AH$368*$D270,0)=ROUND(AH$368*$D271,0),CONCATENATE(ROUND(AH$368*$D270,0),"L"),ROUND(AH$368*$D270,0)))</f>
        <v>111R</v>
      </c>
      <c r="AI270" s="198" t="str">
        <f aca="false">IF(ROUND(AI$368*$D270,0)=ROUND(AI$368*$D269,0),CONCATENATE(ROUND(AI$368*$D270,0),(IF(AI271=CONCATENATE(ROUND(AI$368*$D270,0),"R"),"C","R"))),IF(ROUND(AI$368*$D270,0)=ROUND(AI$368*$D271,0),CONCATENATE(ROUND(AI$368*$D270,0),"L"),ROUND(AI$368*$D270,0)))</f>
        <v>82L</v>
      </c>
      <c r="AJ270" s="198" t="str">
        <f aca="false">IF(ROUND(AJ$368*$D270,0)=ROUND(AJ$368*$D269,0),CONCATENATE(ROUND(AJ$368*$D270,0),(IF(AJ271=CONCATENATE(ROUND(AJ$368*$D270,0),"R"),"C","R"))),IF(ROUND(AJ$368*$D270,0)=ROUND(AJ$368*$D271,0),CONCATENATE(ROUND(AJ$368*$D270,0),"L"),ROUND(AJ$368*$D270,0)))</f>
        <v>96R</v>
      </c>
      <c r="AK270" s="198" t="str">
        <f aca="false">IF(ROUND(AK$368*$D270,0)=ROUND(AK$368*$D269,0),CONCATENATE(ROUND(AK$368*$D270,0),(IF(AK271=CONCATENATE(ROUND(AK$368*$D270,0),"R"),"C","R"))),IF(ROUND(AK$368*$D270,0)=ROUND(AK$368*$D271,0),CONCATENATE(ROUND(AK$368*$D270,0),"L"),ROUND(AK$368*$D270,0)))</f>
        <v>104L</v>
      </c>
    </row>
    <row r="271" customFormat="false" ht="13.5" hidden="false" customHeight="false" outlineLevel="0" collapsed="false">
      <c r="D271" s="199" t="n">
        <f aca="false">D270+0.2/72</f>
        <v>0.744444444444442</v>
      </c>
      <c r="E271" s="188" t="n">
        <f aca="false">IF(ROUND(E$368*$D271,0)=ROUND(E$368*$D270,0),CONCATENATE(ROUND(E$368*$D271,0),"R"),IF(ROUND(E$368*$D271,0)=ROUND(E$368*$D272,0),CONCATENATE(ROUND(E$368*$D271,0),"L"),ROUND(E$368*$D271,0)))</f>
        <v>277</v>
      </c>
      <c r="F271" s="188" t="n">
        <f aca="false">IF(ROUND(F$368*$D271,0)=ROUND(F$368*$D270,0),CONCATENATE(ROUND(F$368*$D271,0),"R"),IF(ROUND(F$368*$D271,0)=ROUND(F$368*$D272,0),CONCATENATE(ROUND(F$368*$D271,0),"L"),ROUND(F$368*$D271,0)))</f>
        <v>292</v>
      </c>
      <c r="G271" s="188" t="n">
        <f aca="false">IF(ROUND(G$368*$D271,0)=ROUND(G$368*$D270,0),CONCATENATE(ROUND(G$368*$D271,0),"R"),IF(ROUND(G$368*$D271,0)=ROUND(G$368*$D272,0),CONCATENATE(ROUND(G$368*$D271,0),"L"),ROUND(G$368*$D271,0)))</f>
        <v>299</v>
      </c>
      <c r="H271" s="189" t="n">
        <f aca="false">IF(ROUND(H$368*$D271,0)=ROUND(H$368*$D270,0),CONCATENATE(ROUND(H$368*$D271,0),"R"),IF(ROUND(H$368*$D271,0)=ROUND(H$368*$D272,0),CONCATENATE(ROUND(H$368*$D271,0),"L"),ROUND(H$368*$D271,0)))</f>
        <v>262</v>
      </c>
      <c r="I271" s="189" t="n">
        <f aca="false">IF(ROUND(I$368*$D271,0)=ROUND(I$368*$D270,0),CONCATENATE(ROUND(I$368*$D271,0),"R"),IF(ROUND(I$368*$D271,0)=ROUND(I$368*$D272,0),CONCATENATE(ROUND(I$368*$D271,0),"L"),ROUND(I$368*$D271,0)))</f>
        <v>277</v>
      </c>
      <c r="J271" s="189" t="n">
        <f aca="false">IF(ROUND(J$368*$D271,0)=ROUND(J$368*$D270,0),CONCATENATE(ROUND(J$368*$D271,0),"R"),IF(ROUND(J$368*$D271,0)=ROUND(J$368*$D272,0),CONCATENATE(ROUND(J$368*$D271,0),"L"),ROUND(J$368*$D271,0)))</f>
        <v>284</v>
      </c>
      <c r="K271" s="190" t="n">
        <f aca="false">IF(ROUND(K$368*$D271,0)=ROUND(K$368*$D270,0),CONCATENATE(ROUND(K$368*$D271,0),"R"),IF(ROUND(K$368*$D271,0)=ROUND(K$368*$D272,0),CONCATENATE(ROUND(K$368*$D271,0),"L"),ROUND(K$368*$D271,0)))</f>
        <v>247</v>
      </c>
      <c r="L271" s="190" t="n">
        <f aca="false">IF(ROUND(L$368*$D271,0)=ROUND(L$368*$D270,0),CONCATENATE(ROUND(L$368*$D271,0),"R"),IF(ROUND(L$368*$D271,0)=ROUND(L$368*$D272,0),CONCATENATE(ROUND(L$368*$D271,0),"L"),ROUND(L$368*$D271,0)))</f>
        <v>262</v>
      </c>
      <c r="M271" s="190" t="n">
        <f aca="false">IF(ROUND(M$368*$D271,0)=ROUND(M$368*$D270,0),CONCATENATE(ROUND(M$368*$D271,0),"R"),IF(ROUND(M$368*$D271,0)=ROUND(M$368*$D272,0),CONCATENATE(ROUND(M$368*$D271,0),"L"),ROUND(M$368*$D271,0)))</f>
        <v>269</v>
      </c>
      <c r="N271" s="191" t="str">
        <f aca="false">IF(ROUND(N$368*$D271,0)=ROUND(N$368*$D270,0),CONCATENATE(ROUND(N$368*$D271,0),(IF(N272=CONCATENATE(ROUND(N$368*$D271,0),"R"),"C","R"))),IF(ROUND(N$368*$D271,0)=ROUND(N$368*$D272,0),CONCATENATE(ROUND(N$368*$D271,0),"L"),ROUND(N$368*$D271,0)))</f>
        <v>134R</v>
      </c>
      <c r="O271" s="191" t="str">
        <f aca="false">IF(ROUND(O$368*$D271,0)=ROUND(O$368*$D270,0),CONCATENATE(ROUND(O$368*$D271,0),(IF(O272=CONCATENATE(ROUND(O$368*$D271,0),"R"),"C","R"))),IF(ROUND(O$368*$D271,0)=ROUND(O$368*$D272,0),CONCATENATE(ROUND(O$368*$D271,0),"L"),ROUND(O$368*$D271,0)))</f>
        <v>149L</v>
      </c>
      <c r="P271" s="191" t="str">
        <f aca="false">IF(ROUND(P$368*$D271,0)=ROUND(P$368*$D270,0),CONCATENATE(ROUND(P$368*$D271,0),(IF(P272=CONCATENATE(ROUND(P$368*$D271,0),"R"),"C","R"))),IF(ROUND(P$368*$D271,0)=ROUND(P$368*$D272,0),CONCATENATE(ROUND(P$368*$D271,0),"L"),ROUND(P$368*$D271,0)))</f>
        <v>156R</v>
      </c>
      <c r="Q271" s="192" t="str">
        <f aca="false">IF(ROUND(Q$368*$D271,0)=ROUND(Q$368*$D270,0),CONCATENATE(ROUND(Q$368*$D271,0),(IF(Q272=CONCATENATE(ROUND(Q$368*$D271,0),"R"),"C","R"))),IF(ROUND(Q$368*$D271,0)=ROUND(Q$368*$D272,0),CONCATENATE(ROUND(Q$368*$D271,0),"L"),ROUND(Q$368*$D271,0)))</f>
        <v>127L</v>
      </c>
      <c r="R271" s="192" t="str">
        <f aca="false">IF(ROUND(R$368*$D271,0)=ROUND(R$368*$D270,0),CONCATENATE(ROUND(R$368*$D271,0),(IF(R272=CONCATENATE(ROUND(R$368*$D271,0),"R"),"C","R"))),IF(ROUND(R$368*$D271,0)=ROUND(R$368*$D272,0),CONCATENATE(ROUND(R$368*$D271,0),"L"),ROUND(R$368*$D271,0)))</f>
        <v>141R</v>
      </c>
      <c r="S271" s="192" t="str">
        <f aca="false">IF(ROUND(S$368*$D271,0)=ROUND(S$368*$D270,0),CONCATENATE(ROUND(S$368*$D271,0),(IF(S272=CONCATENATE(ROUND(S$368*$D271,0),"R"),"C","R"))),IF(ROUND(S$368*$D271,0)=ROUND(S$368*$D272,0),CONCATENATE(ROUND(S$368*$D271,0),"L"),ROUND(S$368*$D271,0)))</f>
        <v>149L</v>
      </c>
      <c r="T271" s="193" t="str">
        <f aca="false">IF(ROUND(T$368*$D271,0)=ROUND(T$368*$D270,0),CONCATENATE(ROUND(T$368*$D271,0),(IF(T272=CONCATENATE(ROUND(T$368*$D271,0),"R"),"C","R"))),IF(ROUND(T$368*$D271,0)=ROUND(T$368*$D272,0),CONCATENATE(ROUND(T$368*$D271,0),"L"),ROUND(T$368*$D271,0)))</f>
        <v>119R</v>
      </c>
      <c r="U271" s="193" t="str">
        <f aca="false">IF(ROUND(U$368*$D271,0)=ROUND(U$368*$D270,0),CONCATENATE(ROUND(U$368*$D271,0),(IF(U272=CONCATENATE(ROUND(U$368*$D271,0),"R"),"C","R"))),IF(ROUND(U$368*$D271,0)=ROUND(U$368*$D272,0),CONCATENATE(ROUND(U$368*$D271,0),"L"),ROUND(U$368*$D271,0)))</f>
        <v>134R</v>
      </c>
      <c r="V271" s="193" t="str">
        <f aca="false">IF(ROUND(V$368*$D271,0)=ROUND(V$368*$D270,0),CONCATENATE(ROUND(V$368*$D271,0),(IF(V272=CONCATENATE(ROUND(V$368*$D271,0),"R"),"C","R"))),IF(ROUND(V$368*$D271,0)=ROUND(V$368*$D272,0),CONCATENATE(ROUND(V$368*$D271,0),"L"),ROUND(V$368*$D271,0)))</f>
        <v>141R</v>
      </c>
      <c r="W271" s="194" t="str">
        <f aca="false">IF(ROUND(W$368*$D271,0)=ROUND(W$368*$D270,0),CONCATENATE(ROUND(W$368*$D271,0),(IF(W272=CONCATENATE(ROUND(W$368*$D271,0),"R"),"C","R"))),IF(ROUND(W$368*$D271,0)=ROUND(W$368*$D272,0),CONCATENATE(ROUND(W$368*$D271,0),"L"),ROUND(W$368*$D271,0)))</f>
        <v>112L</v>
      </c>
      <c r="X271" s="194" t="str">
        <f aca="false">IF(ROUND(X$368*$D271,0)=ROUND(X$368*$D270,0),CONCATENATE(ROUND(X$368*$D271,0),(IF(X272=CONCATENATE(ROUND(X$368*$D271,0),"R"),"C","R"))),IF(ROUND(X$368*$D271,0)=ROUND(X$368*$D272,0),CONCATENATE(ROUND(X$368*$D271,0),"L"),ROUND(X$368*$D271,0)))</f>
        <v>127L</v>
      </c>
      <c r="Y271" s="194" t="str">
        <f aca="false">IF(ROUND(Y$368*$D271,0)=ROUND(Y$368*$D270,0),CONCATENATE(ROUND(Y$368*$D271,0),(IF(Y272=CONCATENATE(ROUND(Y$368*$D271,0),"R"),"C","R"))),IF(ROUND(Y$368*$D271,0)=ROUND(Y$368*$D272,0),CONCATENATE(ROUND(Y$368*$D271,0),"L"),ROUND(Y$368*$D271,0)))</f>
        <v>134R</v>
      </c>
      <c r="Z271" s="195" t="str">
        <f aca="false">IF(ROUND(Z$368*$D271,0)=ROUND(Z$368*$D270,0),CONCATENATE(ROUND(Z$368*$D271,0),(IF(Z272=CONCATENATE(ROUND(Z$368*$D271,0),"R"),"C","R"))),IF(ROUND(Z$368*$D271,0)=ROUND(Z$368*$D272,0),CONCATENATE(ROUND(Z$368*$D271,0),"L"),ROUND(Z$368*$D271,0)))</f>
        <v>104R</v>
      </c>
      <c r="AA271" s="195" t="str">
        <f aca="false">IF(ROUND(AA$368*$D271,0)=ROUND(AA$368*$D270,0),CONCATENATE(ROUND(AA$368*$D271,0),(IF(AA272=CONCATENATE(ROUND(AA$368*$D271,0),"R"),"C","R"))),IF(ROUND(AA$368*$D271,0)=ROUND(AA$368*$D272,0),CONCATENATE(ROUND(AA$368*$D271,0),"L"),ROUND(AA$368*$D271,0)))</f>
        <v>119R</v>
      </c>
      <c r="AB271" s="195" t="str">
        <f aca="false">IF(ROUND(AB$368*$D271,0)=ROUND(AB$368*$D270,0),CONCATENATE(ROUND(AB$368*$D271,0),(IF(AB272=CONCATENATE(ROUND(AB$368*$D271,0),"R"),"C","R"))),IF(ROUND(AB$368*$D271,0)=ROUND(AB$368*$D272,0),CONCATENATE(ROUND(AB$368*$D271,0),"L"),ROUND(AB$368*$D271,0)))</f>
        <v>127L</v>
      </c>
      <c r="AC271" s="196" t="str">
        <f aca="false">IF(ROUND(AC$368*$D271,0)=ROUND(AC$368*$D270,0),CONCATENATE(ROUND(AC$368*$D271,0),(IF(AC272=CONCATENATE(ROUND(AC$368*$D271,0),"R"),"C","R"))),IF(ROUND(AC$368*$D271,0)=ROUND(AC$368*$D272,0),CONCATENATE(ROUND(AC$368*$D271,0),"L"),ROUND(AC$368*$D271,0)))</f>
        <v>97L</v>
      </c>
      <c r="AD271" s="196" t="str">
        <f aca="false">IF(ROUND(AD$368*$D271,0)=ROUND(AD$368*$D270,0),CONCATENATE(ROUND(AD$368*$D271,0),(IF(AD272=CONCATENATE(ROUND(AD$368*$D271,0),"R"),"C","R"))),IF(ROUND(AD$368*$D271,0)=ROUND(AD$368*$D272,0),CONCATENATE(ROUND(AD$368*$D271,0),"L"),ROUND(AD$368*$D271,0)))</f>
        <v>112L</v>
      </c>
      <c r="AE271" s="196" t="str">
        <f aca="false">IF(ROUND(AE$368*$D271,0)=ROUND(AE$368*$D270,0),CONCATENATE(ROUND(AE$368*$D271,0),(IF(AE272=CONCATENATE(ROUND(AE$368*$D271,0),"R"),"C","R"))),IF(ROUND(AE$368*$D271,0)=ROUND(AE$368*$D272,0),CONCATENATE(ROUND(AE$368*$D271,0),"L"),ROUND(AE$368*$D271,0)))</f>
        <v>119R</v>
      </c>
      <c r="AF271" s="197" t="str">
        <f aca="false">IF(ROUND(AF$368*$D271,0)=ROUND(AF$368*$D270,0),CONCATENATE(ROUND(AF$368*$D271,0),(IF(AF272=CONCATENATE(ROUND(AF$368*$D271,0),"R"),"C","R"))),IF(ROUND(AF$368*$D271,0)=ROUND(AF$368*$D272,0),CONCATENATE(ROUND(AF$368*$D271,0),"L"),ROUND(AF$368*$D271,0)))</f>
        <v>89R</v>
      </c>
      <c r="AG271" s="197" t="str">
        <f aca="false">IF(ROUND(AG$368*$D271,0)=ROUND(AG$368*$D270,0),CONCATENATE(ROUND(AG$368*$D271,0),(IF(AG272=CONCATENATE(ROUND(AG$368*$D271,0),"R"),"C","R"))),IF(ROUND(AG$368*$D271,0)=ROUND(AG$368*$D272,0),CONCATENATE(ROUND(AG$368*$D271,0),"L"),ROUND(AG$368*$D271,0)))</f>
        <v>104R</v>
      </c>
      <c r="AH271" s="197" t="str">
        <f aca="false">IF(ROUND(AH$368*$D271,0)=ROUND(AH$368*$D270,0),CONCATENATE(ROUND(AH$368*$D271,0),(IF(AH272=CONCATENATE(ROUND(AH$368*$D271,0),"R"),"C","R"))),IF(ROUND(AH$368*$D271,0)=ROUND(AH$368*$D272,0),CONCATENATE(ROUND(AH$368*$D271,0),"L"),ROUND(AH$368*$D271,0)))</f>
        <v>112L</v>
      </c>
      <c r="AI271" s="198" t="str">
        <f aca="false">IF(ROUND(AI$368*$D271,0)=ROUND(AI$368*$D270,0),CONCATENATE(ROUND(AI$368*$D271,0),(IF(AI272=CONCATENATE(ROUND(AI$368*$D271,0),"R"),"C","R"))),IF(ROUND(AI$368*$D271,0)=ROUND(AI$368*$D272,0),CONCATENATE(ROUND(AI$368*$D271,0),"L"),ROUND(AI$368*$D271,0)))</f>
        <v>82R</v>
      </c>
      <c r="AJ271" s="198" t="str">
        <f aca="false">IF(ROUND(AJ$368*$D271,0)=ROUND(AJ$368*$D270,0),CONCATENATE(ROUND(AJ$368*$D271,0),(IF(AJ272=CONCATENATE(ROUND(AJ$368*$D271,0),"R"),"C","R"))),IF(ROUND(AJ$368*$D271,0)=ROUND(AJ$368*$D272,0),CONCATENATE(ROUND(AJ$368*$D271,0),"L"),ROUND(AJ$368*$D271,0)))</f>
        <v>97L</v>
      </c>
      <c r="AK271" s="198" t="str">
        <f aca="false">IF(ROUND(AK$368*$D271,0)=ROUND(AK$368*$D270,0),CONCATENATE(ROUND(AK$368*$D271,0),(IF(AK272=CONCATENATE(ROUND(AK$368*$D271,0),"R"),"C","R"))),IF(ROUND(AK$368*$D271,0)=ROUND(AK$368*$D272,0),CONCATENATE(ROUND(AK$368*$D271,0),"L"),ROUND(AK$368*$D271,0)))</f>
        <v>104R</v>
      </c>
    </row>
    <row r="272" customFormat="false" ht="13.5" hidden="false" customHeight="false" outlineLevel="0" collapsed="false">
      <c r="D272" s="199" t="n">
        <f aca="false">D271+0.2/72</f>
        <v>0.74722222222222</v>
      </c>
      <c r="E272" s="188" t="n">
        <v>278</v>
      </c>
      <c r="F272" s="188" t="n">
        <f aca="false">IF(ROUND(F$368*$D272,0)=ROUND(F$368*$D271,0),CONCATENATE(ROUND(F$368*$D272,0),"R"),IF(ROUND(F$368*$D272,0)=ROUND(F$368*$D273,0),CONCATENATE(ROUND(F$368*$D272,0),"L"),ROUND(F$368*$D272,0)))</f>
        <v>293</v>
      </c>
      <c r="G272" s="188" t="n">
        <f aca="false">IF(ROUND(G$368*$D272,0)=ROUND(G$368*$D271,0),CONCATENATE(ROUND(G$368*$D272,0),"R"),IF(ROUND(G$368*$D272,0)=ROUND(G$368*$D273,0),CONCATENATE(ROUND(G$368*$D272,0),"L"),ROUND(G$368*$D272,0)))</f>
        <v>300</v>
      </c>
      <c r="H272" s="189" t="n">
        <v>263</v>
      </c>
      <c r="I272" s="189" t="n">
        <f aca="false">IF(ROUND(I$368*$D272,0)=ROUND(I$368*$D271,0),CONCATENATE(ROUND(I$368*$D272,0),"R"),IF(ROUND(I$368*$D272,0)=ROUND(I$368*$D273,0),CONCATENATE(ROUND(I$368*$D272,0),"L"),ROUND(I$368*$D272,0)))</f>
        <v>278</v>
      </c>
      <c r="J272" s="189" t="n">
        <f aca="false">IF(ROUND(J$368*$D272,0)=ROUND(J$368*$D271,0),CONCATENATE(ROUND(J$368*$D272,0),"R"),IF(ROUND(J$368*$D272,0)=ROUND(J$368*$D273,0),CONCATENATE(ROUND(J$368*$D272,0),"L"),ROUND(J$368*$D272,0)))</f>
        <v>285</v>
      </c>
      <c r="K272" s="190" t="n">
        <v>248</v>
      </c>
      <c r="L272" s="190" t="n">
        <f aca="false">IF(ROUND(L$368*$D272,0)=ROUND(L$368*$D271,0),CONCATENATE(ROUND(L$368*$D272,0),"R"),IF(ROUND(L$368*$D272,0)=ROUND(L$368*$D273,0),CONCATENATE(ROUND(L$368*$D272,0),"L"),ROUND(L$368*$D272,0)))</f>
        <v>263</v>
      </c>
      <c r="M272" s="190" t="n">
        <f aca="false">IF(ROUND(M$368*$D272,0)=ROUND(M$368*$D271,0),CONCATENATE(ROUND(M$368*$D272,0),"R"),IF(ROUND(M$368*$D272,0)=ROUND(M$368*$D273,0),CONCATENATE(ROUND(M$368*$D272,0),"L"),ROUND(M$368*$D272,0)))</f>
        <v>270</v>
      </c>
      <c r="N272" s="191" t="str">
        <f aca="false">IF(ROUND(N$368*$D272,0)=ROUND(N$368*$D271,0),CONCATENATE(ROUND(N$368*$D272,0),(IF(N273=CONCATENATE(ROUND(N$368*$D272,0),"R"),"C","R"))),IF(ROUND(N$368*$D272,0)=ROUND(N$368*$D273,0),CONCATENATE(ROUND(N$368*$D272,0),"L"),ROUND(N$368*$D272,0)))</f>
        <v>135L</v>
      </c>
      <c r="O272" s="191" t="str">
        <f aca="false">IF(ROUND(O$368*$D272,0)=ROUND(O$368*$D271,0),CONCATENATE(ROUND(O$368*$D272,0),(IF(O273=CONCATENATE(ROUND(O$368*$D272,0),"R"),"C","R"))),IF(ROUND(O$368*$D272,0)=ROUND(O$368*$D273,0),CONCATENATE(ROUND(O$368*$D272,0),"L"),ROUND(O$368*$D272,0)))</f>
        <v>149R</v>
      </c>
      <c r="P272" s="191" t="n">
        <f aca="false">IF(ROUND(P$368*$D272,0)=ROUND(P$368*$D271,0),CONCATENATE(ROUND(P$368*$D272,0),(IF(P273=CONCATENATE(ROUND(P$368*$D272,0),"R"),"C","R"))),IF(ROUND(P$368*$D272,0)=ROUND(P$368*$D273,0),CONCATENATE(ROUND(P$368*$D272,0),"L"),ROUND(P$368*$D272,0)))</f>
        <v>157</v>
      </c>
      <c r="Q272" s="192" t="str">
        <f aca="false">IF(ROUND(Q$368*$D272,0)=ROUND(Q$368*$D271,0),CONCATENATE(ROUND(Q$368*$D272,0),(IF(Q273=CONCATENATE(ROUND(Q$368*$D272,0),"R"),"C","R"))),IF(ROUND(Q$368*$D272,0)=ROUND(Q$368*$D273,0),CONCATENATE(ROUND(Q$368*$D272,0),"L"),ROUND(Q$368*$D272,0)))</f>
        <v>127R</v>
      </c>
      <c r="R272" s="192" t="n">
        <f aca="false">IF(ROUND(R$368*$D272,0)=ROUND(R$368*$D271,0),CONCATENATE(ROUND(R$368*$D272,0),(IF(R273=CONCATENATE(ROUND(R$368*$D272,0),"R"),"C","R"))),IF(ROUND(R$368*$D272,0)=ROUND(R$368*$D273,0),CONCATENATE(ROUND(R$368*$D272,0),"L"),ROUND(R$368*$D272,0)))</f>
        <v>142</v>
      </c>
      <c r="S272" s="192" t="str">
        <f aca="false">IF(ROUND(S$368*$D272,0)=ROUND(S$368*$D271,0),CONCATENATE(ROUND(S$368*$D272,0),(IF(S273=CONCATENATE(ROUND(S$368*$D272,0),"R"),"C","R"))),IF(ROUND(S$368*$D272,0)=ROUND(S$368*$D273,0),CONCATENATE(ROUND(S$368*$D272,0),"L"),ROUND(S$368*$D272,0)))</f>
        <v>149R</v>
      </c>
      <c r="T272" s="193" t="str">
        <f aca="false">IF(ROUND(T$368*$D272,0)=ROUND(T$368*$D271,0),CONCATENATE(ROUND(T$368*$D272,0),(IF(T273=CONCATENATE(ROUND(T$368*$D272,0),"R"),"C","R"))),IF(ROUND(T$368*$D272,0)=ROUND(T$368*$D273,0),CONCATENATE(ROUND(T$368*$D272,0),"L"),ROUND(T$368*$D272,0)))</f>
        <v>120L</v>
      </c>
      <c r="U272" s="193" t="str">
        <f aca="false">IF(ROUND(U$368*$D272,0)=ROUND(U$368*$D271,0),CONCATENATE(ROUND(U$368*$D272,0),(IF(U273=CONCATENATE(ROUND(U$368*$D272,0),"R"),"C","R"))),IF(ROUND(U$368*$D272,0)=ROUND(U$368*$D273,0),CONCATENATE(ROUND(U$368*$D272,0),"L"),ROUND(U$368*$D272,0)))</f>
        <v>135L</v>
      </c>
      <c r="V272" s="193" t="n">
        <f aca="false">IF(ROUND(V$368*$D272,0)=ROUND(V$368*$D271,0),CONCATENATE(ROUND(V$368*$D272,0),(IF(V273=CONCATENATE(ROUND(V$368*$D272,0),"R"),"C","R"))),IF(ROUND(V$368*$D272,0)=ROUND(V$368*$D273,0),CONCATENATE(ROUND(V$368*$D272,0),"L"),ROUND(V$368*$D272,0)))</f>
        <v>142</v>
      </c>
      <c r="W272" s="194" t="str">
        <f aca="false">IF(ROUND(W$368*$D272,0)=ROUND(W$368*$D271,0),CONCATENATE(ROUND(W$368*$D272,0),(IF(W273=CONCATENATE(ROUND(W$368*$D272,0),"R"),"C","R"))),IF(ROUND(W$368*$D272,0)=ROUND(W$368*$D273,0),CONCATENATE(ROUND(W$368*$D272,0),"L"),ROUND(W$368*$D272,0)))</f>
        <v>112R</v>
      </c>
      <c r="X272" s="194" t="str">
        <f aca="false">IF(ROUND(X$368*$D272,0)=ROUND(X$368*$D271,0),CONCATENATE(ROUND(X$368*$D272,0),(IF(X273=CONCATENATE(ROUND(X$368*$D272,0),"R"),"C","R"))),IF(ROUND(X$368*$D272,0)=ROUND(X$368*$D273,0),CONCATENATE(ROUND(X$368*$D272,0),"L"),ROUND(X$368*$D272,0)))</f>
        <v>127R</v>
      </c>
      <c r="Y272" s="194" t="str">
        <f aca="false">IF(ROUND(Y$368*$D272,0)=ROUND(Y$368*$D271,0),CONCATENATE(ROUND(Y$368*$D272,0),(IF(Y273=CONCATENATE(ROUND(Y$368*$D272,0),"R"),"C","R"))),IF(ROUND(Y$368*$D272,0)=ROUND(Y$368*$D273,0),CONCATENATE(ROUND(Y$368*$D272,0),"L"),ROUND(Y$368*$D272,0)))</f>
        <v>135L</v>
      </c>
      <c r="Z272" s="195" t="str">
        <f aca="false">IF(ROUND(Z$368*$D272,0)=ROUND(Z$368*$D271,0),CONCATENATE(ROUND(Z$368*$D272,0),(IF(Z273=CONCATENATE(ROUND(Z$368*$D272,0),"R"),"C","R"))),IF(ROUND(Z$368*$D272,0)=ROUND(Z$368*$D273,0),CONCATENATE(ROUND(Z$368*$D272,0),"L"),ROUND(Z$368*$D272,0)))</f>
        <v>105L</v>
      </c>
      <c r="AA272" s="195" t="str">
        <f aca="false">IF(ROUND(AA$368*$D272,0)=ROUND(AA$368*$D271,0),CONCATENATE(ROUND(AA$368*$D272,0),(IF(AA273=CONCATENATE(ROUND(AA$368*$D272,0),"R"),"C","R"))),IF(ROUND(AA$368*$D272,0)=ROUND(AA$368*$D273,0),CONCATENATE(ROUND(AA$368*$D272,0),"L"),ROUND(AA$368*$D272,0)))</f>
        <v>120L</v>
      </c>
      <c r="AB272" s="195" t="str">
        <f aca="false">IF(ROUND(AB$368*$D272,0)=ROUND(AB$368*$D271,0),CONCATENATE(ROUND(AB$368*$D272,0),(IF(AB273=CONCATENATE(ROUND(AB$368*$D272,0),"R"),"C","R"))),IF(ROUND(AB$368*$D272,0)=ROUND(AB$368*$D273,0),CONCATENATE(ROUND(AB$368*$D272,0),"L"),ROUND(AB$368*$D272,0)))</f>
        <v>127R</v>
      </c>
      <c r="AC272" s="196" t="str">
        <f aca="false">IF(ROUND(AC$368*$D272,0)=ROUND(AC$368*$D271,0),CONCATENATE(ROUND(AC$368*$D272,0),(IF(AC273=CONCATENATE(ROUND(AC$368*$D272,0),"R"),"C","R"))),IF(ROUND(AC$368*$D272,0)=ROUND(AC$368*$D273,0),CONCATENATE(ROUND(AC$368*$D272,0),"L"),ROUND(AC$368*$D272,0)))</f>
        <v>97C</v>
      </c>
      <c r="AD272" s="196" t="str">
        <f aca="false">IF(ROUND(AD$368*$D272,0)=ROUND(AD$368*$D271,0),CONCATENATE(ROUND(AD$368*$D272,0),(IF(AD273=CONCATENATE(ROUND(AD$368*$D272,0),"R"),"C","R"))),IF(ROUND(AD$368*$D272,0)=ROUND(AD$368*$D273,0),CONCATENATE(ROUND(AD$368*$D272,0),"L"),ROUND(AD$368*$D272,0)))</f>
        <v>112R</v>
      </c>
      <c r="AE272" s="196" t="str">
        <f aca="false">IF(ROUND(AE$368*$D272,0)=ROUND(AE$368*$D271,0),CONCATENATE(ROUND(AE$368*$D272,0),(IF(AE273=CONCATENATE(ROUND(AE$368*$D272,0),"R"),"C","R"))),IF(ROUND(AE$368*$D272,0)=ROUND(AE$368*$D273,0),CONCATENATE(ROUND(AE$368*$D272,0),"L"),ROUND(AE$368*$D272,0)))</f>
        <v>120L</v>
      </c>
      <c r="AF272" s="197" t="str">
        <f aca="false">IF(ROUND(AF$368*$D272,0)=ROUND(AF$368*$D271,0),CONCATENATE(ROUND(AF$368*$D272,0),(IF(AF273=CONCATENATE(ROUND(AF$368*$D272,0),"R"),"C","R"))),IF(ROUND(AF$368*$D272,0)=ROUND(AF$368*$D273,0),CONCATENATE(ROUND(AF$368*$D272,0),"L"),ROUND(AF$368*$D272,0)))</f>
        <v>90L</v>
      </c>
      <c r="AG272" s="197" t="str">
        <f aca="false">IF(ROUND(AG$368*$D272,0)=ROUND(AG$368*$D271,0),CONCATENATE(ROUND(AG$368*$D272,0),(IF(AG273=CONCATENATE(ROUND(AG$368*$D272,0),"R"),"C","R"))),IF(ROUND(AG$368*$D272,0)=ROUND(AG$368*$D273,0),CONCATENATE(ROUND(AG$368*$D272,0),"L"),ROUND(AG$368*$D272,0)))</f>
        <v>105L</v>
      </c>
      <c r="AH272" s="197" t="str">
        <f aca="false">IF(ROUND(AH$368*$D272,0)=ROUND(AH$368*$D271,0),CONCATENATE(ROUND(AH$368*$D272,0),(IF(AH273=CONCATENATE(ROUND(AH$368*$D272,0),"R"),"C","R"))),IF(ROUND(AH$368*$D272,0)=ROUND(AH$368*$D273,0),CONCATENATE(ROUND(AH$368*$D272,0),"L"),ROUND(AH$368*$D272,0)))</f>
        <v>112R</v>
      </c>
      <c r="AI272" s="198" t="str">
        <f aca="false">IF(ROUND(AI$368*$D272,0)=ROUND(AI$368*$D271,0),CONCATENATE(ROUND(AI$368*$D272,0),(IF(AI273=CONCATENATE(ROUND(AI$368*$D272,0),"R"),"C","R"))),IF(ROUND(AI$368*$D272,0)=ROUND(AI$368*$D273,0),CONCATENATE(ROUND(AI$368*$D272,0),"L"),ROUND(AI$368*$D272,0)))</f>
        <v>82C</v>
      </c>
      <c r="AJ272" s="198" t="str">
        <f aca="false">IF(ROUND(AJ$368*$D272,0)=ROUND(AJ$368*$D271,0),CONCATENATE(ROUND(AJ$368*$D272,0),(IF(AJ273=CONCATENATE(ROUND(AJ$368*$D272,0),"R"),"C","R"))),IF(ROUND(AJ$368*$D272,0)=ROUND(AJ$368*$D273,0),CONCATENATE(ROUND(AJ$368*$D272,0),"L"),ROUND(AJ$368*$D272,0)))</f>
        <v>97C</v>
      </c>
      <c r="AK272" s="198" t="str">
        <f aca="false">IF(ROUND(AK$368*$D272,0)=ROUND(AK$368*$D271,0),CONCATENATE(ROUND(AK$368*$D272,0),(IF(AK273=CONCATENATE(ROUND(AK$368*$D272,0),"R"),"C","R"))),IF(ROUND(AK$368*$D272,0)=ROUND(AK$368*$D273,0),CONCATENATE(ROUND(AK$368*$D272,0),"L"),ROUND(AK$368*$D272,0)))</f>
        <v>105L</v>
      </c>
    </row>
    <row r="273" customFormat="false" ht="13.5" hidden="false" customHeight="false" outlineLevel="0" collapsed="false">
      <c r="D273" s="199" t="n">
        <f aca="false">D272+0.2/72</f>
        <v>0.749999999999998</v>
      </c>
      <c r="E273" s="188" t="n">
        <v>279</v>
      </c>
      <c r="F273" s="188" t="n">
        <f aca="false">IF(ROUND(F$368*$D273,0)=ROUND(F$368*$D272,0),CONCATENATE(ROUND(F$368*$D273,0),"R"),IF(ROUND(F$368*$D273,0)=ROUND(F$368*$D274,0),CONCATENATE(ROUND(F$368*$D273,0),"L"),ROUND(F$368*$D273,0)))</f>
        <v>294</v>
      </c>
      <c r="G273" s="188" t="n">
        <f aca="false">IF(ROUND(G$368*$D273,0)=ROUND(G$368*$D272,0),CONCATENATE(ROUND(G$368*$D273,0),"R"),IF(ROUND(G$368*$D273,0)=ROUND(G$368*$D274,0),CONCATENATE(ROUND(G$368*$D273,0),"L"),ROUND(G$368*$D273,0)))</f>
        <v>302</v>
      </c>
      <c r="H273" s="189" t="n">
        <v>264</v>
      </c>
      <c r="I273" s="189" t="n">
        <f aca="false">IF(ROUND(I$368*$D273,0)=ROUND(I$368*$D272,0),CONCATENATE(ROUND(I$368*$D273,0),"R"),IF(ROUND(I$368*$D273,0)=ROUND(I$368*$D274,0),CONCATENATE(ROUND(I$368*$D273,0),"L"),ROUND(I$368*$D273,0)))</f>
        <v>279</v>
      </c>
      <c r="J273" s="189" t="n">
        <f aca="false">IF(ROUND(J$368*$D273,0)=ROUND(J$368*$D272,0),CONCATENATE(ROUND(J$368*$D273,0),"R"),IF(ROUND(J$368*$D273,0)=ROUND(J$368*$D274,0),CONCATENATE(ROUND(J$368*$D273,0),"L"),ROUND(J$368*$D273,0)))</f>
        <v>287</v>
      </c>
      <c r="K273" s="190" t="n">
        <v>249</v>
      </c>
      <c r="L273" s="190" t="n">
        <f aca="false">IF(ROUND(L$368*$D273,0)=ROUND(L$368*$D272,0),CONCATENATE(ROUND(L$368*$D273,0),"R"),IF(ROUND(L$368*$D273,0)=ROUND(L$368*$D274,0),CONCATENATE(ROUND(L$368*$D273,0),"L"),ROUND(L$368*$D273,0)))</f>
        <v>264</v>
      </c>
      <c r="M273" s="190" t="n">
        <f aca="false">IF(ROUND(M$368*$D273,0)=ROUND(M$368*$D272,0),CONCATENATE(ROUND(M$368*$D273,0),"R"),IF(ROUND(M$368*$D273,0)=ROUND(M$368*$D274,0),CONCATENATE(ROUND(M$368*$D273,0),"L"),ROUND(M$368*$D273,0)))</f>
        <v>272</v>
      </c>
      <c r="N273" s="191" t="str">
        <f aca="false">IF(ROUND(N$368*$D273,0)=ROUND(N$368*$D272,0),CONCATENATE(ROUND(N$368*$D273,0),(IF(N274=CONCATENATE(ROUND(N$368*$D273,0),"R"),"C","R"))),IF(ROUND(N$368*$D273,0)=ROUND(N$368*$D274,0),CONCATENATE(ROUND(N$368*$D273,0),"L"),ROUND(N$368*$D273,0)))</f>
        <v>135R</v>
      </c>
      <c r="O273" s="191" t="n">
        <f aca="false">IF(ROUND(O$368*$D273,0)=ROUND(O$368*$D272,0),CONCATENATE(ROUND(O$368*$D273,0),(IF(O274=CONCATENATE(ROUND(O$368*$D273,0),"R"),"C","R"))),IF(ROUND(O$368*$D273,0)=ROUND(O$368*$D274,0),CONCATENATE(ROUND(O$368*$D273,0),"L"),ROUND(O$368*$D273,0)))</f>
        <v>150</v>
      </c>
      <c r="P273" s="191" t="str">
        <f aca="false">IF(ROUND(P$368*$D273,0)=ROUND(P$368*$D272,0),CONCATENATE(ROUND(P$368*$D273,0),(IF(P274=CONCATENATE(ROUND(P$368*$D273,0),"R"),"C","R"))),IF(ROUND(P$368*$D273,0)=ROUND(P$368*$D274,0),CONCATENATE(ROUND(P$368*$D273,0),"L"),ROUND(P$368*$D273,0)))</f>
        <v>158L</v>
      </c>
      <c r="Q273" s="192" t="str">
        <f aca="false">IF(ROUND(Q$368*$D273,0)=ROUND(Q$368*$D272,0),CONCATENATE(ROUND(Q$368*$D273,0),(IF(Q274=CONCATENATE(ROUND(Q$368*$D273,0),"R"),"C","R"))),IF(ROUND(Q$368*$D273,0)=ROUND(Q$368*$D274,0),CONCATENATE(ROUND(Q$368*$D273,0),"L"),ROUND(Q$368*$D273,0)))</f>
        <v>128L</v>
      </c>
      <c r="R273" s="192" t="str">
        <f aca="false">IF(ROUND(R$368*$D273,0)=ROUND(R$368*$D272,0),CONCATENATE(ROUND(R$368*$D273,0),(IF(R274=CONCATENATE(ROUND(R$368*$D273,0),"R"),"C","R"))),IF(ROUND(R$368*$D273,0)=ROUND(R$368*$D274,0),CONCATENATE(ROUND(R$368*$D273,0),"L"),ROUND(R$368*$D273,0)))</f>
        <v>143L</v>
      </c>
      <c r="S273" s="192" t="n">
        <f aca="false">IF(ROUND(S$368*$D273,0)=ROUND(S$368*$D272,0),CONCATENATE(ROUND(S$368*$D273,0),(IF(S274=CONCATENATE(ROUND(S$368*$D273,0),"R"),"C","R"))),IF(ROUND(S$368*$D273,0)=ROUND(S$368*$D274,0),CONCATENATE(ROUND(S$368*$D273,0),"L"),ROUND(S$368*$D273,0)))</f>
        <v>150</v>
      </c>
      <c r="T273" s="193" t="str">
        <f aca="false">IF(ROUND(T$368*$D273,0)=ROUND(T$368*$D272,0),CONCATENATE(ROUND(T$368*$D273,0),(IF(T274=CONCATENATE(ROUND(T$368*$D273,0),"R"),"C","R"))),IF(ROUND(T$368*$D273,0)=ROUND(T$368*$D274,0),CONCATENATE(ROUND(T$368*$D273,0),"L"),ROUND(T$368*$D273,0)))</f>
        <v>120C</v>
      </c>
      <c r="U273" s="193" t="str">
        <f aca="false">IF(ROUND(U$368*$D273,0)=ROUND(U$368*$D272,0),CONCATENATE(ROUND(U$368*$D273,0),(IF(U274=CONCATENATE(ROUND(U$368*$D273,0),"R"),"C","R"))),IF(ROUND(U$368*$D273,0)=ROUND(U$368*$D274,0),CONCATENATE(ROUND(U$368*$D273,0),"L"),ROUND(U$368*$D273,0)))</f>
        <v>135R</v>
      </c>
      <c r="V273" s="193" t="str">
        <f aca="false">IF(ROUND(V$368*$D273,0)=ROUND(V$368*$D272,0),CONCATENATE(ROUND(V$368*$D273,0),(IF(V274=CONCATENATE(ROUND(V$368*$D273,0),"R"),"C","R"))),IF(ROUND(V$368*$D273,0)=ROUND(V$368*$D274,0),CONCATENATE(ROUND(V$368*$D273,0),"L"),ROUND(V$368*$D273,0)))</f>
        <v>143L</v>
      </c>
      <c r="W273" s="194" t="str">
        <f aca="false">IF(ROUND(W$368*$D273,0)=ROUND(W$368*$D272,0),CONCATENATE(ROUND(W$368*$D273,0),(IF(W274=CONCATENATE(ROUND(W$368*$D273,0),"R"),"C","R"))),IF(ROUND(W$368*$D273,0)=ROUND(W$368*$D274,0),CONCATENATE(ROUND(W$368*$D273,0),"L"),ROUND(W$368*$D273,0)))</f>
        <v>113L</v>
      </c>
      <c r="X273" s="194" t="str">
        <f aca="false">IF(ROUND(X$368*$D273,0)=ROUND(X$368*$D272,0),CONCATENATE(ROUND(X$368*$D273,0),(IF(X274=CONCATENATE(ROUND(X$368*$D273,0),"R"),"C","R"))),IF(ROUND(X$368*$D273,0)=ROUND(X$368*$D274,0),CONCATENATE(ROUND(X$368*$D273,0),"L"),ROUND(X$368*$D273,0)))</f>
        <v>128L</v>
      </c>
      <c r="Y273" s="194" t="str">
        <f aca="false">IF(ROUND(Y$368*$D273,0)=ROUND(Y$368*$D272,0),CONCATENATE(ROUND(Y$368*$D273,0),(IF(Y274=CONCATENATE(ROUND(Y$368*$D273,0),"R"),"C","R"))),IF(ROUND(Y$368*$D273,0)=ROUND(Y$368*$D274,0),CONCATENATE(ROUND(Y$368*$D273,0),"L"),ROUND(Y$368*$D273,0)))</f>
        <v>135R</v>
      </c>
      <c r="Z273" s="195" t="str">
        <f aca="false">IF(ROUND(Z$368*$D273,0)=ROUND(Z$368*$D272,0),CONCATENATE(ROUND(Z$368*$D273,0),(IF(Z274=CONCATENATE(ROUND(Z$368*$D273,0),"R"),"C","R"))),IF(ROUND(Z$368*$D273,0)=ROUND(Z$368*$D274,0),CONCATENATE(ROUND(Z$368*$D273,0),"L"),ROUND(Z$368*$D273,0)))</f>
        <v>105C</v>
      </c>
      <c r="AA273" s="195" t="str">
        <f aca="false">IF(ROUND(AA$368*$D273,0)=ROUND(AA$368*$D272,0),CONCATENATE(ROUND(AA$368*$D273,0),(IF(AA274=CONCATENATE(ROUND(AA$368*$D273,0),"R"),"C","R"))),IF(ROUND(AA$368*$D273,0)=ROUND(AA$368*$D274,0),CONCATENATE(ROUND(AA$368*$D273,0),"L"),ROUND(AA$368*$D273,0)))</f>
        <v>120C</v>
      </c>
      <c r="AB273" s="195" t="str">
        <f aca="false">IF(ROUND(AB$368*$D273,0)=ROUND(AB$368*$D272,0),CONCATENATE(ROUND(AB$368*$D273,0),(IF(AB274=CONCATENATE(ROUND(AB$368*$D273,0),"R"),"C","R"))),IF(ROUND(AB$368*$D273,0)=ROUND(AB$368*$D274,0),CONCATENATE(ROUND(AB$368*$D273,0),"L"),ROUND(AB$368*$D273,0)))</f>
        <v>128L</v>
      </c>
      <c r="AC273" s="196" t="str">
        <f aca="false">IF(ROUND(AC$368*$D273,0)=ROUND(AC$368*$D272,0),CONCATENATE(ROUND(AC$368*$D273,0),(IF(AC274=CONCATENATE(ROUND(AC$368*$D273,0),"R"),"C","R"))),IF(ROUND(AC$368*$D273,0)=ROUND(AC$368*$D274,0),CONCATENATE(ROUND(AC$368*$D273,0),"L"),ROUND(AC$368*$D273,0)))</f>
        <v>97R</v>
      </c>
      <c r="AD273" s="196" t="str">
        <f aca="false">IF(ROUND(AD$368*$D273,0)=ROUND(AD$368*$D272,0),CONCATENATE(ROUND(AD$368*$D273,0),(IF(AD274=CONCATENATE(ROUND(AD$368*$D273,0),"R"),"C","R"))),IF(ROUND(AD$368*$D273,0)=ROUND(AD$368*$D274,0),CONCATENATE(ROUND(AD$368*$D273,0),"L"),ROUND(AD$368*$D273,0)))</f>
        <v>113L</v>
      </c>
      <c r="AE273" s="196" t="str">
        <f aca="false">IF(ROUND(AE$368*$D273,0)=ROUND(AE$368*$D272,0),CONCATENATE(ROUND(AE$368*$D273,0),(IF(AE274=CONCATENATE(ROUND(AE$368*$D273,0),"R"),"C","R"))),IF(ROUND(AE$368*$D273,0)=ROUND(AE$368*$D274,0),CONCATENATE(ROUND(AE$368*$D273,0),"L"),ROUND(AE$368*$D273,0)))</f>
        <v>120C</v>
      </c>
      <c r="AF273" s="197" t="str">
        <f aca="false">IF(ROUND(AF$368*$D273,0)=ROUND(AF$368*$D272,0),CONCATENATE(ROUND(AF$368*$D273,0),(IF(AF274=CONCATENATE(ROUND(AF$368*$D273,0),"R"),"C","R"))),IF(ROUND(AF$368*$D273,0)=ROUND(AF$368*$D274,0),CONCATENATE(ROUND(AF$368*$D273,0),"L"),ROUND(AF$368*$D273,0)))</f>
        <v>90C</v>
      </c>
      <c r="AG273" s="197" t="str">
        <f aca="false">IF(ROUND(AG$368*$D273,0)=ROUND(AG$368*$D272,0),CONCATENATE(ROUND(AG$368*$D273,0),(IF(AG274=CONCATENATE(ROUND(AG$368*$D273,0),"R"),"C","R"))),IF(ROUND(AG$368*$D273,0)=ROUND(AG$368*$D274,0),CONCATENATE(ROUND(AG$368*$D273,0),"L"),ROUND(AG$368*$D273,0)))</f>
        <v>105C</v>
      </c>
      <c r="AH273" s="197" t="str">
        <f aca="false">IF(ROUND(AH$368*$D273,0)=ROUND(AH$368*$D272,0),CONCATENATE(ROUND(AH$368*$D273,0),(IF(AH274=CONCATENATE(ROUND(AH$368*$D273,0),"R"),"C","R"))),IF(ROUND(AH$368*$D273,0)=ROUND(AH$368*$D274,0),CONCATENATE(ROUND(AH$368*$D273,0),"L"),ROUND(AH$368*$D273,0)))</f>
        <v>113L</v>
      </c>
      <c r="AI273" s="198" t="str">
        <f aca="false">IF(ROUND(AI$368*$D273,0)=ROUND(AI$368*$D272,0),CONCATENATE(ROUND(AI$368*$D273,0),(IF(AI274=CONCATENATE(ROUND(AI$368*$D273,0),"R"),"C","R"))),IF(ROUND(AI$368*$D273,0)=ROUND(AI$368*$D274,0),CONCATENATE(ROUND(AI$368*$D273,0),"L"),ROUND(AI$368*$D273,0)))</f>
        <v>82R</v>
      </c>
      <c r="AJ273" s="198" t="str">
        <f aca="false">IF(ROUND(AJ$368*$D273,0)=ROUND(AJ$368*$D272,0),CONCATENATE(ROUND(AJ$368*$D273,0),(IF(AJ274=CONCATENATE(ROUND(AJ$368*$D273,0),"R"),"C","R"))),IF(ROUND(AJ$368*$D273,0)=ROUND(AJ$368*$D274,0),CONCATENATE(ROUND(AJ$368*$D273,0),"L"),ROUND(AJ$368*$D273,0)))</f>
        <v>97R</v>
      </c>
      <c r="AK273" s="198" t="str">
        <f aca="false">IF(ROUND(AK$368*$D273,0)=ROUND(AK$368*$D272,0),CONCATENATE(ROUND(AK$368*$D273,0),(IF(AK274=CONCATENATE(ROUND(AK$368*$D273,0),"R"),"C","R"))),IF(ROUND(AK$368*$D273,0)=ROUND(AK$368*$D274,0),CONCATENATE(ROUND(AK$368*$D273,0),"L"),ROUND(AK$368*$D273,0)))</f>
        <v>105C</v>
      </c>
    </row>
    <row r="274" customFormat="false" ht="13.5" hidden="false" customHeight="false" outlineLevel="0" collapsed="false">
      <c r="D274" s="199" t="n">
        <f aca="false">D273+0.2/72</f>
        <v>0.752777777777776</v>
      </c>
      <c r="E274" s="188" t="n">
        <v>280</v>
      </c>
      <c r="F274" s="188" t="n">
        <f aca="false">IF(ROUND(F$368*$D274,0)=ROUND(F$368*$D273,0),CONCATENATE(ROUND(F$368*$D274,0),"R"),IF(ROUND(F$368*$D274,0)=ROUND(F$368*$D275,0),CONCATENATE(ROUND(F$368*$D274,0),"L"),ROUND(F$368*$D274,0)))</f>
        <v>295</v>
      </c>
      <c r="G274" s="188" t="n">
        <f aca="false">IF(ROUND(G$368*$D274,0)=ROUND(G$368*$D273,0),CONCATENATE(ROUND(G$368*$D274,0),"R"),IF(ROUND(G$368*$D274,0)=ROUND(G$368*$D275,0),CONCATENATE(ROUND(G$368*$D274,0),"L"),ROUND(G$368*$D274,0)))</f>
        <v>303</v>
      </c>
      <c r="H274" s="189" t="n">
        <v>265</v>
      </c>
      <c r="I274" s="189" t="n">
        <f aca="false">IF(ROUND(I$368*$D274,0)=ROUND(I$368*$D273,0),CONCATENATE(ROUND(I$368*$D274,0),"R"),IF(ROUND(I$368*$D274,0)=ROUND(I$368*$D275,0),CONCATENATE(ROUND(I$368*$D274,0),"L"),ROUND(I$368*$D274,0)))</f>
        <v>280</v>
      </c>
      <c r="J274" s="189" t="n">
        <f aca="false">IF(ROUND(J$368*$D274,0)=ROUND(J$368*$D273,0),CONCATENATE(ROUND(J$368*$D274,0),"R"),IF(ROUND(J$368*$D274,0)=ROUND(J$368*$D275,0),CONCATENATE(ROUND(J$368*$D274,0),"L"),ROUND(J$368*$D274,0)))</f>
        <v>288</v>
      </c>
      <c r="K274" s="190" t="n">
        <v>250</v>
      </c>
      <c r="L274" s="190" t="n">
        <f aca="false">IF(ROUND(L$368*$D274,0)=ROUND(L$368*$D273,0),CONCATENATE(ROUND(L$368*$D274,0),"R"),IF(ROUND(L$368*$D274,0)=ROUND(L$368*$D275,0),CONCATENATE(ROUND(L$368*$D274,0),"L"),ROUND(L$368*$D274,0)))</f>
        <v>265</v>
      </c>
      <c r="M274" s="190" t="n">
        <f aca="false">IF(ROUND(M$368*$D274,0)=ROUND(M$368*$D273,0),CONCATENATE(ROUND(M$368*$D274,0),"R"),IF(ROUND(M$368*$D274,0)=ROUND(M$368*$D275,0),CONCATENATE(ROUND(M$368*$D274,0),"L"),ROUND(M$368*$D274,0)))</f>
        <v>273</v>
      </c>
      <c r="N274" s="191" t="str">
        <f aca="false">IF(ROUND(N$368*$D274,0)=ROUND(N$368*$D273,0),CONCATENATE(ROUND(N$368*$D274,0),(IF(N275=CONCATENATE(ROUND(N$368*$D274,0),"R"),"C","R"))),IF(ROUND(N$368*$D274,0)=ROUND(N$368*$D275,0),CONCATENATE(ROUND(N$368*$D274,0),"L"),ROUND(N$368*$D274,0)))</f>
        <v>136L</v>
      </c>
      <c r="O274" s="191" t="str">
        <f aca="false">IF(ROUND(O$368*$D274,0)=ROUND(O$368*$D273,0),CONCATENATE(ROUND(O$368*$D274,0),(IF(O275=CONCATENATE(ROUND(O$368*$D274,0),"R"),"C","R"))),IF(ROUND(O$368*$D274,0)=ROUND(O$368*$D275,0),CONCATENATE(ROUND(O$368*$D274,0),"L"),ROUND(O$368*$D274,0)))</f>
        <v>151L</v>
      </c>
      <c r="P274" s="191" t="str">
        <f aca="false">IF(ROUND(P$368*$D274,0)=ROUND(P$368*$D273,0),CONCATENATE(ROUND(P$368*$D274,0),(IF(P275=CONCATENATE(ROUND(P$368*$D274,0),"R"),"C","R"))),IF(ROUND(P$368*$D274,0)=ROUND(P$368*$D275,0),CONCATENATE(ROUND(P$368*$D274,0),"L"),ROUND(P$368*$D274,0)))</f>
        <v>158R</v>
      </c>
      <c r="Q274" s="192" t="str">
        <f aca="false">IF(ROUND(Q$368*$D274,0)=ROUND(Q$368*$D273,0),CONCATENATE(ROUND(Q$368*$D274,0),(IF(Q275=CONCATENATE(ROUND(Q$368*$D274,0),"R"),"C","R"))),IF(ROUND(Q$368*$D274,0)=ROUND(Q$368*$D275,0),CONCATENATE(ROUND(Q$368*$D274,0),"L"),ROUND(Q$368*$D274,0)))</f>
        <v>128C</v>
      </c>
      <c r="R274" s="192" t="str">
        <f aca="false">IF(ROUND(R$368*$D274,0)=ROUND(R$368*$D273,0),CONCATENATE(ROUND(R$368*$D274,0),(IF(R275=CONCATENATE(ROUND(R$368*$D274,0),"R"),"C","R"))),IF(ROUND(R$368*$D274,0)=ROUND(R$368*$D275,0),CONCATENATE(ROUND(R$368*$D274,0),"L"),ROUND(R$368*$D274,0)))</f>
        <v>143R</v>
      </c>
      <c r="S274" s="192" t="str">
        <f aca="false">IF(ROUND(S$368*$D274,0)=ROUND(S$368*$D273,0),CONCATENATE(ROUND(S$368*$D274,0),(IF(S275=CONCATENATE(ROUND(S$368*$D274,0),"R"),"C","R"))),IF(ROUND(S$368*$D274,0)=ROUND(S$368*$D275,0),CONCATENATE(ROUND(S$368*$D274,0),"L"),ROUND(S$368*$D274,0)))</f>
        <v>151L</v>
      </c>
      <c r="T274" s="193" t="str">
        <f aca="false">IF(ROUND(T$368*$D274,0)=ROUND(T$368*$D273,0),CONCATENATE(ROUND(T$368*$D274,0),(IF(T275=CONCATENATE(ROUND(T$368*$D274,0),"R"),"C","R"))),IF(ROUND(T$368*$D274,0)=ROUND(T$368*$D275,0),CONCATENATE(ROUND(T$368*$D274,0),"L"),ROUND(T$368*$D274,0)))</f>
        <v>120R</v>
      </c>
      <c r="U274" s="193" t="str">
        <f aca="false">IF(ROUND(U$368*$D274,0)=ROUND(U$368*$D273,0),CONCATENATE(ROUND(U$368*$D274,0),(IF(U275=CONCATENATE(ROUND(U$368*$D274,0),"R"),"C","R"))),IF(ROUND(U$368*$D274,0)=ROUND(U$368*$D275,0),CONCATENATE(ROUND(U$368*$D274,0),"L"),ROUND(U$368*$D274,0)))</f>
        <v>136L</v>
      </c>
      <c r="V274" s="193" t="str">
        <f aca="false">IF(ROUND(V$368*$D274,0)=ROUND(V$368*$D273,0),CONCATENATE(ROUND(V$368*$D274,0),(IF(V275=CONCATENATE(ROUND(V$368*$D274,0),"R"),"C","R"))),IF(ROUND(V$368*$D274,0)=ROUND(V$368*$D275,0),CONCATENATE(ROUND(V$368*$D274,0),"L"),ROUND(V$368*$D274,0)))</f>
        <v>143R</v>
      </c>
      <c r="W274" s="194" t="str">
        <f aca="false">IF(ROUND(W$368*$D274,0)=ROUND(W$368*$D273,0),CONCATENATE(ROUND(W$368*$D274,0),(IF(W275=CONCATENATE(ROUND(W$368*$D274,0),"R"),"C","R"))),IF(ROUND(W$368*$D274,0)=ROUND(W$368*$D275,0),CONCATENATE(ROUND(W$368*$D274,0),"L"),ROUND(W$368*$D274,0)))</f>
        <v>113C</v>
      </c>
      <c r="X274" s="194" t="str">
        <f aca="false">IF(ROUND(X$368*$D274,0)=ROUND(X$368*$D273,0),CONCATENATE(ROUND(X$368*$D274,0),(IF(X275=CONCATENATE(ROUND(X$368*$D274,0),"R"),"C","R"))),IF(ROUND(X$368*$D274,0)=ROUND(X$368*$D275,0),CONCATENATE(ROUND(X$368*$D274,0),"L"),ROUND(X$368*$D274,0)))</f>
        <v>128C</v>
      </c>
      <c r="Y274" s="194" t="str">
        <f aca="false">IF(ROUND(Y$368*$D274,0)=ROUND(Y$368*$D273,0),CONCATENATE(ROUND(Y$368*$D274,0),(IF(Y275=CONCATENATE(ROUND(Y$368*$D274,0),"R"),"C","R"))),IF(ROUND(Y$368*$D274,0)=ROUND(Y$368*$D275,0),CONCATENATE(ROUND(Y$368*$D274,0),"L"),ROUND(Y$368*$D274,0)))</f>
        <v>136L</v>
      </c>
      <c r="Z274" s="195" t="str">
        <f aca="false">IF(ROUND(Z$368*$D274,0)=ROUND(Z$368*$D273,0),CONCATENATE(ROUND(Z$368*$D274,0),(IF(Z275=CONCATENATE(ROUND(Z$368*$D274,0),"R"),"C","R"))),IF(ROUND(Z$368*$D274,0)=ROUND(Z$368*$D275,0),CONCATENATE(ROUND(Z$368*$D274,0),"L"),ROUND(Z$368*$D274,0)))</f>
        <v>105R</v>
      </c>
      <c r="AA274" s="195" t="str">
        <f aca="false">IF(ROUND(AA$368*$D274,0)=ROUND(AA$368*$D273,0),CONCATENATE(ROUND(AA$368*$D274,0),(IF(AA275=CONCATENATE(ROUND(AA$368*$D274,0),"R"),"C","R"))),IF(ROUND(AA$368*$D274,0)=ROUND(AA$368*$D275,0),CONCATENATE(ROUND(AA$368*$D274,0),"L"),ROUND(AA$368*$D274,0)))</f>
        <v>120R</v>
      </c>
      <c r="AB274" s="195" t="str">
        <f aca="false">IF(ROUND(AB$368*$D274,0)=ROUND(AB$368*$D273,0),CONCATENATE(ROUND(AB$368*$D274,0),(IF(AB275=CONCATENATE(ROUND(AB$368*$D274,0),"R"),"C","R"))),IF(ROUND(AB$368*$D274,0)=ROUND(AB$368*$D275,0),CONCATENATE(ROUND(AB$368*$D274,0),"L"),ROUND(AB$368*$D274,0)))</f>
        <v>128C</v>
      </c>
      <c r="AC274" s="196" t="str">
        <f aca="false">IF(ROUND(AC$368*$D274,0)=ROUND(AC$368*$D273,0),CONCATENATE(ROUND(AC$368*$D274,0),(IF(AC275=CONCATENATE(ROUND(AC$368*$D274,0),"R"),"C","R"))),IF(ROUND(AC$368*$D274,0)=ROUND(AC$368*$D275,0),CONCATENATE(ROUND(AC$368*$D274,0),"L"),ROUND(AC$368*$D274,0)))</f>
        <v>98L</v>
      </c>
      <c r="AD274" s="196" t="str">
        <f aca="false">IF(ROUND(AD$368*$D274,0)=ROUND(AD$368*$D273,0),CONCATENATE(ROUND(AD$368*$D274,0),(IF(AD275=CONCATENATE(ROUND(AD$368*$D274,0),"R"),"C","R"))),IF(ROUND(AD$368*$D274,0)=ROUND(AD$368*$D275,0),CONCATENATE(ROUND(AD$368*$D274,0),"L"),ROUND(AD$368*$D274,0)))</f>
        <v>113C</v>
      </c>
      <c r="AE274" s="196" t="str">
        <f aca="false">IF(ROUND(AE$368*$D274,0)=ROUND(AE$368*$D273,0),CONCATENATE(ROUND(AE$368*$D274,0),(IF(AE275=CONCATENATE(ROUND(AE$368*$D274,0),"R"),"C","R"))),IF(ROUND(AE$368*$D274,0)=ROUND(AE$368*$D275,0),CONCATENATE(ROUND(AE$368*$D274,0),"L"),ROUND(AE$368*$D274,0)))</f>
        <v>120R</v>
      </c>
      <c r="AF274" s="197" t="str">
        <f aca="false">IF(ROUND(AF$368*$D274,0)=ROUND(AF$368*$D273,0),CONCATENATE(ROUND(AF$368*$D274,0),(IF(AF275=CONCATENATE(ROUND(AF$368*$D274,0),"R"),"C","R"))),IF(ROUND(AF$368*$D274,0)=ROUND(AF$368*$D275,0),CONCATENATE(ROUND(AF$368*$D274,0),"L"),ROUND(AF$368*$D274,0)))</f>
        <v>90R</v>
      </c>
      <c r="AG274" s="197" t="str">
        <f aca="false">IF(ROUND(AG$368*$D274,0)=ROUND(AG$368*$D273,0),CONCATENATE(ROUND(AG$368*$D274,0),(IF(AG275=CONCATENATE(ROUND(AG$368*$D274,0),"R"),"C","R"))),IF(ROUND(AG$368*$D274,0)=ROUND(AG$368*$D275,0),CONCATENATE(ROUND(AG$368*$D274,0),"L"),ROUND(AG$368*$D274,0)))</f>
        <v>105R</v>
      </c>
      <c r="AH274" s="197" t="str">
        <f aca="false">IF(ROUND(AH$368*$D274,0)=ROUND(AH$368*$D273,0),CONCATENATE(ROUND(AH$368*$D274,0),(IF(AH275=CONCATENATE(ROUND(AH$368*$D274,0),"R"),"C","R"))),IF(ROUND(AH$368*$D274,0)=ROUND(AH$368*$D275,0),CONCATENATE(ROUND(AH$368*$D274,0),"L"),ROUND(AH$368*$D274,0)))</f>
        <v>113C</v>
      </c>
      <c r="AI274" s="198" t="str">
        <f aca="false">IF(ROUND(AI$368*$D274,0)=ROUND(AI$368*$D273,0),CONCATENATE(ROUND(AI$368*$D274,0),(IF(AI275=CONCATENATE(ROUND(AI$368*$D274,0),"R"),"C","R"))),IF(ROUND(AI$368*$D274,0)=ROUND(AI$368*$D275,0),CONCATENATE(ROUND(AI$368*$D274,0),"L"),ROUND(AI$368*$D274,0)))</f>
        <v>83L</v>
      </c>
      <c r="AJ274" s="198" t="str">
        <f aca="false">IF(ROUND(AJ$368*$D274,0)=ROUND(AJ$368*$D273,0),CONCATENATE(ROUND(AJ$368*$D274,0),(IF(AJ275=CONCATENATE(ROUND(AJ$368*$D274,0),"R"),"C","R"))),IF(ROUND(AJ$368*$D274,0)=ROUND(AJ$368*$D275,0),CONCATENATE(ROUND(AJ$368*$D274,0),"L"),ROUND(AJ$368*$D274,0)))</f>
        <v>98L</v>
      </c>
      <c r="AK274" s="198" t="str">
        <f aca="false">IF(ROUND(AK$368*$D274,0)=ROUND(AK$368*$D273,0),CONCATENATE(ROUND(AK$368*$D274,0),(IF(AK275=CONCATENATE(ROUND(AK$368*$D274,0),"R"),"C","R"))),IF(ROUND(AK$368*$D274,0)=ROUND(AK$368*$D275,0),CONCATENATE(ROUND(AK$368*$D274,0),"L"),ROUND(AK$368*$D274,0)))</f>
        <v>105R</v>
      </c>
    </row>
    <row r="275" customFormat="false" ht="13.5" hidden="false" customHeight="false" outlineLevel="0" collapsed="false">
      <c r="D275" s="199" t="n">
        <f aca="false">D274+0.2/72</f>
        <v>0.755555555555553</v>
      </c>
      <c r="E275" s="188" t="n">
        <f aca="false">IF(ROUND(E$368*$D275,0)=ROUND(E$368*$D274,0),CONCATENATE(ROUND(E$368*$D275,0),"R"),IF(ROUND(E$368*$D275,0)=ROUND(E$368*$D276,0),CONCATENATE(ROUND(E$368*$D275,0),"L"),ROUND(E$368*$D275,0)))</f>
        <v>281</v>
      </c>
      <c r="F275" s="188" t="n">
        <f aca="false">IF(ROUND(F$368*$D275,0)=ROUND(F$368*$D274,0),CONCATENATE(ROUND(F$368*$D275,0),"R"),IF(ROUND(F$368*$D275,0)=ROUND(F$368*$D276,0),CONCATENATE(ROUND(F$368*$D275,0),"L"),ROUND(F$368*$D275,0)))</f>
        <v>296</v>
      </c>
      <c r="G275" s="188" t="n">
        <f aca="false">IF(ROUND(G$368*$D275,0)=ROUND(G$368*$D274,0),CONCATENATE(ROUND(G$368*$D275,0),"R"),IF(ROUND(G$368*$D275,0)=ROUND(G$368*$D276,0),CONCATENATE(ROUND(G$368*$D275,0),"L"),ROUND(G$368*$D275,0)))</f>
        <v>304</v>
      </c>
      <c r="H275" s="189" t="n">
        <f aca="false">IF(ROUND(H$368*$D275,0)=ROUND(H$368*$D274,0),CONCATENATE(ROUND(H$368*$D275,0),"R"),IF(ROUND(H$368*$D275,0)=ROUND(H$368*$D276,0),CONCATENATE(ROUND(H$368*$D275,0),"L"),ROUND(H$368*$D275,0)))</f>
        <v>266</v>
      </c>
      <c r="I275" s="189" t="n">
        <f aca="false">IF(ROUND(I$368*$D275,0)=ROUND(I$368*$D274,0),CONCATENATE(ROUND(I$368*$D275,0),"R"),IF(ROUND(I$368*$D275,0)=ROUND(I$368*$D276,0),CONCATENATE(ROUND(I$368*$D275,0),"L"),ROUND(I$368*$D275,0)))</f>
        <v>281</v>
      </c>
      <c r="J275" s="189" t="n">
        <f aca="false">IF(ROUND(J$368*$D275,0)=ROUND(J$368*$D274,0),CONCATENATE(ROUND(J$368*$D275,0),"R"),IF(ROUND(J$368*$D275,0)=ROUND(J$368*$D276,0),CONCATENATE(ROUND(J$368*$D275,0),"L"),ROUND(J$368*$D275,0)))</f>
        <v>289</v>
      </c>
      <c r="K275" s="190" t="n">
        <f aca="false">IF(ROUND(K$368*$D275,0)=ROUND(K$368*$D274,0),CONCATENATE(ROUND(K$368*$D275,0),"R"),IF(ROUND(K$368*$D275,0)=ROUND(K$368*$D276,0),CONCATENATE(ROUND(K$368*$D275,0),"L"),ROUND(K$368*$D275,0)))</f>
        <v>251</v>
      </c>
      <c r="L275" s="190" t="n">
        <f aca="false">IF(ROUND(L$368*$D275,0)=ROUND(L$368*$D274,0),CONCATENATE(ROUND(L$368*$D275,0),"R"),IF(ROUND(L$368*$D275,0)=ROUND(L$368*$D276,0),CONCATENATE(ROUND(L$368*$D275,0),"L"),ROUND(L$368*$D275,0)))</f>
        <v>266</v>
      </c>
      <c r="M275" s="190" t="n">
        <f aca="false">IF(ROUND(M$368*$D275,0)=ROUND(M$368*$D274,0),CONCATENATE(ROUND(M$368*$D275,0),"R"),IF(ROUND(M$368*$D275,0)=ROUND(M$368*$D276,0),CONCATENATE(ROUND(M$368*$D275,0),"L"),ROUND(M$368*$D275,0)))</f>
        <v>274</v>
      </c>
      <c r="N275" s="191" t="str">
        <f aca="false">IF(ROUND(N$368*$D275,0)=ROUND(N$368*$D274,0),CONCATENATE(ROUND(N$368*$D275,0),(IF(N276=CONCATENATE(ROUND(N$368*$D275,0),"R"),"C","R"))),IF(ROUND(N$368*$D275,0)=ROUND(N$368*$D276,0),CONCATENATE(ROUND(N$368*$D275,0),"L"),ROUND(N$368*$D275,0)))</f>
        <v>136R</v>
      </c>
      <c r="O275" s="191" t="str">
        <f aca="false">IF(ROUND(O$368*$D275,0)=ROUND(O$368*$D274,0),CONCATENATE(ROUND(O$368*$D275,0),(IF(O276=CONCATENATE(ROUND(O$368*$D275,0),"R"),"C","R"))),IF(ROUND(O$368*$D275,0)=ROUND(O$368*$D276,0),CONCATENATE(ROUND(O$368*$D275,0),"L"),ROUND(O$368*$D275,0)))</f>
        <v>151R</v>
      </c>
      <c r="P275" s="191" t="str">
        <f aca="false">IF(ROUND(P$368*$D275,0)=ROUND(P$368*$D274,0),CONCATENATE(ROUND(P$368*$D275,0),(IF(P276=CONCATENATE(ROUND(P$368*$D275,0),"R"),"C","R"))),IF(ROUND(P$368*$D275,0)=ROUND(P$368*$D276,0),CONCATENATE(ROUND(P$368*$D275,0),"L"),ROUND(P$368*$D275,0)))</f>
        <v>159L</v>
      </c>
      <c r="Q275" s="192" t="str">
        <f aca="false">IF(ROUND(Q$368*$D275,0)=ROUND(Q$368*$D274,0),CONCATENATE(ROUND(Q$368*$D275,0),(IF(Q276=CONCATENATE(ROUND(Q$368*$D275,0),"R"),"C","R"))),IF(ROUND(Q$368*$D275,0)=ROUND(Q$368*$D276,0),CONCATENATE(ROUND(Q$368*$D275,0),"L"),ROUND(Q$368*$D275,0)))</f>
        <v>128R</v>
      </c>
      <c r="R275" s="192" t="str">
        <f aca="false">IF(ROUND(R$368*$D275,0)=ROUND(R$368*$D274,0),CONCATENATE(ROUND(R$368*$D275,0),(IF(R276=CONCATENATE(ROUND(R$368*$D275,0),"R"),"C","R"))),IF(ROUND(R$368*$D275,0)=ROUND(R$368*$D276,0),CONCATENATE(ROUND(R$368*$D275,0),"L"),ROUND(R$368*$D275,0)))</f>
        <v>144L</v>
      </c>
      <c r="S275" s="192" t="str">
        <f aca="false">IF(ROUND(S$368*$D275,0)=ROUND(S$368*$D274,0),CONCATENATE(ROUND(S$368*$D275,0),(IF(S276=CONCATENATE(ROUND(S$368*$D275,0),"R"),"C","R"))),IF(ROUND(S$368*$D275,0)=ROUND(S$368*$D276,0),CONCATENATE(ROUND(S$368*$D275,0),"L"),ROUND(S$368*$D275,0)))</f>
        <v>151R</v>
      </c>
      <c r="T275" s="193" t="str">
        <f aca="false">IF(ROUND(T$368*$D275,0)=ROUND(T$368*$D274,0),CONCATENATE(ROUND(T$368*$D275,0),(IF(T276=CONCATENATE(ROUND(T$368*$D275,0),"R"),"C","R"))),IF(ROUND(T$368*$D275,0)=ROUND(T$368*$D276,0),CONCATENATE(ROUND(T$368*$D275,0),"L"),ROUND(T$368*$D275,0)))</f>
        <v>121L</v>
      </c>
      <c r="U275" s="193" t="str">
        <f aca="false">IF(ROUND(U$368*$D275,0)=ROUND(U$368*$D274,0),CONCATENATE(ROUND(U$368*$D275,0),(IF(U276=CONCATENATE(ROUND(U$368*$D275,0),"R"),"C","R"))),IF(ROUND(U$368*$D275,0)=ROUND(U$368*$D276,0),CONCATENATE(ROUND(U$368*$D275,0),"L"),ROUND(U$368*$D275,0)))</f>
        <v>136R</v>
      </c>
      <c r="V275" s="193" t="str">
        <f aca="false">IF(ROUND(V$368*$D275,0)=ROUND(V$368*$D274,0),CONCATENATE(ROUND(V$368*$D275,0),(IF(V276=CONCATENATE(ROUND(V$368*$D275,0),"R"),"C","R"))),IF(ROUND(V$368*$D275,0)=ROUND(V$368*$D276,0),CONCATENATE(ROUND(V$368*$D275,0),"L"),ROUND(V$368*$D275,0)))</f>
        <v>144L</v>
      </c>
      <c r="W275" s="194" t="str">
        <f aca="false">IF(ROUND(W$368*$D275,0)=ROUND(W$368*$D274,0),CONCATENATE(ROUND(W$368*$D275,0),(IF(W276=CONCATENATE(ROUND(W$368*$D275,0),"R"),"C","R"))),IF(ROUND(W$368*$D275,0)=ROUND(W$368*$D276,0),CONCATENATE(ROUND(W$368*$D275,0),"L"),ROUND(W$368*$D275,0)))</f>
        <v>113R</v>
      </c>
      <c r="X275" s="194" t="str">
        <f aca="false">IF(ROUND(X$368*$D275,0)=ROUND(X$368*$D274,0),CONCATENATE(ROUND(X$368*$D275,0),(IF(X276=CONCATENATE(ROUND(X$368*$D275,0),"R"),"C","R"))),IF(ROUND(X$368*$D275,0)=ROUND(X$368*$D276,0),CONCATENATE(ROUND(X$368*$D275,0),"L"),ROUND(X$368*$D275,0)))</f>
        <v>128R</v>
      </c>
      <c r="Y275" s="194" t="str">
        <f aca="false">IF(ROUND(Y$368*$D275,0)=ROUND(Y$368*$D274,0),CONCATENATE(ROUND(Y$368*$D275,0),(IF(Y276=CONCATENATE(ROUND(Y$368*$D275,0),"R"),"C","R"))),IF(ROUND(Y$368*$D275,0)=ROUND(Y$368*$D276,0),CONCATENATE(ROUND(Y$368*$D275,0),"L"),ROUND(Y$368*$D275,0)))</f>
        <v>136R</v>
      </c>
      <c r="Z275" s="195" t="str">
        <f aca="false">IF(ROUND(Z$368*$D275,0)=ROUND(Z$368*$D274,0),CONCATENATE(ROUND(Z$368*$D275,0),(IF(Z276=CONCATENATE(ROUND(Z$368*$D275,0),"R"),"C","R"))),IF(ROUND(Z$368*$D275,0)=ROUND(Z$368*$D276,0),CONCATENATE(ROUND(Z$368*$D275,0),"L"),ROUND(Z$368*$D275,0)))</f>
        <v>106L</v>
      </c>
      <c r="AA275" s="195" t="str">
        <f aca="false">IF(ROUND(AA$368*$D275,0)=ROUND(AA$368*$D274,0),CONCATENATE(ROUND(AA$368*$D275,0),(IF(AA276=CONCATENATE(ROUND(AA$368*$D275,0),"R"),"C","R"))),IF(ROUND(AA$368*$D275,0)=ROUND(AA$368*$D276,0),CONCATENATE(ROUND(AA$368*$D275,0),"L"),ROUND(AA$368*$D275,0)))</f>
        <v>121L</v>
      </c>
      <c r="AB275" s="195" t="str">
        <f aca="false">IF(ROUND(AB$368*$D275,0)=ROUND(AB$368*$D274,0),CONCATENATE(ROUND(AB$368*$D275,0),(IF(AB276=CONCATENATE(ROUND(AB$368*$D275,0),"R"),"C","R"))),IF(ROUND(AB$368*$D275,0)=ROUND(AB$368*$D276,0),CONCATENATE(ROUND(AB$368*$D275,0),"L"),ROUND(AB$368*$D275,0)))</f>
        <v>128R</v>
      </c>
      <c r="AC275" s="196" t="str">
        <f aca="false">IF(ROUND(AC$368*$D275,0)=ROUND(AC$368*$D274,0),CONCATENATE(ROUND(AC$368*$D275,0),(IF(AC276=CONCATENATE(ROUND(AC$368*$D275,0),"R"),"C","R"))),IF(ROUND(AC$368*$D275,0)=ROUND(AC$368*$D276,0),CONCATENATE(ROUND(AC$368*$D275,0),"L"),ROUND(AC$368*$D275,0)))</f>
        <v>98R</v>
      </c>
      <c r="AD275" s="196" t="str">
        <f aca="false">IF(ROUND(AD$368*$D275,0)=ROUND(AD$368*$D274,0),CONCATENATE(ROUND(AD$368*$D275,0),(IF(AD276=CONCATENATE(ROUND(AD$368*$D275,0),"R"),"C","R"))),IF(ROUND(AD$368*$D275,0)=ROUND(AD$368*$D276,0),CONCATENATE(ROUND(AD$368*$D275,0),"L"),ROUND(AD$368*$D275,0)))</f>
        <v>113R</v>
      </c>
      <c r="AE275" s="196" t="str">
        <f aca="false">IF(ROUND(AE$368*$D275,0)=ROUND(AE$368*$D274,0),CONCATENATE(ROUND(AE$368*$D275,0),(IF(AE276=CONCATENATE(ROUND(AE$368*$D275,0),"R"),"C","R"))),IF(ROUND(AE$368*$D275,0)=ROUND(AE$368*$D276,0),CONCATENATE(ROUND(AE$368*$D275,0),"L"),ROUND(AE$368*$D275,0)))</f>
        <v>121L</v>
      </c>
      <c r="AF275" s="197" t="str">
        <f aca="false">IF(ROUND(AF$368*$D275,0)=ROUND(AF$368*$D274,0),CONCATENATE(ROUND(AF$368*$D275,0),(IF(AF276=CONCATENATE(ROUND(AF$368*$D275,0),"R"),"C","R"))),IF(ROUND(AF$368*$D275,0)=ROUND(AF$368*$D276,0),CONCATENATE(ROUND(AF$368*$D275,0),"L"),ROUND(AF$368*$D275,0)))</f>
        <v>91L</v>
      </c>
      <c r="AG275" s="197" t="str">
        <f aca="false">IF(ROUND(AG$368*$D275,0)=ROUND(AG$368*$D274,0),CONCATENATE(ROUND(AG$368*$D275,0),(IF(AG276=CONCATENATE(ROUND(AG$368*$D275,0),"R"),"C","R"))),IF(ROUND(AG$368*$D275,0)=ROUND(AG$368*$D276,0),CONCATENATE(ROUND(AG$368*$D275,0),"L"),ROUND(AG$368*$D275,0)))</f>
        <v>106L</v>
      </c>
      <c r="AH275" s="197" t="str">
        <f aca="false">IF(ROUND(AH$368*$D275,0)=ROUND(AH$368*$D274,0),CONCATENATE(ROUND(AH$368*$D275,0),(IF(AH276=CONCATENATE(ROUND(AH$368*$D275,0),"R"),"C","R"))),IF(ROUND(AH$368*$D275,0)=ROUND(AH$368*$D276,0),CONCATENATE(ROUND(AH$368*$D275,0),"L"),ROUND(AH$368*$D275,0)))</f>
        <v>113R</v>
      </c>
      <c r="AI275" s="198" t="str">
        <f aca="false">IF(ROUND(AI$368*$D275,0)=ROUND(AI$368*$D274,0),CONCATENATE(ROUND(AI$368*$D275,0),(IF(AI276=CONCATENATE(ROUND(AI$368*$D275,0),"R"),"C","R"))),IF(ROUND(AI$368*$D275,0)=ROUND(AI$368*$D276,0),CONCATENATE(ROUND(AI$368*$D275,0),"L"),ROUND(AI$368*$D275,0)))</f>
        <v>83C</v>
      </c>
      <c r="AJ275" s="198" t="str">
        <f aca="false">IF(ROUND(AJ$368*$D275,0)=ROUND(AJ$368*$D274,0),CONCATENATE(ROUND(AJ$368*$D275,0),(IF(AJ276=CONCATENATE(ROUND(AJ$368*$D275,0),"R"),"C","R"))),IF(ROUND(AJ$368*$D275,0)=ROUND(AJ$368*$D276,0),CONCATENATE(ROUND(AJ$368*$D275,0),"L"),ROUND(AJ$368*$D275,0)))</f>
        <v>98R</v>
      </c>
      <c r="AK275" s="198" t="str">
        <f aca="false">IF(ROUND(AK$368*$D275,0)=ROUND(AK$368*$D274,0),CONCATENATE(ROUND(AK$368*$D275,0),(IF(AK276=CONCATENATE(ROUND(AK$368*$D275,0),"R"),"C","R"))),IF(ROUND(AK$368*$D275,0)=ROUND(AK$368*$D276,0),CONCATENATE(ROUND(AK$368*$D275,0),"L"),ROUND(AK$368*$D275,0)))</f>
        <v>106L</v>
      </c>
    </row>
    <row r="276" customFormat="false" ht="13.5" hidden="false" customHeight="false" outlineLevel="0" collapsed="false">
      <c r="D276" s="199" t="n">
        <f aca="false">D275+0.2/72</f>
        <v>0.758333333333331</v>
      </c>
      <c r="E276" s="188" t="n">
        <f aca="false">IF(ROUND(E$368*$D276,0)=ROUND(E$368*$D275,0),CONCATENATE(ROUND(E$368*$D276,0),"R"),IF(ROUND(E$368*$D276,0)=ROUND(E$368*$D277,0),CONCATENATE(ROUND(E$368*$D276,0),"L"),ROUND(E$368*$D276,0)))</f>
        <v>282</v>
      </c>
      <c r="F276" s="188" t="n">
        <f aca="false">IF(ROUND(F$368*$D276,0)=ROUND(F$368*$D275,0),CONCATENATE(ROUND(F$368*$D276,0),"R"),IF(ROUND(F$368*$D276,0)=ROUND(F$368*$D277,0),CONCATENATE(ROUND(F$368*$D276,0),"L"),ROUND(F$368*$D276,0)))</f>
        <v>297</v>
      </c>
      <c r="G276" s="188" t="n">
        <f aca="false">IF(ROUND(G$368*$D276,0)=ROUND(G$368*$D275,0),CONCATENATE(ROUND(G$368*$D276,0),"R"),IF(ROUND(G$368*$D276,0)=ROUND(G$368*$D277,0),CONCATENATE(ROUND(G$368*$D276,0),"L"),ROUND(G$368*$D276,0)))</f>
        <v>305</v>
      </c>
      <c r="H276" s="189" t="n">
        <f aca="false">IF(ROUND(H$368*$D276,0)=ROUND(H$368*$D275,0),CONCATENATE(ROUND(H$368*$D276,0),"R"),IF(ROUND(H$368*$D276,0)=ROUND(H$368*$D277,0),CONCATENATE(ROUND(H$368*$D276,0),"L"),ROUND(H$368*$D276,0)))</f>
        <v>267</v>
      </c>
      <c r="I276" s="189" t="n">
        <f aca="false">IF(ROUND(I$368*$D276,0)=ROUND(I$368*$D275,0),CONCATENATE(ROUND(I$368*$D276,0),"R"),IF(ROUND(I$368*$D276,0)=ROUND(I$368*$D277,0),CONCATENATE(ROUND(I$368*$D276,0),"L"),ROUND(I$368*$D276,0)))</f>
        <v>282</v>
      </c>
      <c r="J276" s="189" t="n">
        <f aca="false">IF(ROUND(J$368*$D276,0)=ROUND(J$368*$D275,0),CONCATENATE(ROUND(J$368*$D276,0),"R"),IF(ROUND(J$368*$D276,0)=ROUND(J$368*$D277,0),CONCATENATE(ROUND(J$368*$D276,0),"L"),ROUND(J$368*$D276,0)))</f>
        <v>290</v>
      </c>
      <c r="K276" s="190" t="n">
        <f aca="false">IF(ROUND(K$368*$D276,0)=ROUND(K$368*$D275,0),CONCATENATE(ROUND(K$368*$D276,0),"R"),IF(ROUND(K$368*$D276,0)=ROUND(K$368*$D277,0),CONCATENATE(ROUND(K$368*$D276,0),"L"),ROUND(K$368*$D276,0)))</f>
        <v>252</v>
      </c>
      <c r="L276" s="190" t="n">
        <f aca="false">IF(ROUND(L$368*$D276,0)=ROUND(L$368*$D275,0),CONCATENATE(ROUND(L$368*$D276,0),"R"),IF(ROUND(L$368*$D276,0)=ROUND(L$368*$D277,0),CONCATENATE(ROUND(L$368*$D276,0),"L"),ROUND(L$368*$D276,0)))</f>
        <v>267</v>
      </c>
      <c r="M276" s="190" t="n">
        <f aca="false">IF(ROUND(M$368*$D276,0)=ROUND(M$368*$D275,0),CONCATENATE(ROUND(M$368*$D276,0),"R"),IF(ROUND(M$368*$D276,0)=ROUND(M$368*$D277,0),CONCATENATE(ROUND(M$368*$D276,0),"L"),ROUND(M$368*$D276,0)))</f>
        <v>275</v>
      </c>
      <c r="N276" s="191" t="str">
        <f aca="false">IF(ROUND(N$368*$D276,0)=ROUND(N$368*$D275,0),CONCATENATE(ROUND(N$368*$D276,0),(IF(N277=CONCATENATE(ROUND(N$368*$D276,0),"R"),"C","R"))),IF(ROUND(N$368*$D276,0)=ROUND(N$368*$D277,0),CONCATENATE(ROUND(N$368*$D276,0),"L"),ROUND(N$368*$D276,0)))</f>
        <v>137L</v>
      </c>
      <c r="O276" s="191" t="str">
        <f aca="false">IF(ROUND(O$368*$D276,0)=ROUND(O$368*$D275,0),CONCATENATE(ROUND(O$368*$D276,0),(IF(O277=CONCATENATE(ROUND(O$368*$D276,0),"R"),"C","R"))),IF(ROUND(O$368*$D276,0)=ROUND(O$368*$D277,0),CONCATENATE(ROUND(O$368*$D276,0),"L"),ROUND(O$368*$D276,0)))</f>
        <v>152L</v>
      </c>
      <c r="P276" s="191" t="str">
        <f aca="false">IF(ROUND(P$368*$D276,0)=ROUND(P$368*$D275,0),CONCATENATE(ROUND(P$368*$D276,0),(IF(P277=CONCATENATE(ROUND(P$368*$D276,0),"R"),"C","R"))),IF(ROUND(P$368*$D276,0)=ROUND(P$368*$D277,0),CONCATENATE(ROUND(P$368*$D276,0),"L"),ROUND(P$368*$D276,0)))</f>
        <v>159R</v>
      </c>
      <c r="Q276" s="192" t="str">
        <f aca="false">IF(ROUND(Q$368*$D276,0)=ROUND(Q$368*$D275,0),CONCATENATE(ROUND(Q$368*$D276,0),(IF(Q277=CONCATENATE(ROUND(Q$368*$D276,0),"R"),"C","R"))),IF(ROUND(Q$368*$D276,0)=ROUND(Q$368*$D277,0),CONCATENATE(ROUND(Q$368*$D276,0),"L"),ROUND(Q$368*$D276,0)))</f>
        <v>129L</v>
      </c>
      <c r="R276" s="192" t="str">
        <f aca="false">IF(ROUND(R$368*$D276,0)=ROUND(R$368*$D275,0),CONCATENATE(ROUND(R$368*$D276,0),(IF(R277=CONCATENATE(ROUND(R$368*$D276,0),"R"),"C","R"))),IF(ROUND(R$368*$D276,0)=ROUND(R$368*$D277,0),CONCATENATE(ROUND(R$368*$D276,0),"L"),ROUND(R$368*$D276,0)))</f>
        <v>144R</v>
      </c>
      <c r="S276" s="192" t="str">
        <f aca="false">IF(ROUND(S$368*$D276,0)=ROUND(S$368*$D275,0),CONCATENATE(ROUND(S$368*$D276,0),(IF(S277=CONCATENATE(ROUND(S$368*$D276,0),"R"),"C","R"))),IF(ROUND(S$368*$D276,0)=ROUND(S$368*$D277,0),CONCATENATE(ROUND(S$368*$D276,0),"L"),ROUND(S$368*$D276,0)))</f>
        <v>152L</v>
      </c>
      <c r="T276" s="193" t="str">
        <f aca="false">IF(ROUND(T$368*$D276,0)=ROUND(T$368*$D275,0),CONCATENATE(ROUND(T$368*$D276,0),(IF(T277=CONCATENATE(ROUND(T$368*$D276,0),"R"),"C","R"))),IF(ROUND(T$368*$D276,0)=ROUND(T$368*$D277,0),CONCATENATE(ROUND(T$368*$D276,0),"L"),ROUND(T$368*$D276,0)))</f>
        <v>121R</v>
      </c>
      <c r="U276" s="193" t="str">
        <f aca="false">IF(ROUND(U$368*$D276,0)=ROUND(U$368*$D275,0),CONCATENATE(ROUND(U$368*$D276,0),(IF(U277=CONCATENATE(ROUND(U$368*$D276,0),"R"),"C","R"))),IF(ROUND(U$368*$D276,0)=ROUND(U$368*$D277,0),CONCATENATE(ROUND(U$368*$D276,0),"L"),ROUND(U$368*$D276,0)))</f>
        <v>137L</v>
      </c>
      <c r="V276" s="193" t="str">
        <f aca="false">IF(ROUND(V$368*$D276,0)=ROUND(V$368*$D275,0),CONCATENATE(ROUND(V$368*$D276,0),(IF(V277=CONCATENATE(ROUND(V$368*$D276,0),"R"),"C","R"))),IF(ROUND(V$368*$D276,0)=ROUND(V$368*$D277,0),CONCATENATE(ROUND(V$368*$D276,0),"L"),ROUND(V$368*$D276,0)))</f>
        <v>144R</v>
      </c>
      <c r="W276" s="194" t="str">
        <f aca="false">IF(ROUND(W$368*$D276,0)=ROUND(W$368*$D275,0),CONCATENATE(ROUND(W$368*$D276,0),(IF(W277=CONCATENATE(ROUND(W$368*$D276,0),"R"),"C","R"))),IF(ROUND(W$368*$D276,0)=ROUND(W$368*$D277,0),CONCATENATE(ROUND(W$368*$D276,0),"L"),ROUND(W$368*$D276,0)))</f>
        <v>114L</v>
      </c>
      <c r="X276" s="194" t="str">
        <f aca="false">IF(ROUND(X$368*$D276,0)=ROUND(X$368*$D275,0),CONCATENATE(ROUND(X$368*$D276,0),(IF(X277=CONCATENATE(ROUND(X$368*$D276,0),"R"),"C","R"))),IF(ROUND(X$368*$D276,0)=ROUND(X$368*$D277,0),CONCATENATE(ROUND(X$368*$D276,0),"L"),ROUND(X$368*$D276,0)))</f>
        <v>129L</v>
      </c>
      <c r="Y276" s="194" t="str">
        <f aca="false">IF(ROUND(Y$368*$D276,0)=ROUND(Y$368*$D275,0),CONCATENATE(ROUND(Y$368*$D276,0),(IF(Y277=CONCATENATE(ROUND(Y$368*$D276,0),"R"),"C","R"))),IF(ROUND(Y$368*$D276,0)=ROUND(Y$368*$D277,0),CONCATENATE(ROUND(Y$368*$D276,0),"L"),ROUND(Y$368*$D276,0)))</f>
        <v>137L</v>
      </c>
      <c r="Z276" s="195" t="str">
        <f aca="false">IF(ROUND(Z$368*$D276,0)=ROUND(Z$368*$D275,0),CONCATENATE(ROUND(Z$368*$D276,0),(IF(Z277=CONCATENATE(ROUND(Z$368*$D276,0),"R"),"C","R"))),IF(ROUND(Z$368*$D276,0)=ROUND(Z$368*$D277,0),CONCATENATE(ROUND(Z$368*$D276,0),"L"),ROUND(Z$368*$D276,0)))</f>
        <v>106R</v>
      </c>
      <c r="AA276" s="195" t="str">
        <f aca="false">IF(ROUND(AA$368*$D276,0)=ROUND(AA$368*$D275,0),CONCATENATE(ROUND(AA$368*$D276,0),(IF(AA277=CONCATENATE(ROUND(AA$368*$D276,0),"R"),"C","R"))),IF(ROUND(AA$368*$D276,0)=ROUND(AA$368*$D277,0),CONCATENATE(ROUND(AA$368*$D276,0),"L"),ROUND(AA$368*$D276,0)))</f>
        <v>121R</v>
      </c>
      <c r="AB276" s="195" t="str">
        <f aca="false">IF(ROUND(AB$368*$D276,0)=ROUND(AB$368*$D275,0),CONCATENATE(ROUND(AB$368*$D276,0),(IF(AB277=CONCATENATE(ROUND(AB$368*$D276,0),"R"),"C","R"))),IF(ROUND(AB$368*$D276,0)=ROUND(AB$368*$D277,0),CONCATENATE(ROUND(AB$368*$D276,0),"L"),ROUND(AB$368*$D276,0)))</f>
        <v>129L</v>
      </c>
      <c r="AC276" s="196" t="str">
        <f aca="false">IF(ROUND(AC$368*$D276,0)=ROUND(AC$368*$D275,0),CONCATENATE(ROUND(AC$368*$D276,0),(IF(AC277=CONCATENATE(ROUND(AC$368*$D276,0),"R"),"C","R"))),IF(ROUND(AC$368*$D276,0)=ROUND(AC$368*$D277,0),CONCATENATE(ROUND(AC$368*$D276,0),"L"),ROUND(AC$368*$D276,0)))</f>
        <v>99L</v>
      </c>
      <c r="AD276" s="196" t="str">
        <f aca="false">IF(ROUND(AD$368*$D276,0)=ROUND(AD$368*$D275,0),CONCATENATE(ROUND(AD$368*$D276,0),(IF(AD277=CONCATENATE(ROUND(AD$368*$D276,0),"R"),"C","R"))),IF(ROUND(AD$368*$D276,0)=ROUND(AD$368*$D277,0),CONCATENATE(ROUND(AD$368*$D276,0),"L"),ROUND(AD$368*$D276,0)))</f>
        <v>114L</v>
      </c>
      <c r="AE276" s="196" t="str">
        <f aca="false">IF(ROUND(AE$368*$D276,0)=ROUND(AE$368*$D275,0),CONCATENATE(ROUND(AE$368*$D276,0),(IF(AE277=CONCATENATE(ROUND(AE$368*$D276,0),"R"),"C","R"))),IF(ROUND(AE$368*$D276,0)=ROUND(AE$368*$D277,0),CONCATENATE(ROUND(AE$368*$D276,0),"L"),ROUND(AE$368*$D276,0)))</f>
        <v>121R</v>
      </c>
      <c r="AF276" s="197" t="str">
        <f aca="false">IF(ROUND(AF$368*$D276,0)=ROUND(AF$368*$D275,0),CONCATENATE(ROUND(AF$368*$D276,0),(IF(AF277=CONCATENATE(ROUND(AF$368*$D276,0),"R"),"C","R"))),IF(ROUND(AF$368*$D276,0)=ROUND(AF$368*$D277,0),CONCATENATE(ROUND(AF$368*$D276,0),"L"),ROUND(AF$368*$D276,0)))</f>
        <v>91C</v>
      </c>
      <c r="AG276" s="197" t="str">
        <f aca="false">IF(ROUND(AG$368*$D276,0)=ROUND(AG$368*$D275,0),CONCATENATE(ROUND(AG$368*$D276,0),(IF(AG277=CONCATENATE(ROUND(AG$368*$D276,0),"R"),"C","R"))),IF(ROUND(AG$368*$D276,0)=ROUND(AG$368*$D277,0),CONCATENATE(ROUND(AG$368*$D276,0),"L"),ROUND(AG$368*$D276,0)))</f>
        <v>106R</v>
      </c>
      <c r="AH276" s="197" t="str">
        <f aca="false">IF(ROUND(AH$368*$D276,0)=ROUND(AH$368*$D275,0),CONCATENATE(ROUND(AH$368*$D276,0),(IF(AH277=CONCATENATE(ROUND(AH$368*$D276,0),"R"),"C","R"))),IF(ROUND(AH$368*$D276,0)=ROUND(AH$368*$D277,0),CONCATENATE(ROUND(AH$368*$D276,0),"L"),ROUND(AH$368*$D276,0)))</f>
        <v>114L</v>
      </c>
      <c r="AI276" s="198" t="str">
        <f aca="false">IF(ROUND(AI$368*$D276,0)=ROUND(AI$368*$D275,0),CONCATENATE(ROUND(AI$368*$D276,0),(IF(AI277=CONCATENATE(ROUND(AI$368*$D276,0),"R"),"C","R"))),IF(ROUND(AI$368*$D276,0)=ROUND(AI$368*$D277,0),CONCATENATE(ROUND(AI$368*$D276,0),"L"),ROUND(AI$368*$D276,0)))</f>
        <v>83R</v>
      </c>
      <c r="AJ276" s="198" t="str">
        <f aca="false">IF(ROUND(AJ$368*$D276,0)=ROUND(AJ$368*$D275,0),CONCATENATE(ROUND(AJ$368*$D276,0),(IF(AJ277=CONCATENATE(ROUND(AJ$368*$D276,0),"R"),"C","R"))),IF(ROUND(AJ$368*$D276,0)=ROUND(AJ$368*$D277,0),CONCATENATE(ROUND(AJ$368*$D276,0),"L"),ROUND(AJ$368*$D276,0)))</f>
        <v>99L</v>
      </c>
      <c r="AK276" s="198" t="str">
        <f aca="false">IF(ROUND(AK$368*$D276,0)=ROUND(AK$368*$D275,0),CONCATENATE(ROUND(AK$368*$D276,0),(IF(AK277=CONCATENATE(ROUND(AK$368*$D276,0),"R"),"C","R"))),IF(ROUND(AK$368*$D276,0)=ROUND(AK$368*$D277,0),CONCATENATE(ROUND(AK$368*$D276,0),"L"),ROUND(AK$368*$D276,0)))</f>
        <v>106R</v>
      </c>
    </row>
    <row r="277" customFormat="false" ht="13.5" hidden="false" customHeight="false" outlineLevel="0" collapsed="false">
      <c r="D277" s="199" t="n">
        <f aca="false">D276+0.2/72</f>
        <v>0.761111111111109</v>
      </c>
      <c r="E277" s="188" t="n">
        <f aca="false">IF(ROUND(E$368*$D277,0)=ROUND(E$368*$D276,0),CONCATENATE(ROUND(E$368*$D277,0),"R"),IF(ROUND(E$368*$D277,0)=ROUND(E$368*$D278,0),CONCATENATE(ROUND(E$368*$D277,0),"L"),ROUND(E$368*$D277,0)))</f>
        <v>283</v>
      </c>
      <c r="F277" s="188" t="n">
        <f aca="false">IF(ROUND(F$368*$D277,0)=ROUND(F$368*$D276,0),CONCATENATE(ROUND(F$368*$D277,0),"R"),IF(ROUND(F$368*$D277,0)=ROUND(F$368*$D278,0),CONCATENATE(ROUND(F$368*$D277,0),"L"),ROUND(F$368*$D277,0)))</f>
        <v>298</v>
      </c>
      <c r="G277" s="188" t="n">
        <f aca="false">IF(ROUND(G$368*$D277,0)=ROUND(G$368*$D276,0),CONCATENATE(ROUND(G$368*$D277,0),"R"),IF(ROUND(G$368*$D277,0)=ROUND(G$368*$D278,0),CONCATENATE(ROUND(G$368*$D277,0),"L"),ROUND(G$368*$D277,0)))</f>
        <v>306</v>
      </c>
      <c r="H277" s="189" t="n">
        <f aca="false">IF(ROUND(H$368*$D277,0)=ROUND(H$368*$D276,0),CONCATENATE(ROUND(H$368*$D277,0),"R"),IF(ROUND(H$368*$D277,0)=ROUND(H$368*$D278,0),CONCATENATE(ROUND(H$368*$D277,0),"L"),ROUND(H$368*$D277,0)))</f>
        <v>268</v>
      </c>
      <c r="I277" s="189" t="n">
        <f aca="false">IF(ROUND(I$368*$D277,0)=ROUND(I$368*$D276,0),CONCATENATE(ROUND(I$368*$D277,0),"R"),IF(ROUND(I$368*$D277,0)=ROUND(I$368*$D278,0),CONCATENATE(ROUND(I$368*$D277,0),"L"),ROUND(I$368*$D277,0)))</f>
        <v>283</v>
      </c>
      <c r="J277" s="189" t="n">
        <f aca="false">IF(ROUND(J$368*$D277,0)=ROUND(J$368*$D276,0),CONCATENATE(ROUND(J$368*$D277,0),"R"),IF(ROUND(J$368*$D277,0)=ROUND(J$368*$D278,0),CONCATENATE(ROUND(J$368*$D277,0),"L"),ROUND(J$368*$D277,0)))</f>
        <v>291</v>
      </c>
      <c r="K277" s="190" t="n">
        <f aca="false">IF(ROUND(K$368*$D277,0)=ROUND(K$368*$D276,0),CONCATENATE(ROUND(K$368*$D277,0),"R"),IF(ROUND(K$368*$D277,0)=ROUND(K$368*$D278,0),CONCATENATE(ROUND(K$368*$D277,0),"L"),ROUND(K$368*$D277,0)))</f>
        <v>253</v>
      </c>
      <c r="L277" s="190" t="n">
        <f aca="false">IF(ROUND(L$368*$D277,0)=ROUND(L$368*$D276,0),CONCATENATE(ROUND(L$368*$D277,0),"R"),IF(ROUND(L$368*$D277,0)=ROUND(L$368*$D278,0),CONCATENATE(ROUND(L$368*$D277,0),"L"),ROUND(L$368*$D277,0)))</f>
        <v>268</v>
      </c>
      <c r="M277" s="190" t="n">
        <f aca="false">IF(ROUND(M$368*$D277,0)=ROUND(M$368*$D276,0),CONCATENATE(ROUND(M$368*$D277,0),"R"),IF(ROUND(M$368*$D277,0)=ROUND(M$368*$D278,0),CONCATENATE(ROUND(M$368*$D277,0),"L"),ROUND(M$368*$D277,0)))</f>
        <v>276</v>
      </c>
      <c r="N277" s="191" t="str">
        <f aca="false">IF(ROUND(N$368*$D277,0)=ROUND(N$368*$D276,0),CONCATENATE(ROUND(N$368*$D277,0),(IF(N278=CONCATENATE(ROUND(N$368*$D277,0),"R"),"C","R"))),IF(ROUND(N$368*$D277,0)=ROUND(N$368*$D278,0),CONCATENATE(ROUND(N$368*$D277,0),"L"),ROUND(N$368*$D277,0)))</f>
        <v>137R</v>
      </c>
      <c r="O277" s="191" t="str">
        <f aca="false">IF(ROUND(O$368*$D277,0)=ROUND(O$368*$D276,0),CONCATENATE(ROUND(O$368*$D277,0),(IF(O278=CONCATENATE(ROUND(O$368*$D277,0),"R"),"C","R"))),IF(ROUND(O$368*$D277,0)=ROUND(O$368*$D278,0),CONCATENATE(ROUND(O$368*$D277,0),"L"),ROUND(O$368*$D277,0)))</f>
        <v>152R</v>
      </c>
      <c r="P277" s="191" t="str">
        <f aca="false">IF(ROUND(P$368*$D277,0)=ROUND(P$368*$D276,0),CONCATENATE(ROUND(P$368*$D277,0),(IF(P278=CONCATENATE(ROUND(P$368*$D277,0),"R"),"C","R"))),IF(ROUND(P$368*$D277,0)=ROUND(P$368*$D278,0),CONCATENATE(ROUND(P$368*$D277,0),"L"),ROUND(P$368*$D277,0)))</f>
        <v>160L</v>
      </c>
      <c r="Q277" s="192" t="str">
        <f aca="false">IF(ROUND(Q$368*$D277,0)=ROUND(Q$368*$D276,0),CONCATENATE(ROUND(Q$368*$D277,0),(IF(Q278=CONCATENATE(ROUND(Q$368*$D277,0),"R"),"C","R"))),IF(ROUND(Q$368*$D277,0)=ROUND(Q$368*$D278,0),CONCATENATE(ROUND(Q$368*$D277,0),"L"),ROUND(Q$368*$D277,0)))</f>
        <v>129R</v>
      </c>
      <c r="R277" s="192" t="str">
        <f aca="false">IF(ROUND(R$368*$D277,0)=ROUND(R$368*$D276,0),CONCATENATE(ROUND(R$368*$D277,0),(IF(R278=CONCATENATE(ROUND(R$368*$D277,0),"R"),"C","R"))),IF(ROUND(R$368*$D277,0)=ROUND(R$368*$D278,0),CONCATENATE(ROUND(R$368*$D277,0),"L"),ROUND(R$368*$D277,0)))</f>
        <v>145L</v>
      </c>
      <c r="S277" s="192" t="str">
        <f aca="false">IF(ROUND(S$368*$D277,0)=ROUND(S$368*$D276,0),CONCATENATE(ROUND(S$368*$D277,0),(IF(S278=CONCATENATE(ROUND(S$368*$D277,0),"R"),"C","R"))),IF(ROUND(S$368*$D277,0)=ROUND(S$368*$D278,0),CONCATENATE(ROUND(S$368*$D277,0),"L"),ROUND(S$368*$D277,0)))</f>
        <v>152R</v>
      </c>
      <c r="T277" s="193" t="str">
        <f aca="false">IF(ROUND(T$368*$D277,0)=ROUND(T$368*$D276,0),CONCATENATE(ROUND(T$368*$D277,0),(IF(T278=CONCATENATE(ROUND(T$368*$D277,0),"R"),"C","R"))),IF(ROUND(T$368*$D277,0)=ROUND(T$368*$D278,0),CONCATENATE(ROUND(T$368*$D277,0),"L"),ROUND(T$368*$D277,0)))</f>
        <v>122L</v>
      </c>
      <c r="U277" s="193" t="str">
        <f aca="false">IF(ROUND(U$368*$D277,0)=ROUND(U$368*$D276,0),CONCATENATE(ROUND(U$368*$D277,0),(IF(U278=CONCATENATE(ROUND(U$368*$D277,0),"R"),"C","R"))),IF(ROUND(U$368*$D277,0)=ROUND(U$368*$D278,0),CONCATENATE(ROUND(U$368*$D277,0),"L"),ROUND(U$368*$D277,0)))</f>
        <v>137R</v>
      </c>
      <c r="V277" s="193" t="str">
        <f aca="false">IF(ROUND(V$368*$D277,0)=ROUND(V$368*$D276,0),CONCATENATE(ROUND(V$368*$D277,0),(IF(V278=CONCATENATE(ROUND(V$368*$D277,0),"R"),"C","R"))),IF(ROUND(V$368*$D277,0)=ROUND(V$368*$D278,0),CONCATENATE(ROUND(V$368*$D277,0),"L"),ROUND(V$368*$D277,0)))</f>
        <v>145L</v>
      </c>
      <c r="W277" s="194" t="str">
        <f aca="false">IF(ROUND(W$368*$D277,0)=ROUND(W$368*$D276,0),CONCATENATE(ROUND(W$368*$D277,0),(IF(W278=CONCATENATE(ROUND(W$368*$D277,0),"R"),"C","R"))),IF(ROUND(W$368*$D277,0)=ROUND(W$368*$D278,0),CONCATENATE(ROUND(W$368*$D277,0),"L"),ROUND(W$368*$D277,0)))</f>
        <v>114R</v>
      </c>
      <c r="X277" s="194" t="str">
        <f aca="false">IF(ROUND(X$368*$D277,0)=ROUND(X$368*$D276,0),CONCATENATE(ROUND(X$368*$D277,0),(IF(X278=CONCATENATE(ROUND(X$368*$D277,0),"R"),"C","R"))),IF(ROUND(X$368*$D277,0)=ROUND(X$368*$D278,0),CONCATENATE(ROUND(X$368*$D277,0),"L"),ROUND(X$368*$D277,0)))</f>
        <v>129R</v>
      </c>
      <c r="Y277" s="194" t="str">
        <f aca="false">IF(ROUND(Y$368*$D277,0)=ROUND(Y$368*$D276,0),CONCATENATE(ROUND(Y$368*$D277,0),(IF(Y278=CONCATENATE(ROUND(Y$368*$D277,0),"R"),"C","R"))),IF(ROUND(Y$368*$D277,0)=ROUND(Y$368*$D278,0),CONCATENATE(ROUND(Y$368*$D277,0),"L"),ROUND(Y$368*$D277,0)))</f>
        <v>137R</v>
      </c>
      <c r="Z277" s="195" t="str">
        <f aca="false">IF(ROUND(Z$368*$D277,0)=ROUND(Z$368*$D276,0),CONCATENATE(ROUND(Z$368*$D277,0),(IF(Z278=CONCATENATE(ROUND(Z$368*$D277,0),"R"),"C","R"))),IF(ROUND(Z$368*$D277,0)=ROUND(Z$368*$D278,0),CONCATENATE(ROUND(Z$368*$D277,0),"L"),ROUND(Z$368*$D277,0)))</f>
        <v>107L</v>
      </c>
      <c r="AA277" s="195" t="str">
        <f aca="false">IF(ROUND(AA$368*$D277,0)=ROUND(AA$368*$D276,0),CONCATENATE(ROUND(AA$368*$D277,0),(IF(AA278=CONCATENATE(ROUND(AA$368*$D277,0),"R"),"C","R"))),IF(ROUND(AA$368*$D277,0)=ROUND(AA$368*$D278,0),CONCATENATE(ROUND(AA$368*$D277,0),"L"),ROUND(AA$368*$D277,0)))</f>
        <v>122L</v>
      </c>
      <c r="AB277" s="195" t="str">
        <f aca="false">IF(ROUND(AB$368*$D277,0)=ROUND(AB$368*$D276,0),CONCATENATE(ROUND(AB$368*$D277,0),(IF(AB278=CONCATENATE(ROUND(AB$368*$D277,0),"R"),"C","R"))),IF(ROUND(AB$368*$D277,0)=ROUND(AB$368*$D278,0),CONCATENATE(ROUND(AB$368*$D277,0),"L"),ROUND(AB$368*$D277,0)))</f>
        <v>129R</v>
      </c>
      <c r="AC277" s="196" t="str">
        <f aca="false">IF(ROUND(AC$368*$D277,0)=ROUND(AC$368*$D276,0),CONCATENATE(ROUND(AC$368*$D277,0),(IF(AC278=CONCATENATE(ROUND(AC$368*$D277,0),"R"),"C","R"))),IF(ROUND(AC$368*$D277,0)=ROUND(AC$368*$D278,0),CONCATENATE(ROUND(AC$368*$D277,0),"L"),ROUND(AC$368*$D277,0)))</f>
        <v>99C</v>
      </c>
      <c r="AD277" s="196" t="str">
        <f aca="false">IF(ROUND(AD$368*$D277,0)=ROUND(AD$368*$D276,0),CONCATENATE(ROUND(AD$368*$D277,0),(IF(AD278=CONCATENATE(ROUND(AD$368*$D277,0),"R"),"C","R"))),IF(ROUND(AD$368*$D277,0)=ROUND(AD$368*$D278,0),CONCATENATE(ROUND(AD$368*$D277,0),"L"),ROUND(AD$368*$D277,0)))</f>
        <v>114R</v>
      </c>
      <c r="AE277" s="196" t="str">
        <f aca="false">IF(ROUND(AE$368*$D277,0)=ROUND(AE$368*$D276,0),CONCATENATE(ROUND(AE$368*$D277,0),(IF(AE278=CONCATENATE(ROUND(AE$368*$D277,0),"R"),"C","R"))),IF(ROUND(AE$368*$D277,0)=ROUND(AE$368*$D278,0),CONCATENATE(ROUND(AE$368*$D277,0),"L"),ROUND(AE$368*$D277,0)))</f>
        <v>122L</v>
      </c>
      <c r="AF277" s="197" t="str">
        <f aca="false">IF(ROUND(AF$368*$D277,0)=ROUND(AF$368*$D276,0),CONCATENATE(ROUND(AF$368*$D277,0),(IF(AF278=CONCATENATE(ROUND(AF$368*$D277,0),"R"),"C","R"))),IF(ROUND(AF$368*$D277,0)=ROUND(AF$368*$D278,0),CONCATENATE(ROUND(AF$368*$D277,0),"L"),ROUND(AF$368*$D277,0)))</f>
        <v>91R</v>
      </c>
      <c r="AG277" s="197" t="str">
        <f aca="false">IF(ROUND(AG$368*$D277,0)=ROUND(AG$368*$D276,0),CONCATENATE(ROUND(AG$368*$D277,0),(IF(AG278=CONCATENATE(ROUND(AG$368*$D277,0),"R"),"C","R"))),IF(ROUND(AG$368*$D277,0)=ROUND(AG$368*$D278,0),CONCATENATE(ROUND(AG$368*$D277,0),"L"),ROUND(AG$368*$D277,0)))</f>
        <v>107L</v>
      </c>
      <c r="AH277" s="197" t="str">
        <f aca="false">IF(ROUND(AH$368*$D277,0)=ROUND(AH$368*$D276,0),CONCATENATE(ROUND(AH$368*$D277,0),(IF(AH278=CONCATENATE(ROUND(AH$368*$D277,0),"R"),"C","R"))),IF(ROUND(AH$368*$D277,0)=ROUND(AH$368*$D278,0),CONCATENATE(ROUND(AH$368*$D277,0),"L"),ROUND(AH$368*$D277,0)))</f>
        <v>114R</v>
      </c>
      <c r="AI277" s="198" t="str">
        <f aca="false">IF(ROUND(AI$368*$D277,0)=ROUND(AI$368*$D276,0),CONCATENATE(ROUND(AI$368*$D277,0),(IF(AI278=CONCATENATE(ROUND(AI$368*$D277,0),"R"),"C","R"))),IF(ROUND(AI$368*$D277,0)=ROUND(AI$368*$D278,0),CONCATENATE(ROUND(AI$368*$D277,0),"L"),ROUND(AI$368*$D277,0)))</f>
        <v>84L</v>
      </c>
      <c r="AJ277" s="198" t="str">
        <f aca="false">IF(ROUND(AJ$368*$D277,0)=ROUND(AJ$368*$D276,0),CONCATENATE(ROUND(AJ$368*$D277,0),(IF(AJ278=CONCATENATE(ROUND(AJ$368*$D277,0),"R"),"C","R"))),IF(ROUND(AJ$368*$D277,0)=ROUND(AJ$368*$D278,0),CONCATENATE(ROUND(AJ$368*$D277,0),"L"),ROUND(AJ$368*$D277,0)))</f>
        <v>99C</v>
      </c>
      <c r="AK277" s="198" t="str">
        <f aca="false">IF(ROUND(AK$368*$D277,0)=ROUND(AK$368*$D276,0),CONCATENATE(ROUND(AK$368*$D277,0),(IF(AK278=CONCATENATE(ROUND(AK$368*$D277,0),"R"),"C","R"))),IF(ROUND(AK$368*$D277,0)=ROUND(AK$368*$D278,0),CONCATENATE(ROUND(AK$368*$D277,0),"L"),ROUND(AK$368*$D277,0)))</f>
        <v>107L</v>
      </c>
    </row>
    <row r="278" customFormat="false" ht="13.5" hidden="false" customHeight="false" outlineLevel="0" collapsed="false">
      <c r="D278" s="199" t="n">
        <f aca="false">D277+0.2/72</f>
        <v>0.763888888888887</v>
      </c>
      <c r="E278" s="188" t="n">
        <f aca="false">IF(ROUND(E$368*$D278,0)=ROUND(E$368*$D277,0),CONCATENATE(ROUND(E$368*$D278,0),"R"),IF(ROUND(E$368*$D278,0)=ROUND(E$368*$D279,0),CONCATENATE(ROUND(E$368*$D278,0),"L"),ROUND(E$368*$D278,0)))</f>
        <v>284</v>
      </c>
      <c r="F278" s="188" t="n">
        <f aca="false">IF(ROUND(F$368*$D278,0)=ROUND(F$368*$D277,0),CONCATENATE(ROUND(F$368*$D278,0),"R"),IF(ROUND(F$368*$D278,0)=ROUND(F$368*$D279,0),CONCATENATE(ROUND(F$368*$D278,0),"L"),ROUND(F$368*$D278,0)))</f>
        <v>299</v>
      </c>
      <c r="G278" s="188" t="n">
        <f aca="false">IF(ROUND(G$368*$D278,0)=ROUND(G$368*$D277,0),CONCATENATE(ROUND(G$368*$D278,0),"R"),IF(ROUND(G$368*$D278,0)=ROUND(G$368*$D279,0),CONCATENATE(ROUND(G$368*$D278,0),"L"),ROUND(G$368*$D278,0)))</f>
        <v>307</v>
      </c>
      <c r="H278" s="189" t="n">
        <f aca="false">IF(ROUND(H$368*$D278,0)=ROUND(H$368*$D277,0),CONCATENATE(ROUND(H$368*$D278,0),"R"),IF(ROUND(H$368*$D278,0)=ROUND(H$368*$D279,0),CONCATENATE(ROUND(H$368*$D278,0),"L"),ROUND(H$368*$D278,0)))</f>
        <v>269</v>
      </c>
      <c r="I278" s="189" t="n">
        <f aca="false">IF(ROUND(I$368*$D278,0)=ROUND(I$368*$D277,0),CONCATENATE(ROUND(I$368*$D278,0),"R"),IF(ROUND(I$368*$D278,0)=ROUND(I$368*$D279,0),CONCATENATE(ROUND(I$368*$D278,0),"L"),ROUND(I$368*$D278,0)))</f>
        <v>284</v>
      </c>
      <c r="J278" s="189" t="n">
        <f aca="false">IF(ROUND(J$368*$D278,0)=ROUND(J$368*$D277,0),CONCATENATE(ROUND(J$368*$D278,0),"R"),IF(ROUND(J$368*$D278,0)=ROUND(J$368*$D279,0),CONCATENATE(ROUND(J$368*$D278,0),"L"),ROUND(J$368*$D278,0)))</f>
        <v>292</v>
      </c>
      <c r="K278" s="190" t="n">
        <f aca="false">IF(ROUND(K$368*$D278,0)=ROUND(K$368*$D277,0),CONCATENATE(ROUND(K$368*$D278,0),"R"),IF(ROUND(K$368*$D278,0)=ROUND(K$368*$D279,0),CONCATENATE(ROUND(K$368*$D278,0),"L"),ROUND(K$368*$D278,0)))</f>
        <v>254</v>
      </c>
      <c r="L278" s="190" t="n">
        <f aca="false">IF(ROUND(L$368*$D278,0)=ROUND(L$368*$D277,0),CONCATENATE(ROUND(L$368*$D278,0),"R"),IF(ROUND(L$368*$D278,0)=ROUND(L$368*$D279,0),CONCATENATE(ROUND(L$368*$D278,0),"L"),ROUND(L$368*$D278,0)))</f>
        <v>269</v>
      </c>
      <c r="M278" s="190" t="n">
        <f aca="false">IF(ROUND(M$368*$D278,0)=ROUND(M$368*$D277,0),CONCATENATE(ROUND(M$368*$D278,0),"R"),IF(ROUND(M$368*$D278,0)=ROUND(M$368*$D279,0),CONCATENATE(ROUND(M$368*$D278,0),"L"),ROUND(M$368*$D278,0)))</f>
        <v>277</v>
      </c>
      <c r="N278" s="191" t="str">
        <f aca="false">IF(ROUND(N$368*$D278,0)=ROUND(N$368*$D277,0),CONCATENATE(ROUND(N$368*$D278,0),(IF(N279=CONCATENATE(ROUND(N$368*$D278,0),"R"),"C","R"))),IF(ROUND(N$368*$D278,0)=ROUND(N$368*$D279,0),CONCATENATE(ROUND(N$368*$D278,0),"L"),ROUND(N$368*$D278,0)))</f>
        <v>138L</v>
      </c>
      <c r="O278" s="191" t="str">
        <f aca="false">IF(ROUND(O$368*$D278,0)=ROUND(O$368*$D277,0),CONCATENATE(ROUND(O$368*$D278,0),(IF(O279=CONCATENATE(ROUND(O$368*$D278,0),"R"),"C","R"))),IF(ROUND(O$368*$D278,0)=ROUND(O$368*$D279,0),CONCATENATE(ROUND(O$368*$D278,0),"L"),ROUND(O$368*$D278,0)))</f>
        <v>153L</v>
      </c>
      <c r="P278" s="191" t="str">
        <f aca="false">IF(ROUND(P$368*$D278,0)=ROUND(P$368*$D277,0),CONCATENATE(ROUND(P$368*$D278,0),(IF(P279=CONCATENATE(ROUND(P$368*$D278,0),"R"),"C","R"))),IF(ROUND(P$368*$D278,0)=ROUND(P$368*$D279,0),CONCATENATE(ROUND(P$368*$D278,0),"L"),ROUND(P$368*$D278,0)))</f>
        <v>160R</v>
      </c>
      <c r="Q278" s="192" t="str">
        <f aca="false">IF(ROUND(Q$368*$D278,0)=ROUND(Q$368*$D277,0),CONCATENATE(ROUND(Q$368*$D278,0),(IF(Q279=CONCATENATE(ROUND(Q$368*$D278,0),"R"),"C","R"))),IF(ROUND(Q$368*$D278,0)=ROUND(Q$368*$D279,0),CONCATENATE(ROUND(Q$368*$D278,0),"L"),ROUND(Q$368*$D278,0)))</f>
        <v>130L</v>
      </c>
      <c r="R278" s="192" t="str">
        <f aca="false">IF(ROUND(R$368*$D278,0)=ROUND(R$368*$D277,0),CONCATENATE(ROUND(R$368*$D278,0),(IF(R279=CONCATENATE(ROUND(R$368*$D278,0),"R"),"C","R"))),IF(ROUND(R$368*$D278,0)=ROUND(R$368*$D279,0),CONCATENATE(ROUND(R$368*$D278,0),"L"),ROUND(R$368*$D278,0)))</f>
        <v>145R</v>
      </c>
      <c r="S278" s="192" t="str">
        <f aca="false">IF(ROUND(S$368*$D278,0)=ROUND(S$368*$D277,0),CONCATENATE(ROUND(S$368*$D278,0),(IF(S279=CONCATENATE(ROUND(S$368*$D278,0),"R"),"C","R"))),IF(ROUND(S$368*$D278,0)=ROUND(S$368*$D279,0),CONCATENATE(ROUND(S$368*$D278,0),"L"),ROUND(S$368*$D278,0)))</f>
        <v>153L</v>
      </c>
      <c r="T278" s="193" t="str">
        <f aca="false">IF(ROUND(T$368*$D278,0)=ROUND(T$368*$D277,0),CONCATENATE(ROUND(T$368*$D278,0),(IF(T279=CONCATENATE(ROUND(T$368*$D278,0),"R"),"C","R"))),IF(ROUND(T$368*$D278,0)=ROUND(T$368*$D279,0),CONCATENATE(ROUND(T$368*$D278,0),"L"),ROUND(T$368*$D278,0)))</f>
        <v>122R</v>
      </c>
      <c r="U278" s="193" t="str">
        <f aca="false">IF(ROUND(U$368*$D278,0)=ROUND(U$368*$D277,0),CONCATENATE(ROUND(U$368*$D278,0),(IF(U279=CONCATENATE(ROUND(U$368*$D278,0),"R"),"C","R"))),IF(ROUND(U$368*$D278,0)=ROUND(U$368*$D279,0),CONCATENATE(ROUND(U$368*$D278,0),"L"),ROUND(U$368*$D278,0)))</f>
        <v>138L</v>
      </c>
      <c r="V278" s="193" t="str">
        <f aca="false">IF(ROUND(V$368*$D278,0)=ROUND(V$368*$D277,0),CONCATENATE(ROUND(V$368*$D278,0),(IF(V279=CONCATENATE(ROUND(V$368*$D278,0),"R"),"C","R"))),IF(ROUND(V$368*$D278,0)=ROUND(V$368*$D279,0),CONCATENATE(ROUND(V$368*$D278,0),"L"),ROUND(V$368*$D278,0)))</f>
        <v>145R</v>
      </c>
      <c r="W278" s="194" t="str">
        <f aca="false">IF(ROUND(W$368*$D278,0)=ROUND(W$368*$D277,0),CONCATENATE(ROUND(W$368*$D278,0),(IF(W279=CONCATENATE(ROUND(W$368*$D278,0),"R"),"C","R"))),IF(ROUND(W$368*$D278,0)=ROUND(W$368*$D279,0),CONCATENATE(ROUND(W$368*$D278,0),"L"),ROUND(W$368*$D278,0)))</f>
        <v>115L</v>
      </c>
      <c r="X278" s="194" t="str">
        <f aca="false">IF(ROUND(X$368*$D278,0)=ROUND(X$368*$D277,0),CONCATENATE(ROUND(X$368*$D278,0),(IF(X279=CONCATENATE(ROUND(X$368*$D278,0),"R"),"C","R"))),IF(ROUND(X$368*$D278,0)=ROUND(X$368*$D279,0),CONCATENATE(ROUND(X$368*$D278,0),"L"),ROUND(X$368*$D278,0)))</f>
        <v>130L</v>
      </c>
      <c r="Y278" s="194" t="str">
        <f aca="false">IF(ROUND(Y$368*$D278,0)=ROUND(Y$368*$D277,0),CONCATENATE(ROUND(Y$368*$D278,0),(IF(Y279=CONCATENATE(ROUND(Y$368*$D278,0),"R"),"C","R"))),IF(ROUND(Y$368*$D278,0)=ROUND(Y$368*$D279,0),CONCATENATE(ROUND(Y$368*$D278,0),"L"),ROUND(Y$368*$D278,0)))</f>
        <v>138L</v>
      </c>
      <c r="Z278" s="195" t="str">
        <f aca="false">IF(ROUND(Z$368*$D278,0)=ROUND(Z$368*$D277,0),CONCATENATE(ROUND(Z$368*$D278,0),(IF(Z279=CONCATENATE(ROUND(Z$368*$D278,0),"R"),"C","R"))),IF(ROUND(Z$368*$D278,0)=ROUND(Z$368*$D279,0),CONCATENATE(ROUND(Z$368*$D278,0),"L"),ROUND(Z$368*$D278,0)))</f>
        <v>107C</v>
      </c>
      <c r="AA278" s="195" t="str">
        <f aca="false">IF(ROUND(AA$368*$D278,0)=ROUND(AA$368*$D277,0),CONCATENATE(ROUND(AA$368*$D278,0),(IF(AA279=CONCATENATE(ROUND(AA$368*$D278,0),"R"),"C","R"))),IF(ROUND(AA$368*$D278,0)=ROUND(AA$368*$D279,0),CONCATENATE(ROUND(AA$368*$D278,0),"L"),ROUND(AA$368*$D278,0)))</f>
        <v>122R</v>
      </c>
      <c r="AB278" s="195" t="str">
        <f aca="false">IF(ROUND(AB$368*$D278,0)=ROUND(AB$368*$D277,0),CONCATENATE(ROUND(AB$368*$D278,0),(IF(AB279=CONCATENATE(ROUND(AB$368*$D278,0),"R"),"C","R"))),IF(ROUND(AB$368*$D278,0)=ROUND(AB$368*$D279,0),CONCATENATE(ROUND(AB$368*$D278,0),"L"),ROUND(AB$368*$D278,0)))</f>
        <v>130L</v>
      </c>
      <c r="AC278" s="196" t="str">
        <f aca="false">IF(ROUND(AC$368*$D278,0)=ROUND(AC$368*$D277,0),CONCATENATE(ROUND(AC$368*$D278,0),(IF(AC279=CONCATENATE(ROUND(AC$368*$D278,0),"R"),"C","R"))),IF(ROUND(AC$368*$D278,0)=ROUND(AC$368*$D279,0),CONCATENATE(ROUND(AC$368*$D278,0),"L"),ROUND(AC$368*$D278,0)))</f>
        <v>99R</v>
      </c>
      <c r="AD278" s="196" t="str">
        <f aca="false">IF(ROUND(AD$368*$D278,0)=ROUND(AD$368*$D277,0),CONCATENATE(ROUND(AD$368*$D278,0),(IF(AD279=CONCATENATE(ROUND(AD$368*$D278,0),"R"),"C","R"))),IF(ROUND(AD$368*$D278,0)=ROUND(AD$368*$D279,0),CONCATENATE(ROUND(AD$368*$D278,0),"L"),ROUND(AD$368*$D278,0)))</f>
        <v>115L</v>
      </c>
      <c r="AE278" s="196" t="str">
        <f aca="false">IF(ROUND(AE$368*$D278,0)=ROUND(AE$368*$D277,0),CONCATENATE(ROUND(AE$368*$D278,0),(IF(AE279=CONCATENATE(ROUND(AE$368*$D278,0),"R"),"C","R"))),IF(ROUND(AE$368*$D278,0)=ROUND(AE$368*$D279,0),CONCATENATE(ROUND(AE$368*$D278,0),"L"),ROUND(AE$368*$D278,0)))</f>
        <v>122R</v>
      </c>
      <c r="AF278" s="197" t="str">
        <f aca="false">IF(ROUND(AF$368*$D278,0)=ROUND(AF$368*$D277,0),CONCATENATE(ROUND(AF$368*$D278,0),(IF(AF279=CONCATENATE(ROUND(AF$368*$D278,0),"R"),"C","R"))),IF(ROUND(AF$368*$D278,0)=ROUND(AF$368*$D279,0),CONCATENATE(ROUND(AF$368*$D278,0),"L"),ROUND(AF$368*$D278,0)))</f>
        <v>92L</v>
      </c>
      <c r="AG278" s="197" t="str">
        <f aca="false">IF(ROUND(AG$368*$D278,0)=ROUND(AG$368*$D277,0),CONCATENATE(ROUND(AG$368*$D278,0),(IF(AG279=CONCATENATE(ROUND(AG$368*$D278,0),"R"),"C","R"))),IF(ROUND(AG$368*$D278,0)=ROUND(AG$368*$D279,0),CONCATENATE(ROUND(AG$368*$D278,0),"L"),ROUND(AG$368*$D278,0)))</f>
        <v>107C</v>
      </c>
      <c r="AH278" s="197" t="str">
        <f aca="false">IF(ROUND(AH$368*$D278,0)=ROUND(AH$368*$D277,0),CONCATENATE(ROUND(AH$368*$D278,0),(IF(AH279=CONCATENATE(ROUND(AH$368*$D278,0),"R"),"C","R"))),IF(ROUND(AH$368*$D278,0)=ROUND(AH$368*$D279,0),CONCATENATE(ROUND(AH$368*$D278,0),"L"),ROUND(AH$368*$D278,0)))</f>
        <v>115L</v>
      </c>
      <c r="AI278" s="198" t="str">
        <f aca="false">IF(ROUND(AI$368*$D278,0)=ROUND(AI$368*$D277,0),CONCATENATE(ROUND(AI$368*$D278,0),(IF(AI279=CONCATENATE(ROUND(AI$368*$D278,0),"R"),"C","R"))),IF(ROUND(AI$368*$D278,0)=ROUND(AI$368*$D279,0),CONCATENATE(ROUND(AI$368*$D278,0),"L"),ROUND(AI$368*$D278,0)))</f>
        <v>84C</v>
      </c>
      <c r="AJ278" s="198" t="str">
        <f aca="false">IF(ROUND(AJ$368*$D278,0)=ROUND(AJ$368*$D277,0),CONCATENATE(ROUND(AJ$368*$D278,0),(IF(AJ279=CONCATENATE(ROUND(AJ$368*$D278,0),"R"),"C","R"))),IF(ROUND(AJ$368*$D278,0)=ROUND(AJ$368*$D279,0),CONCATENATE(ROUND(AJ$368*$D278,0),"L"),ROUND(AJ$368*$D278,0)))</f>
        <v>99R</v>
      </c>
      <c r="AK278" s="198" t="str">
        <f aca="false">IF(ROUND(AK$368*$D278,0)=ROUND(AK$368*$D277,0),CONCATENATE(ROUND(AK$368*$D278,0),(IF(AK279=CONCATENATE(ROUND(AK$368*$D278,0),"R"),"C","R"))),IF(ROUND(AK$368*$D278,0)=ROUND(AK$368*$D279,0),CONCATENATE(ROUND(AK$368*$D278,0),"L"),ROUND(AK$368*$D278,0)))</f>
        <v>107C</v>
      </c>
    </row>
    <row r="279" customFormat="false" ht="13.5" hidden="false" customHeight="false" outlineLevel="0" collapsed="false">
      <c r="D279" s="199" t="n">
        <f aca="false">D278+0.2/72</f>
        <v>0.766666666666665</v>
      </c>
      <c r="E279" s="188" t="n">
        <f aca="false">IF(ROUND(E$368*$D279,0)=ROUND(E$368*$D278,0),CONCATENATE(ROUND(E$368*$D279,0),"R"),IF(ROUND(E$368*$D279,0)=ROUND(E$368*$D280,0),CONCATENATE(ROUND(E$368*$D279,0),"L"),ROUND(E$368*$D279,0)))</f>
        <v>285</v>
      </c>
      <c r="F279" s="188" t="n">
        <f aca="false">IF(ROUND(F$368*$D279,0)=ROUND(F$368*$D278,0),CONCATENATE(ROUND(F$368*$D279,0),"R"),IF(ROUND(F$368*$D279,0)=ROUND(F$368*$D280,0),CONCATENATE(ROUND(F$368*$D279,0),"L"),ROUND(F$368*$D279,0)))</f>
        <v>301</v>
      </c>
      <c r="G279" s="188" t="n">
        <f aca="false">IF(ROUND(G$368*$D279,0)=ROUND(G$368*$D278,0),CONCATENATE(ROUND(G$368*$D279,0),"R"),IF(ROUND(G$368*$D279,0)=ROUND(G$368*$D280,0),CONCATENATE(ROUND(G$368*$D279,0),"L"),ROUND(G$368*$D279,0)))</f>
        <v>308</v>
      </c>
      <c r="H279" s="189" t="n">
        <f aca="false">IF(ROUND(H$368*$D279,0)=ROUND(H$368*$D278,0),CONCATENATE(ROUND(H$368*$D279,0),"R"),IF(ROUND(H$368*$D279,0)=ROUND(H$368*$D280,0),CONCATENATE(ROUND(H$368*$D279,0),"L"),ROUND(H$368*$D279,0)))</f>
        <v>270</v>
      </c>
      <c r="I279" s="189" t="n">
        <f aca="false">IF(ROUND(I$368*$D279,0)=ROUND(I$368*$D278,0),CONCATENATE(ROUND(I$368*$D279,0),"R"),IF(ROUND(I$368*$D279,0)=ROUND(I$368*$D280,0),CONCATENATE(ROUND(I$368*$D279,0),"L"),ROUND(I$368*$D279,0)))</f>
        <v>285</v>
      </c>
      <c r="J279" s="189" t="n">
        <f aca="false">IF(ROUND(J$368*$D279,0)=ROUND(J$368*$D278,0),CONCATENATE(ROUND(J$368*$D279,0),"R"),IF(ROUND(J$368*$D279,0)=ROUND(J$368*$D280,0),CONCATENATE(ROUND(J$368*$D279,0),"L"),ROUND(J$368*$D279,0)))</f>
        <v>293</v>
      </c>
      <c r="K279" s="190" t="str">
        <f aca="false">IF(ROUND(K$368*$D279,0)=ROUND(K$368*$D278,0),CONCATENATE(ROUND(K$368*$D279,0),"R"),IF(ROUND(K$368*$D279,0)=ROUND(K$368*$D280,0),CONCATENATE(ROUND(K$368*$D279,0),"L"),ROUND(K$368*$D279,0)))</f>
        <v>255L</v>
      </c>
      <c r="L279" s="190" t="n">
        <f aca="false">IF(ROUND(L$368*$D279,0)=ROUND(L$368*$D278,0),CONCATENATE(ROUND(L$368*$D279,0),"R"),IF(ROUND(L$368*$D279,0)=ROUND(L$368*$D280,0),CONCATENATE(ROUND(L$368*$D279,0),"L"),ROUND(L$368*$D279,0)))</f>
        <v>270</v>
      </c>
      <c r="M279" s="190" t="n">
        <f aca="false">IF(ROUND(M$368*$D279,0)=ROUND(M$368*$D278,0),CONCATENATE(ROUND(M$368*$D279,0),"R"),IF(ROUND(M$368*$D279,0)=ROUND(M$368*$D280,0),CONCATENATE(ROUND(M$368*$D279,0),"L"),ROUND(M$368*$D279,0)))</f>
        <v>278</v>
      </c>
      <c r="N279" s="191" t="str">
        <f aca="false">IF(ROUND(N$368*$D279,0)=ROUND(N$368*$D278,0),CONCATENATE(ROUND(N$368*$D279,0),(IF(N280=CONCATENATE(ROUND(N$368*$D279,0),"R"),"C","R"))),IF(ROUND(N$368*$D279,0)=ROUND(N$368*$D280,0),CONCATENATE(ROUND(N$368*$D279,0),"L"),ROUND(N$368*$D279,0)))</f>
        <v>138R</v>
      </c>
      <c r="O279" s="191" t="str">
        <f aca="false">IF(ROUND(O$368*$D279,0)=ROUND(O$368*$D278,0),CONCATENATE(ROUND(O$368*$D279,0),(IF(O280=CONCATENATE(ROUND(O$368*$D279,0),"R"),"C","R"))),IF(ROUND(O$368*$D279,0)=ROUND(O$368*$D280,0),CONCATENATE(ROUND(O$368*$D279,0),"L"),ROUND(O$368*$D279,0)))</f>
        <v>153R</v>
      </c>
      <c r="P279" s="191" t="n">
        <f aca="false">IF(ROUND(P$368*$D279,0)=ROUND(P$368*$D278,0),CONCATENATE(ROUND(P$368*$D279,0),(IF(P280=CONCATENATE(ROUND(P$368*$D279,0),"R"),"C","R"))),IF(ROUND(P$368*$D279,0)=ROUND(P$368*$D280,0),CONCATENATE(ROUND(P$368*$D279,0),"L"),ROUND(P$368*$D279,0)))</f>
        <v>161</v>
      </c>
      <c r="Q279" s="192" t="str">
        <f aca="false">IF(ROUND(Q$368*$D279,0)=ROUND(Q$368*$D278,0),CONCATENATE(ROUND(Q$368*$D279,0),(IF(Q280=CONCATENATE(ROUND(Q$368*$D279,0),"R"),"C","R"))),IF(ROUND(Q$368*$D279,0)=ROUND(Q$368*$D280,0),CONCATENATE(ROUND(Q$368*$D279,0),"L"),ROUND(Q$368*$D279,0)))</f>
        <v>130R</v>
      </c>
      <c r="R279" s="192" t="str">
        <f aca="false">IF(ROUND(R$368*$D279,0)=ROUND(R$368*$D278,0),CONCATENATE(ROUND(R$368*$D279,0),(IF(R280=CONCATENATE(ROUND(R$368*$D279,0),"R"),"C","R"))),IF(ROUND(R$368*$D279,0)=ROUND(R$368*$D280,0),CONCATENATE(ROUND(R$368*$D279,0),"L"),ROUND(R$368*$D279,0)))</f>
        <v>146L</v>
      </c>
      <c r="S279" s="192" t="str">
        <f aca="false">IF(ROUND(S$368*$D279,0)=ROUND(S$368*$D278,0),CONCATENATE(ROUND(S$368*$D279,0),(IF(S280=CONCATENATE(ROUND(S$368*$D279,0),"R"),"C","R"))),IF(ROUND(S$368*$D279,0)=ROUND(S$368*$D280,0),CONCATENATE(ROUND(S$368*$D279,0),"L"),ROUND(S$368*$D279,0)))</f>
        <v>153R</v>
      </c>
      <c r="T279" s="193" t="str">
        <f aca="false">IF(ROUND(T$368*$D279,0)=ROUND(T$368*$D278,0),CONCATENATE(ROUND(T$368*$D279,0),(IF(T280=CONCATENATE(ROUND(T$368*$D279,0),"R"),"C","R"))),IF(ROUND(T$368*$D279,0)=ROUND(T$368*$D280,0),CONCATENATE(ROUND(T$368*$D279,0),"L"),ROUND(T$368*$D279,0)))</f>
        <v>123L</v>
      </c>
      <c r="U279" s="193" t="str">
        <f aca="false">IF(ROUND(U$368*$D279,0)=ROUND(U$368*$D278,0),CONCATENATE(ROUND(U$368*$D279,0),(IF(U280=CONCATENATE(ROUND(U$368*$D279,0),"R"),"C","R"))),IF(ROUND(U$368*$D279,0)=ROUND(U$368*$D280,0),CONCATENATE(ROUND(U$368*$D279,0),"L"),ROUND(U$368*$D279,0)))</f>
        <v>138R</v>
      </c>
      <c r="V279" s="193" t="str">
        <f aca="false">IF(ROUND(V$368*$D279,0)=ROUND(V$368*$D278,0),CONCATENATE(ROUND(V$368*$D279,0),(IF(V280=CONCATENATE(ROUND(V$368*$D279,0),"R"),"C","R"))),IF(ROUND(V$368*$D279,0)=ROUND(V$368*$D280,0),CONCATENATE(ROUND(V$368*$D279,0),"L"),ROUND(V$368*$D279,0)))</f>
        <v>146L</v>
      </c>
      <c r="W279" s="194" t="str">
        <f aca="false">IF(ROUND(W$368*$D279,0)=ROUND(W$368*$D278,0),CONCATENATE(ROUND(W$368*$D279,0),(IF(W280=CONCATENATE(ROUND(W$368*$D279,0),"R"),"C","R"))),IF(ROUND(W$368*$D279,0)=ROUND(W$368*$D280,0),CONCATENATE(ROUND(W$368*$D279,0),"L"),ROUND(W$368*$D279,0)))</f>
        <v>115C</v>
      </c>
      <c r="X279" s="194" t="str">
        <f aca="false">IF(ROUND(X$368*$D279,0)=ROUND(X$368*$D278,0),CONCATENATE(ROUND(X$368*$D279,0),(IF(X280=CONCATENATE(ROUND(X$368*$D279,0),"R"),"C","R"))),IF(ROUND(X$368*$D279,0)=ROUND(X$368*$D280,0),CONCATENATE(ROUND(X$368*$D279,0),"L"),ROUND(X$368*$D279,0)))</f>
        <v>130R</v>
      </c>
      <c r="Y279" s="194" t="str">
        <f aca="false">IF(ROUND(Y$368*$D279,0)=ROUND(Y$368*$D278,0),CONCATENATE(ROUND(Y$368*$D279,0),(IF(Y280=CONCATENATE(ROUND(Y$368*$D279,0),"R"),"C","R"))),IF(ROUND(Y$368*$D279,0)=ROUND(Y$368*$D280,0),CONCATENATE(ROUND(Y$368*$D279,0),"L"),ROUND(Y$368*$D279,0)))</f>
        <v>138R</v>
      </c>
      <c r="Z279" s="195" t="str">
        <f aca="false">IF(ROUND(Z$368*$D279,0)=ROUND(Z$368*$D278,0),CONCATENATE(ROUND(Z$368*$D279,0),(IF(Z280=CONCATENATE(ROUND(Z$368*$D279,0),"R"),"C","R"))),IF(ROUND(Z$368*$D279,0)=ROUND(Z$368*$D280,0),CONCATENATE(ROUND(Z$368*$D279,0),"L"),ROUND(Z$368*$D279,0)))</f>
        <v>107R</v>
      </c>
      <c r="AA279" s="195" t="str">
        <f aca="false">IF(ROUND(AA$368*$D279,0)=ROUND(AA$368*$D278,0),CONCATENATE(ROUND(AA$368*$D279,0),(IF(AA280=CONCATENATE(ROUND(AA$368*$D279,0),"R"),"C","R"))),IF(ROUND(AA$368*$D279,0)=ROUND(AA$368*$D280,0),CONCATENATE(ROUND(AA$368*$D279,0),"L"),ROUND(AA$368*$D279,0)))</f>
        <v>123L</v>
      </c>
      <c r="AB279" s="195" t="str">
        <f aca="false">IF(ROUND(AB$368*$D279,0)=ROUND(AB$368*$D278,0),CONCATENATE(ROUND(AB$368*$D279,0),(IF(AB280=CONCATENATE(ROUND(AB$368*$D279,0),"R"),"C","R"))),IF(ROUND(AB$368*$D279,0)=ROUND(AB$368*$D280,0),CONCATENATE(ROUND(AB$368*$D279,0),"L"),ROUND(AB$368*$D279,0)))</f>
        <v>130R</v>
      </c>
      <c r="AC279" s="196" t="str">
        <f aca="false">IF(ROUND(AC$368*$D279,0)=ROUND(AC$368*$D278,0),CONCATENATE(ROUND(AC$368*$D279,0),(IF(AC280=CONCATENATE(ROUND(AC$368*$D279,0),"R"),"C","R"))),IF(ROUND(AC$368*$D279,0)=ROUND(AC$368*$D280,0),CONCATENATE(ROUND(AC$368*$D279,0),"L"),ROUND(AC$368*$D279,0)))</f>
        <v>100L</v>
      </c>
      <c r="AD279" s="196" t="str">
        <f aca="false">IF(ROUND(AD$368*$D279,0)=ROUND(AD$368*$D278,0),CONCATENATE(ROUND(AD$368*$D279,0),(IF(AD280=CONCATENATE(ROUND(AD$368*$D279,0),"R"),"C","R"))),IF(ROUND(AD$368*$D279,0)=ROUND(AD$368*$D280,0),CONCATENATE(ROUND(AD$368*$D279,0),"L"),ROUND(AD$368*$D279,0)))</f>
        <v>115C</v>
      </c>
      <c r="AE279" s="196" t="str">
        <f aca="false">IF(ROUND(AE$368*$D279,0)=ROUND(AE$368*$D278,0),CONCATENATE(ROUND(AE$368*$D279,0),(IF(AE280=CONCATENATE(ROUND(AE$368*$D279,0),"R"),"C","R"))),IF(ROUND(AE$368*$D279,0)=ROUND(AE$368*$D280,0),CONCATENATE(ROUND(AE$368*$D279,0),"L"),ROUND(AE$368*$D279,0)))</f>
        <v>123L</v>
      </c>
      <c r="AF279" s="197" t="str">
        <f aca="false">IF(ROUND(AF$368*$D279,0)=ROUND(AF$368*$D278,0),CONCATENATE(ROUND(AF$368*$D279,0),(IF(AF280=CONCATENATE(ROUND(AF$368*$D279,0),"R"),"C","R"))),IF(ROUND(AF$368*$D279,0)=ROUND(AF$368*$D280,0),CONCATENATE(ROUND(AF$368*$D279,0),"L"),ROUND(AF$368*$D279,0)))</f>
        <v>92C</v>
      </c>
      <c r="AG279" s="197" t="str">
        <f aca="false">IF(ROUND(AG$368*$D279,0)=ROUND(AG$368*$D278,0),CONCATENATE(ROUND(AG$368*$D279,0),(IF(AG280=CONCATENATE(ROUND(AG$368*$D279,0),"R"),"C","R"))),IF(ROUND(AG$368*$D279,0)=ROUND(AG$368*$D280,0),CONCATENATE(ROUND(AG$368*$D279,0),"L"),ROUND(AG$368*$D279,0)))</f>
        <v>107R</v>
      </c>
      <c r="AH279" s="197" t="str">
        <f aca="false">IF(ROUND(AH$368*$D279,0)=ROUND(AH$368*$D278,0),CONCATENATE(ROUND(AH$368*$D279,0),(IF(AH280=CONCATENATE(ROUND(AH$368*$D279,0),"R"),"C","R"))),IF(ROUND(AH$368*$D279,0)=ROUND(AH$368*$D280,0),CONCATENATE(ROUND(AH$368*$D279,0),"L"),ROUND(AH$368*$D279,0)))</f>
        <v>115C</v>
      </c>
      <c r="AI279" s="198" t="str">
        <f aca="false">IF(ROUND(AI$368*$D279,0)=ROUND(AI$368*$D278,0),CONCATENATE(ROUND(AI$368*$D279,0),(IF(AI280=CONCATENATE(ROUND(AI$368*$D279,0),"R"),"C","R"))),IF(ROUND(AI$368*$D279,0)=ROUND(AI$368*$D280,0),CONCATENATE(ROUND(AI$368*$D279,0),"L"),ROUND(AI$368*$D279,0)))</f>
        <v>84R</v>
      </c>
      <c r="AJ279" s="198" t="str">
        <f aca="false">IF(ROUND(AJ$368*$D279,0)=ROUND(AJ$368*$D278,0),CONCATENATE(ROUND(AJ$368*$D279,0),(IF(AJ280=CONCATENATE(ROUND(AJ$368*$D279,0),"R"),"C","R"))),IF(ROUND(AJ$368*$D279,0)=ROUND(AJ$368*$D280,0),CONCATENATE(ROUND(AJ$368*$D279,0),"L"),ROUND(AJ$368*$D279,0)))</f>
        <v>100L</v>
      </c>
      <c r="AK279" s="198" t="str">
        <f aca="false">IF(ROUND(AK$368*$D279,0)=ROUND(AK$368*$D278,0),CONCATENATE(ROUND(AK$368*$D279,0),(IF(AK280=CONCATENATE(ROUND(AK$368*$D279,0),"R"),"C","R"))),IF(ROUND(AK$368*$D279,0)=ROUND(AK$368*$D280,0),CONCATENATE(ROUND(AK$368*$D279,0),"L"),ROUND(AK$368*$D279,0)))</f>
        <v>107R</v>
      </c>
    </row>
    <row r="280" customFormat="false" ht="13.5" hidden="false" customHeight="false" outlineLevel="0" collapsed="false">
      <c r="D280" s="199" t="n">
        <f aca="false">D279+0.2/72</f>
        <v>0.769444444444442</v>
      </c>
      <c r="E280" s="188" t="n">
        <f aca="false">IF(ROUND(E$368*$D280,0)=ROUND(E$368*$D279,0),CONCATENATE(ROUND(E$368*$D280,0),"R"),IF(ROUND(E$368*$D280,0)=ROUND(E$368*$D281,0),CONCATENATE(ROUND(E$368*$D280,0),"L"),ROUND(E$368*$D280,0)))</f>
        <v>286</v>
      </c>
      <c r="F280" s="188" t="n">
        <f aca="false">IF(ROUND(F$368*$D280,0)=ROUND(F$368*$D279,0),CONCATENATE(ROUND(F$368*$D280,0),"R"),IF(ROUND(F$368*$D280,0)=ROUND(F$368*$D281,0),CONCATENATE(ROUND(F$368*$D280,0),"L"),ROUND(F$368*$D280,0)))</f>
        <v>302</v>
      </c>
      <c r="G280" s="188" t="n">
        <f aca="false">IF(ROUND(G$368*$D280,0)=ROUND(G$368*$D279,0),CONCATENATE(ROUND(G$368*$D280,0),"R"),IF(ROUND(G$368*$D280,0)=ROUND(G$368*$D281,0),CONCATENATE(ROUND(G$368*$D280,0),"L"),ROUND(G$368*$D280,0)))</f>
        <v>309</v>
      </c>
      <c r="H280" s="189" t="n">
        <f aca="false">IF(ROUND(H$368*$D280,0)=ROUND(H$368*$D279,0),CONCATENATE(ROUND(H$368*$D280,0),"R"),IF(ROUND(H$368*$D280,0)=ROUND(H$368*$D281,0),CONCATENATE(ROUND(H$368*$D280,0),"L"),ROUND(H$368*$D280,0)))</f>
        <v>271</v>
      </c>
      <c r="I280" s="189" t="n">
        <f aca="false">IF(ROUND(I$368*$D280,0)=ROUND(I$368*$D279,0),CONCATENATE(ROUND(I$368*$D280,0),"R"),IF(ROUND(I$368*$D280,0)=ROUND(I$368*$D281,0),CONCATENATE(ROUND(I$368*$D280,0),"L"),ROUND(I$368*$D280,0)))</f>
        <v>286</v>
      </c>
      <c r="J280" s="189" t="n">
        <f aca="false">IF(ROUND(J$368*$D280,0)=ROUND(J$368*$D279,0),CONCATENATE(ROUND(J$368*$D280,0),"R"),IF(ROUND(J$368*$D280,0)=ROUND(J$368*$D281,0),CONCATENATE(ROUND(J$368*$D280,0),"L"),ROUND(J$368*$D280,0)))</f>
        <v>294</v>
      </c>
      <c r="K280" s="190" t="str">
        <f aca="false">IF(ROUND(K$368*$D280,0)=ROUND(K$368*$D279,0),CONCATENATE(ROUND(K$368*$D280,0),"R"),IF(ROUND(K$368*$D280,0)=ROUND(K$368*$D281,0),CONCATENATE(ROUND(K$368*$D280,0),"L"),ROUND(K$368*$D280,0)))</f>
        <v>255R</v>
      </c>
      <c r="L280" s="190" t="n">
        <f aca="false">IF(ROUND(L$368*$D280,0)=ROUND(L$368*$D279,0),CONCATENATE(ROUND(L$368*$D280,0),"R"),IF(ROUND(L$368*$D280,0)=ROUND(L$368*$D281,0),CONCATENATE(ROUND(L$368*$D280,0),"L"),ROUND(L$368*$D280,0)))</f>
        <v>271</v>
      </c>
      <c r="M280" s="190" t="n">
        <f aca="false">IF(ROUND(M$368*$D280,0)=ROUND(M$368*$D279,0),CONCATENATE(ROUND(M$368*$D280,0),"R"),IF(ROUND(M$368*$D280,0)=ROUND(M$368*$D281,0),CONCATENATE(ROUND(M$368*$D280,0),"L"),ROUND(M$368*$D280,0)))</f>
        <v>279</v>
      </c>
      <c r="N280" s="191" t="str">
        <f aca="false">IF(ROUND(N$368*$D280,0)=ROUND(N$368*$D279,0),CONCATENATE(ROUND(N$368*$D280,0),(IF(N281=CONCATENATE(ROUND(N$368*$D280,0),"R"),"C","R"))),IF(ROUND(N$368*$D280,0)=ROUND(N$368*$D281,0),CONCATENATE(ROUND(N$368*$D280,0),"L"),ROUND(N$368*$D280,0)))</f>
        <v>139L</v>
      </c>
      <c r="O280" s="191" t="str">
        <f aca="false">IF(ROUND(O$368*$D280,0)=ROUND(O$368*$D279,0),CONCATENATE(ROUND(O$368*$D280,0),(IF(O281=CONCATENATE(ROUND(O$368*$D280,0),"R"),"C","R"))),IF(ROUND(O$368*$D280,0)=ROUND(O$368*$D281,0),CONCATENATE(ROUND(O$368*$D280,0),"L"),ROUND(O$368*$D280,0)))</f>
        <v>154L</v>
      </c>
      <c r="P280" s="191" t="str">
        <f aca="false">IF(ROUND(P$368*$D280,0)=ROUND(P$368*$D279,0),CONCATENATE(ROUND(P$368*$D280,0),(IF(P281=CONCATENATE(ROUND(P$368*$D280,0),"R"),"C","R"))),IF(ROUND(P$368*$D280,0)=ROUND(P$368*$D281,0),CONCATENATE(ROUND(P$368*$D280,0),"L"),ROUND(P$368*$D280,0)))</f>
        <v>162L</v>
      </c>
      <c r="Q280" s="192" t="str">
        <f aca="false">IF(ROUND(Q$368*$D280,0)=ROUND(Q$368*$D279,0),CONCATENATE(ROUND(Q$368*$D280,0),(IF(Q281=CONCATENATE(ROUND(Q$368*$D280,0),"R"),"C","R"))),IF(ROUND(Q$368*$D280,0)=ROUND(Q$368*$D281,0),CONCATENATE(ROUND(Q$368*$D280,0),"L"),ROUND(Q$368*$D280,0)))</f>
        <v>131L</v>
      </c>
      <c r="R280" s="192" t="str">
        <f aca="false">IF(ROUND(R$368*$D280,0)=ROUND(R$368*$D279,0),CONCATENATE(ROUND(R$368*$D280,0),(IF(R281=CONCATENATE(ROUND(R$368*$D280,0),"R"),"C","R"))),IF(ROUND(R$368*$D280,0)=ROUND(R$368*$D281,0),CONCATENATE(ROUND(R$368*$D280,0),"L"),ROUND(R$368*$D280,0)))</f>
        <v>146R</v>
      </c>
      <c r="S280" s="192" t="str">
        <f aca="false">IF(ROUND(S$368*$D280,0)=ROUND(S$368*$D279,0),CONCATENATE(ROUND(S$368*$D280,0),(IF(S281=CONCATENATE(ROUND(S$368*$D280,0),"R"),"C","R"))),IF(ROUND(S$368*$D280,0)=ROUND(S$368*$D281,0),CONCATENATE(ROUND(S$368*$D280,0),"L"),ROUND(S$368*$D280,0)))</f>
        <v>154L</v>
      </c>
      <c r="T280" s="193" t="str">
        <f aca="false">IF(ROUND(T$368*$D280,0)=ROUND(T$368*$D279,0),CONCATENATE(ROUND(T$368*$D280,0),(IF(T281=CONCATENATE(ROUND(T$368*$D280,0),"R"),"C","R"))),IF(ROUND(T$368*$D280,0)=ROUND(T$368*$D281,0),CONCATENATE(ROUND(T$368*$D280,0),"L"),ROUND(T$368*$D280,0)))</f>
        <v>123R</v>
      </c>
      <c r="U280" s="193" t="str">
        <f aca="false">IF(ROUND(U$368*$D280,0)=ROUND(U$368*$D279,0),CONCATENATE(ROUND(U$368*$D280,0),(IF(U281=CONCATENATE(ROUND(U$368*$D280,0),"R"),"C","R"))),IF(ROUND(U$368*$D280,0)=ROUND(U$368*$D281,0),CONCATENATE(ROUND(U$368*$D280,0),"L"),ROUND(U$368*$D280,0)))</f>
        <v>139L</v>
      </c>
      <c r="V280" s="193" t="str">
        <f aca="false">IF(ROUND(V$368*$D280,0)=ROUND(V$368*$D279,0),CONCATENATE(ROUND(V$368*$D280,0),(IF(V281=CONCATENATE(ROUND(V$368*$D280,0),"R"),"C","R"))),IF(ROUND(V$368*$D280,0)=ROUND(V$368*$D281,0),CONCATENATE(ROUND(V$368*$D280,0),"L"),ROUND(V$368*$D280,0)))</f>
        <v>146R</v>
      </c>
      <c r="W280" s="194" t="str">
        <f aca="false">IF(ROUND(W$368*$D280,0)=ROUND(W$368*$D279,0),CONCATENATE(ROUND(W$368*$D280,0),(IF(W281=CONCATENATE(ROUND(W$368*$D280,0),"R"),"C","R"))),IF(ROUND(W$368*$D280,0)=ROUND(W$368*$D281,0),CONCATENATE(ROUND(W$368*$D280,0),"L"),ROUND(W$368*$D280,0)))</f>
        <v>115R</v>
      </c>
      <c r="X280" s="194" t="str">
        <f aca="false">IF(ROUND(X$368*$D280,0)=ROUND(X$368*$D279,0),CONCATENATE(ROUND(X$368*$D280,0),(IF(X281=CONCATENATE(ROUND(X$368*$D280,0),"R"),"C","R"))),IF(ROUND(X$368*$D280,0)=ROUND(X$368*$D281,0),CONCATENATE(ROUND(X$368*$D280,0),"L"),ROUND(X$368*$D280,0)))</f>
        <v>131L</v>
      </c>
      <c r="Y280" s="194" t="str">
        <f aca="false">IF(ROUND(Y$368*$D280,0)=ROUND(Y$368*$D279,0),CONCATENATE(ROUND(Y$368*$D280,0),(IF(Y281=CONCATENATE(ROUND(Y$368*$D280,0),"R"),"C","R"))),IF(ROUND(Y$368*$D280,0)=ROUND(Y$368*$D281,0),CONCATENATE(ROUND(Y$368*$D280,0),"L"),ROUND(Y$368*$D280,0)))</f>
        <v>139L</v>
      </c>
      <c r="Z280" s="195" t="str">
        <f aca="false">IF(ROUND(Z$368*$D280,0)=ROUND(Z$368*$D279,0),CONCATENATE(ROUND(Z$368*$D280,0),(IF(Z281=CONCATENATE(ROUND(Z$368*$D280,0),"R"),"C","R"))),IF(ROUND(Z$368*$D280,0)=ROUND(Z$368*$D281,0),CONCATENATE(ROUND(Z$368*$D280,0),"L"),ROUND(Z$368*$D280,0)))</f>
        <v>108L</v>
      </c>
      <c r="AA280" s="195" t="str">
        <f aca="false">IF(ROUND(AA$368*$D280,0)=ROUND(AA$368*$D279,0),CONCATENATE(ROUND(AA$368*$D280,0),(IF(AA281=CONCATENATE(ROUND(AA$368*$D280,0),"R"),"C","R"))),IF(ROUND(AA$368*$D280,0)=ROUND(AA$368*$D281,0),CONCATENATE(ROUND(AA$368*$D280,0),"L"),ROUND(AA$368*$D280,0)))</f>
        <v>123R</v>
      </c>
      <c r="AB280" s="195" t="str">
        <f aca="false">IF(ROUND(AB$368*$D280,0)=ROUND(AB$368*$D279,0),CONCATENATE(ROUND(AB$368*$D280,0),(IF(AB281=CONCATENATE(ROUND(AB$368*$D280,0),"R"),"C","R"))),IF(ROUND(AB$368*$D280,0)=ROUND(AB$368*$D281,0),CONCATENATE(ROUND(AB$368*$D280,0),"L"),ROUND(AB$368*$D280,0)))</f>
        <v>131L</v>
      </c>
      <c r="AC280" s="196" t="str">
        <f aca="false">IF(ROUND(AC$368*$D280,0)=ROUND(AC$368*$D279,0),CONCATENATE(ROUND(AC$368*$D280,0),(IF(AC281=CONCATENATE(ROUND(AC$368*$D280,0),"R"),"C","R"))),IF(ROUND(AC$368*$D280,0)=ROUND(AC$368*$D281,0),CONCATENATE(ROUND(AC$368*$D280,0),"L"),ROUND(AC$368*$D280,0)))</f>
        <v>100C</v>
      </c>
      <c r="AD280" s="196" t="str">
        <f aca="false">IF(ROUND(AD$368*$D280,0)=ROUND(AD$368*$D279,0),CONCATENATE(ROUND(AD$368*$D280,0),(IF(AD281=CONCATENATE(ROUND(AD$368*$D280,0),"R"),"C","R"))),IF(ROUND(AD$368*$D280,0)=ROUND(AD$368*$D281,0),CONCATENATE(ROUND(AD$368*$D280,0),"L"),ROUND(AD$368*$D280,0)))</f>
        <v>115R</v>
      </c>
      <c r="AE280" s="196" t="str">
        <f aca="false">IF(ROUND(AE$368*$D280,0)=ROUND(AE$368*$D279,0),CONCATENATE(ROUND(AE$368*$D280,0),(IF(AE281=CONCATENATE(ROUND(AE$368*$D280,0),"R"),"C","R"))),IF(ROUND(AE$368*$D280,0)=ROUND(AE$368*$D281,0),CONCATENATE(ROUND(AE$368*$D280,0),"L"),ROUND(AE$368*$D280,0)))</f>
        <v>123R</v>
      </c>
      <c r="AF280" s="197" t="str">
        <f aca="false">IF(ROUND(AF$368*$D280,0)=ROUND(AF$368*$D279,0),CONCATENATE(ROUND(AF$368*$D280,0),(IF(AF281=CONCATENATE(ROUND(AF$368*$D280,0),"R"),"C","R"))),IF(ROUND(AF$368*$D280,0)=ROUND(AF$368*$D281,0),CONCATENATE(ROUND(AF$368*$D280,0),"L"),ROUND(AF$368*$D280,0)))</f>
        <v>92R</v>
      </c>
      <c r="AG280" s="197" t="str">
        <f aca="false">IF(ROUND(AG$368*$D280,0)=ROUND(AG$368*$D279,0),CONCATENATE(ROUND(AG$368*$D280,0),(IF(AG281=CONCATENATE(ROUND(AG$368*$D280,0),"R"),"C","R"))),IF(ROUND(AG$368*$D280,0)=ROUND(AG$368*$D281,0),CONCATENATE(ROUND(AG$368*$D280,0),"L"),ROUND(AG$368*$D280,0)))</f>
        <v>108L</v>
      </c>
      <c r="AH280" s="197" t="str">
        <f aca="false">IF(ROUND(AH$368*$D280,0)=ROUND(AH$368*$D279,0),CONCATENATE(ROUND(AH$368*$D280,0),(IF(AH281=CONCATENATE(ROUND(AH$368*$D280,0),"R"),"C","R"))),IF(ROUND(AH$368*$D280,0)=ROUND(AH$368*$D281,0),CONCATENATE(ROUND(AH$368*$D280,0),"L"),ROUND(AH$368*$D280,0)))</f>
        <v>115R</v>
      </c>
      <c r="AI280" s="198" t="str">
        <f aca="false">IF(ROUND(AI$368*$D280,0)=ROUND(AI$368*$D279,0),CONCATENATE(ROUND(AI$368*$D280,0),(IF(AI281=CONCATENATE(ROUND(AI$368*$D280,0),"R"),"C","R"))),IF(ROUND(AI$368*$D280,0)=ROUND(AI$368*$D281,0),CONCATENATE(ROUND(AI$368*$D280,0),"L"),ROUND(AI$368*$D280,0)))</f>
        <v>85L</v>
      </c>
      <c r="AJ280" s="198" t="str">
        <f aca="false">IF(ROUND(AJ$368*$D280,0)=ROUND(AJ$368*$D279,0),CONCATENATE(ROUND(AJ$368*$D280,0),(IF(AJ281=CONCATENATE(ROUND(AJ$368*$D280,0),"R"),"C","R"))),IF(ROUND(AJ$368*$D280,0)=ROUND(AJ$368*$D281,0),CONCATENATE(ROUND(AJ$368*$D280,0),"L"),ROUND(AJ$368*$D280,0)))</f>
        <v>100C</v>
      </c>
      <c r="AK280" s="198" t="str">
        <f aca="false">IF(ROUND(AK$368*$D280,0)=ROUND(AK$368*$D279,0),CONCATENATE(ROUND(AK$368*$D280,0),(IF(AK281=CONCATENATE(ROUND(AK$368*$D280,0),"R"),"C","R"))),IF(ROUND(AK$368*$D280,0)=ROUND(AK$368*$D281,0),CONCATENATE(ROUND(AK$368*$D280,0),"L"),ROUND(AK$368*$D280,0)))</f>
        <v>108L</v>
      </c>
    </row>
    <row r="281" customFormat="false" ht="13.5" hidden="false" customHeight="false" outlineLevel="0" collapsed="false">
      <c r="D281" s="199" t="n">
        <f aca="false">D280+0.2/72</f>
        <v>0.77222222222222</v>
      </c>
      <c r="E281" s="188" t="n">
        <f aca="false">IF(ROUND(E$368*$D281,0)=ROUND(E$368*$D280,0),CONCATENATE(ROUND(E$368*$D281,0),"R"),IF(ROUND(E$368*$D281,0)=ROUND(E$368*$D282,0),CONCATENATE(ROUND(E$368*$D281,0),"L"),ROUND(E$368*$D281,0)))</f>
        <v>287</v>
      </c>
      <c r="F281" s="188" t="n">
        <f aca="false">IF(ROUND(F$368*$D281,0)=ROUND(F$368*$D280,0),CONCATENATE(ROUND(F$368*$D281,0),"R"),IF(ROUND(F$368*$D281,0)=ROUND(F$368*$D282,0),CONCATENATE(ROUND(F$368*$D281,0),"L"),ROUND(F$368*$D281,0)))</f>
        <v>303</v>
      </c>
      <c r="G281" s="188" t="n">
        <f aca="false">IF(ROUND(G$368*$D281,0)=ROUND(G$368*$D280,0),CONCATENATE(ROUND(G$368*$D281,0),"R"),IF(ROUND(G$368*$D281,0)=ROUND(G$368*$D282,0),CONCATENATE(ROUND(G$368*$D281,0),"L"),ROUND(G$368*$D281,0)))</f>
        <v>310</v>
      </c>
      <c r="H281" s="189" t="n">
        <f aca="false">IF(ROUND(H$368*$D281,0)=ROUND(H$368*$D280,0),CONCATENATE(ROUND(H$368*$D281,0),"R"),IF(ROUND(H$368*$D281,0)=ROUND(H$368*$D282,0),CONCATENATE(ROUND(H$368*$D281,0),"L"),ROUND(H$368*$D281,0)))</f>
        <v>272</v>
      </c>
      <c r="I281" s="189" t="n">
        <f aca="false">IF(ROUND(I$368*$D281,0)=ROUND(I$368*$D280,0),CONCATENATE(ROUND(I$368*$D281,0),"R"),IF(ROUND(I$368*$D281,0)=ROUND(I$368*$D282,0),CONCATENATE(ROUND(I$368*$D281,0),"L"),ROUND(I$368*$D281,0)))</f>
        <v>287</v>
      </c>
      <c r="J281" s="189" t="n">
        <f aca="false">IF(ROUND(J$368*$D281,0)=ROUND(J$368*$D280,0),CONCATENATE(ROUND(J$368*$D281,0),"R"),IF(ROUND(J$368*$D281,0)=ROUND(J$368*$D282,0),CONCATENATE(ROUND(J$368*$D281,0),"L"),ROUND(J$368*$D281,0)))</f>
        <v>295</v>
      </c>
      <c r="K281" s="190" t="n">
        <f aca="false">IF(ROUND(K$368*$D281,0)=ROUND(K$368*$D280,0),CONCATENATE(ROUND(K$368*$D281,0),"R"),IF(ROUND(K$368*$D281,0)=ROUND(K$368*$D282,0),CONCATENATE(ROUND(K$368*$D281,0),"L"),ROUND(K$368*$D281,0)))</f>
        <v>256</v>
      </c>
      <c r="L281" s="190" t="n">
        <f aca="false">IF(ROUND(L$368*$D281,0)=ROUND(L$368*$D280,0),CONCATENATE(ROUND(L$368*$D281,0),"R"),IF(ROUND(L$368*$D281,0)=ROUND(L$368*$D282,0),CONCATENATE(ROUND(L$368*$D281,0),"L"),ROUND(L$368*$D281,0)))</f>
        <v>272</v>
      </c>
      <c r="M281" s="190" t="n">
        <f aca="false">IF(ROUND(M$368*$D281,0)=ROUND(M$368*$D280,0),CONCATENATE(ROUND(M$368*$D281,0),"R"),IF(ROUND(M$368*$D281,0)=ROUND(M$368*$D282,0),CONCATENATE(ROUND(M$368*$D281,0),"L"),ROUND(M$368*$D281,0)))</f>
        <v>280</v>
      </c>
      <c r="N281" s="191" t="str">
        <f aca="false">IF(ROUND(N$368*$D281,0)=ROUND(N$368*$D280,0),CONCATENATE(ROUND(N$368*$D281,0),(IF(N282=CONCATENATE(ROUND(N$368*$D281,0),"R"),"C","R"))),IF(ROUND(N$368*$D281,0)=ROUND(N$368*$D282,0),CONCATENATE(ROUND(N$368*$D281,0),"L"),ROUND(N$368*$D281,0)))</f>
        <v>139R</v>
      </c>
      <c r="O281" s="191" t="str">
        <f aca="false">IF(ROUND(O$368*$D281,0)=ROUND(O$368*$D280,0),CONCATENATE(ROUND(O$368*$D281,0),(IF(O282=CONCATENATE(ROUND(O$368*$D281,0),"R"),"C","R"))),IF(ROUND(O$368*$D281,0)=ROUND(O$368*$D282,0),CONCATENATE(ROUND(O$368*$D281,0),"L"),ROUND(O$368*$D281,0)))</f>
        <v>154R</v>
      </c>
      <c r="P281" s="191" t="str">
        <f aca="false">IF(ROUND(P$368*$D281,0)=ROUND(P$368*$D280,0),CONCATENATE(ROUND(P$368*$D281,0),(IF(P282=CONCATENATE(ROUND(P$368*$D281,0),"R"),"C","R"))),IF(ROUND(P$368*$D281,0)=ROUND(P$368*$D282,0),CONCATENATE(ROUND(P$368*$D281,0),"L"),ROUND(P$368*$D281,0)))</f>
        <v>162R</v>
      </c>
      <c r="Q281" s="192" t="str">
        <f aca="false">IF(ROUND(Q$368*$D281,0)=ROUND(Q$368*$D280,0),CONCATENATE(ROUND(Q$368*$D281,0),(IF(Q282=CONCATENATE(ROUND(Q$368*$D281,0),"R"),"C","R"))),IF(ROUND(Q$368*$D281,0)=ROUND(Q$368*$D282,0),CONCATENATE(ROUND(Q$368*$D281,0),"L"),ROUND(Q$368*$D281,0)))</f>
        <v>131R</v>
      </c>
      <c r="R281" s="192" t="str">
        <f aca="false">IF(ROUND(R$368*$D281,0)=ROUND(R$368*$D280,0),CONCATENATE(ROUND(R$368*$D281,0),(IF(R282=CONCATENATE(ROUND(R$368*$D281,0),"R"),"C","R"))),IF(ROUND(R$368*$D281,0)=ROUND(R$368*$D282,0),CONCATENATE(ROUND(R$368*$D281,0),"L"),ROUND(R$368*$D281,0)))</f>
        <v>147L</v>
      </c>
      <c r="S281" s="192" t="str">
        <f aca="false">IF(ROUND(S$368*$D281,0)=ROUND(S$368*$D280,0),CONCATENATE(ROUND(S$368*$D281,0),(IF(S282=CONCATENATE(ROUND(S$368*$D281,0),"R"),"C","R"))),IF(ROUND(S$368*$D281,0)=ROUND(S$368*$D282,0),CONCATENATE(ROUND(S$368*$D281,0),"L"),ROUND(S$368*$D281,0)))</f>
        <v>154R</v>
      </c>
      <c r="T281" s="193" t="str">
        <f aca="false">IF(ROUND(T$368*$D281,0)=ROUND(T$368*$D280,0),CONCATENATE(ROUND(T$368*$D281,0),(IF(T282=CONCATENATE(ROUND(T$368*$D281,0),"R"),"C","R"))),IF(ROUND(T$368*$D281,0)=ROUND(T$368*$D282,0),CONCATENATE(ROUND(T$368*$D281,0),"L"),ROUND(T$368*$D281,0)))</f>
        <v>124L</v>
      </c>
      <c r="U281" s="193" t="str">
        <f aca="false">IF(ROUND(U$368*$D281,0)=ROUND(U$368*$D280,0),CONCATENATE(ROUND(U$368*$D281,0),(IF(U282=CONCATENATE(ROUND(U$368*$D281,0),"R"),"C","R"))),IF(ROUND(U$368*$D281,0)=ROUND(U$368*$D282,0),CONCATENATE(ROUND(U$368*$D281,0),"L"),ROUND(U$368*$D281,0)))</f>
        <v>139R</v>
      </c>
      <c r="V281" s="193" t="str">
        <f aca="false">IF(ROUND(V$368*$D281,0)=ROUND(V$368*$D280,0),CONCATENATE(ROUND(V$368*$D281,0),(IF(V282=CONCATENATE(ROUND(V$368*$D281,0),"R"),"C","R"))),IF(ROUND(V$368*$D281,0)=ROUND(V$368*$D282,0),CONCATENATE(ROUND(V$368*$D281,0),"L"),ROUND(V$368*$D281,0)))</f>
        <v>147L</v>
      </c>
      <c r="W281" s="194" t="str">
        <f aca="false">IF(ROUND(W$368*$D281,0)=ROUND(W$368*$D280,0),CONCATENATE(ROUND(W$368*$D281,0),(IF(W282=CONCATENATE(ROUND(W$368*$D281,0),"R"),"C","R"))),IF(ROUND(W$368*$D281,0)=ROUND(W$368*$D282,0),CONCATENATE(ROUND(W$368*$D281,0),"L"),ROUND(W$368*$D281,0)))</f>
        <v>116L</v>
      </c>
      <c r="X281" s="194" t="str">
        <f aca="false">IF(ROUND(X$368*$D281,0)=ROUND(X$368*$D280,0),CONCATENATE(ROUND(X$368*$D281,0),(IF(X282=CONCATENATE(ROUND(X$368*$D281,0),"R"),"C","R"))),IF(ROUND(X$368*$D281,0)=ROUND(X$368*$D282,0),CONCATENATE(ROUND(X$368*$D281,0),"L"),ROUND(X$368*$D281,0)))</f>
        <v>131R</v>
      </c>
      <c r="Y281" s="194" t="str">
        <f aca="false">IF(ROUND(Y$368*$D281,0)=ROUND(Y$368*$D280,0),CONCATENATE(ROUND(Y$368*$D281,0),(IF(Y282=CONCATENATE(ROUND(Y$368*$D281,0),"R"),"C","R"))),IF(ROUND(Y$368*$D281,0)=ROUND(Y$368*$D282,0),CONCATENATE(ROUND(Y$368*$D281,0),"L"),ROUND(Y$368*$D281,0)))</f>
        <v>139R</v>
      </c>
      <c r="Z281" s="195" t="str">
        <f aca="false">IF(ROUND(Z$368*$D281,0)=ROUND(Z$368*$D280,0),CONCATENATE(ROUND(Z$368*$D281,0),(IF(Z282=CONCATENATE(ROUND(Z$368*$D281,0),"R"),"C","R"))),IF(ROUND(Z$368*$D281,0)=ROUND(Z$368*$D282,0),CONCATENATE(ROUND(Z$368*$D281,0),"L"),ROUND(Z$368*$D281,0)))</f>
        <v>108R</v>
      </c>
      <c r="AA281" s="195" t="str">
        <f aca="false">IF(ROUND(AA$368*$D281,0)=ROUND(AA$368*$D280,0),CONCATENATE(ROUND(AA$368*$D281,0),(IF(AA282=CONCATENATE(ROUND(AA$368*$D281,0),"R"),"C","R"))),IF(ROUND(AA$368*$D281,0)=ROUND(AA$368*$D282,0),CONCATENATE(ROUND(AA$368*$D281,0),"L"),ROUND(AA$368*$D281,0)))</f>
        <v>124L</v>
      </c>
      <c r="AB281" s="195" t="str">
        <f aca="false">IF(ROUND(AB$368*$D281,0)=ROUND(AB$368*$D280,0),CONCATENATE(ROUND(AB$368*$D281,0),(IF(AB282=CONCATENATE(ROUND(AB$368*$D281,0),"R"),"C","R"))),IF(ROUND(AB$368*$D281,0)=ROUND(AB$368*$D282,0),CONCATENATE(ROUND(AB$368*$D281,0),"L"),ROUND(AB$368*$D281,0)))</f>
        <v>131R</v>
      </c>
      <c r="AC281" s="196" t="str">
        <f aca="false">IF(ROUND(AC$368*$D281,0)=ROUND(AC$368*$D280,0),CONCATENATE(ROUND(AC$368*$D281,0),(IF(AC282=CONCATENATE(ROUND(AC$368*$D281,0),"R"),"C","R"))),IF(ROUND(AC$368*$D281,0)=ROUND(AC$368*$D282,0),CONCATENATE(ROUND(AC$368*$D281,0),"L"),ROUND(AC$368*$D281,0)))</f>
        <v>100R</v>
      </c>
      <c r="AD281" s="196" t="str">
        <f aca="false">IF(ROUND(AD$368*$D281,0)=ROUND(AD$368*$D280,0),CONCATENATE(ROUND(AD$368*$D281,0),(IF(AD282=CONCATENATE(ROUND(AD$368*$D281,0),"R"),"C","R"))),IF(ROUND(AD$368*$D281,0)=ROUND(AD$368*$D282,0),CONCATENATE(ROUND(AD$368*$D281,0),"L"),ROUND(AD$368*$D281,0)))</f>
        <v>116L</v>
      </c>
      <c r="AE281" s="196" t="str">
        <f aca="false">IF(ROUND(AE$368*$D281,0)=ROUND(AE$368*$D280,0),CONCATENATE(ROUND(AE$368*$D281,0),(IF(AE282=CONCATENATE(ROUND(AE$368*$D281,0),"R"),"C","R"))),IF(ROUND(AE$368*$D281,0)=ROUND(AE$368*$D282,0),CONCATENATE(ROUND(AE$368*$D281,0),"L"),ROUND(AE$368*$D281,0)))</f>
        <v>124L</v>
      </c>
      <c r="AF281" s="197" t="str">
        <f aca="false">IF(ROUND(AF$368*$D281,0)=ROUND(AF$368*$D280,0),CONCATENATE(ROUND(AF$368*$D281,0),(IF(AF282=CONCATENATE(ROUND(AF$368*$D281,0),"R"),"C","R"))),IF(ROUND(AF$368*$D281,0)=ROUND(AF$368*$D282,0),CONCATENATE(ROUND(AF$368*$D281,0),"L"),ROUND(AF$368*$D281,0)))</f>
        <v>93L</v>
      </c>
      <c r="AG281" s="197" t="str">
        <f aca="false">IF(ROUND(AG$368*$D281,0)=ROUND(AG$368*$D280,0),CONCATENATE(ROUND(AG$368*$D281,0),(IF(AG282=CONCATENATE(ROUND(AG$368*$D281,0),"R"),"C","R"))),IF(ROUND(AG$368*$D281,0)=ROUND(AG$368*$D282,0),CONCATENATE(ROUND(AG$368*$D281,0),"L"),ROUND(AG$368*$D281,0)))</f>
        <v>108R</v>
      </c>
      <c r="AH281" s="197" t="str">
        <f aca="false">IF(ROUND(AH$368*$D281,0)=ROUND(AH$368*$D280,0),CONCATENATE(ROUND(AH$368*$D281,0),(IF(AH282=CONCATENATE(ROUND(AH$368*$D281,0),"R"),"C","R"))),IF(ROUND(AH$368*$D281,0)=ROUND(AH$368*$D282,0),CONCATENATE(ROUND(AH$368*$D281,0),"L"),ROUND(AH$368*$D281,0)))</f>
        <v>116L</v>
      </c>
      <c r="AI281" s="198" t="str">
        <f aca="false">IF(ROUND(AI$368*$D281,0)=ROUND(AI$368*$D280,0),CONCATENATE(ROUND(AI$368*$D281,0),(IF(AI282=CONCATENATE(ROUND(AI$368*$D281,0),"R"),"C","R"))),IF(ROUND(AI$368*$D281,0)=ROUND(AI$368*$D282,0),CONCATENATE(ROUND(AI$368*$D281,0),"L"),ROUND(AI$368*$D281,0)))</f>
        <v>85C</v>
      </c>
      <c r="AJ281" s="198" t="str">
        <f aca="false">IF(ROUND(AJ$368*$D281,0)=ROUND(AJ$368*$D280,0),CONCATENATE(ROUND(AJ$368*$D281,0),(IF(AJ282=CONCATENATE(ROUND(AJ$368*$D281,0),"R"),"C","R"))),IF(ROUND(AJ$368*$D281,0)=ROUND(AJ$368*$D282,0),CONCATENATE(ROUND(AJ$368*$D281,0),"L"),ROUND(AJ$368*$D281,0)))</f>
        <v>100R</v>
      </c>
      <c r="AK281" s="198" t="str">
        <f aca="false">IF(ROUND(AK$368*$D281,0)=ROUND(AK$368*$D280,0),CONCATENATE(ROUND(AK$368*$D281,0),(IF(AK282=CONCATENATE(ROUND(AK$368*$D281,0),"R"),"C","R"))),IF(ROUND(AK$368*$D281,0)=ROUND(AK$368*$D282,0),CONCATENATE(ROUND(AK$368*$D281,0),"L"),ROUND(AK$368*$D281,0)))</f>
        <v>108R</v>
      </c>
    </row>
    <row r="282" customFormat="false" ht="13.5" hidden="false" customHeight="false" outlineLevel="0" collapsed="false">
      <c r="D282" s="199" t="n">
        <f aca="false">D281+0.2/72</f>
        <v>0.774999999999998</v>
      </c>
      <c r="E282" s="188" t="n">
        <f aca="false">IF(ROUND(E$368*$D282,0)=ROUND(E$368*$D281,0),CONCATENATE(ROUND(E$368*$D282,0),"R"),IF(ROUND(E$368*$D282,0)=ROUND(E$368*$D283,0),CONCATENATE(ROUND(E$368*$D282,0),"L"),ROUND(E$368*$D282,0)))</f>
        <v>288</v>
      </c>
      <c r="F282" s="188" t="n">
        <f aca="false">IF(ROUND(F$368*$D282,0)=ROUND(F$368*$D281,0),CONCATENATE(ROUND(F$368*$D282,0),"R"),IF(ROUND(F$368*$D282,0)=ROUND(F$368*$D283,0),CONCATENATE(ROUND(F$368*$D282,0),"L"),ROUND(F$368*$D282,0)))</f>
        <v>304</v>
      </c>
      <c r="G282" s="188" t="n">
        <f aca="false">IF(ROUND(G$368*$D282,0)=ROUND(G$368*$D281,0),CONCATENATE(ROUND(G$368*$D282,0),"R"),IF(ROUND(G$368*$D282,0)=ROUND(G$368*$D283,0),CONCATENATE(ROUND(G$368*$D282,0),"L"),ROUND(G$368*$D282,0)))</f>
        <v>312</v>
      </c>
      <c r="H282" s="189" t="n">
        <f aca="false">IF(ROUND(H$368*$D282,0)=ROUND(H$368*$D281,0),CONCATENATE(ROUND(H$368*$D282,0),"R"),IF(ROUND(H$368*$D282,0)=ROUND(H$368*$D283,0),CONCATENATE(ROUND(H$368*$D282,0),"L"),ROUND(H$368*$D282,0)))</f>
        <v>273</v>
      </c>
      <c r="I282" s="189" t="n">
        <f aca="false">IF(ROUND(I$368*$D282,0)=ROUND(I$368*$D281,0),CONCATENATE(ROUND(I$368*$D282,0),"R"),IF(ROUND(I$368*$D282,0)=ROUND(I$368*$D283,0),CONCATENATE(ROUND(I$368*$D282,0),"L"),ROUND(I$368*$D282,0)))</f>
        <v>288</v>
      </c>
      <c r="J282" s="189" t="n">
        <f aca="false">IF(ROUND(J$368*$D282,0)=ROUND(J$368*$D281,0),CONCATENATE(ROUND(J$368*$D282,0),"R"),IF(ROUND(J$368*$D282,0)=ROUND(J$368*$D283,0),CONCATENATE(ROUND(J$368*$D282,0),"L"),ROUND(J$368*$D282,0)))</f>
        <v>296</v>
      </c>
      <c r="K282" s="190" t="n">
        <f aca="false">IF(ROUND(K$368*$D282,0)=ROUND(K$368*$D281,0),CONCATENATE(ROUND(K$368*$D282,0),"R"),IF(ROUND(K$368*$D282,0)=ROUND(K$368*$D283,0),CONCATENATE(ROUND(K$368*$D282,0),"L"),ROUND(K$368*$D282,0)))</f>
        <v>257</v>
      </c>
      <c r="L282" s="190" t="n">
        <f aca="false">IF(ROUND(L$368*$D282,0)=ROUND(L$368*$D281,0),CONCATENATE(ROUND(L$368*$D282,0),"R"),IF(ROUND(L$368*$D282,0)=ROUND(L$368*$D283,0),CONCATENATE(ROUND(L$368*$D282,0),"L"),ROUND(L$368*$D282,0)))</f>
        <v>273</v>
      </c>
      <c r="M282" s="190" t="n">
        <f aca="false">IF(ROUND(M$368*$D282,0)=ROUND(M$368*$D281,0),CONCATENATE(ROUND(M$368*$D282,0),"R"),IF(ROUND(M$368*$D282,0)=ROUND(M$368*$D283,0),CONCATENATE(ROUND(M$368*$D282,0),"L"),ROUND(M$368*$D282,0)))</f>
        <v>281</v>
      </c>
      <c r="N282" s="191" t="str">
        <f aca="false">IF(ROUND(N$368*$D282,0)=ROUND(N$368*$D281,0),CONCATENATE(ROUND(N$368*$D282,0),(IF(N283=CONCATENATE(ROUND(N$368*$D282,0),"R"),"C","R"))),IF(ROUND(N$368*$D282,0)=ROUND(N$368*$D283,0),CONCATENATE(ROUND(N$368*$D282,0),"L"),ROUND(N$368*$D282,0)))</f>
        <v>140L</v>
      </c>
      <c r="O282" s="191" t="n">
        <f aca="false">IF(ROUND(O$368*$D282,0)=ROUND(O$368*$D281,0),CONCATENATE(ROUND(O$368*$D282,0),(IF(O283=CONCATENATE(ROUND(O$368*$D282,0),"R"),"C","R"))),IF(ROUND(O$368*$D282,0)=ROUND(O$368*$D283,0),CONCATENATE(ROUND(O$368*$D282,0),"L"),ROUND(O$368*$D282,0)))</f>
        <v>155</v>
      </c>
      <c r="P282" s="191" t="str">
        <f aca="false">IF(ROUND(P$368*$D282,0)=ROUND(P$368*$D281,0),CONCATENATE(ROUND(P$368*$D282,0),(IF(P283=CONCATENATE(ROUND(P$368*$D282,0),"R"),"C","R"))),IF(ROUND(P$368*$D282,0)=ROUND(P$368*$D283,0),CONCATENATE(ROUND(P$368*$D282,0),"L"),ROUND(P$368*$D282,0)))</f>
        <v>163L</v>
      </c>
      <c r="Q282" s="192" t="str">
        <f aca="false">IF(ROUND(Q$368*$D282,0)=ROUND(Q$368*$D281,0),CONCATENATE(ROUND(Q$368*$D282,0),(IF(Q283=CONCATENATE(ROUND(Q$368*$D282,0),"R"),"C","R"))),IF(ROUND(Q$368*$D282,0)=ROUND(Q$368*$D283,0),CONCATENATE(ROUND(Q$368*$D282,0),"L"),ROUND(Q$368*$D282,0)))</f>
        <v>132L</v>
      </c>
      <c r="R282" s="192" t="str">
        <f aca="false">IF(ROUND(R$368*$D282,0)=ROUND(R$368*$D281,0),CONCATENATE(ROUND(R$368*$D282,0),(IF(R283=CONCATENATE(ROUND(R$368*$D282,0),"R"),"C","R"))),IF(ROUND(R$368*$D282,0)=ROUND(R$368*$D283,0),CONCATENATE(ROUND(R$368*$D282,0),"L"),ROUND(R$368*$D282,0)))</f>
        <v>147R</v>
      </c>
      <c r="S282" s="192" t="n">
        <f aca="false">IF(ROUND(S$368*$D282,0)=ROUND(S$368*$D281,0),CONCATENATE(ROUND(S$368*$D282,0),(IF(S283=CONCATENATE(ROUND(S$368*$D282,0),"R"),"C","R"))),IF(ROUND(S$368*$D282,0)=ROUND(S$368*$D283,0),CONCATENATE(ROUND(S$368*$D282,0),"L"),ROUND(S$368*$D282,0)))</f>
        <v>155</v>
      </c>
      <c r="T282" s="193" t="str">
        <f aca="false">IF(ROUND(T$368*$D282,0)=ROUND(T$368*$D281,0),CONCATENATE(ROUND(T$368*$D282,0),(IF(T283=CONCATENATE(ROUND(T$368*$D282,0),"R"),"C","R"))),IF(ROUND(T$368*$D282,0)=ROUND(T$368*$D283,0),CONCATENATE(ROUND(T$368*$D282,0),"L"),ROUND(T$368*$D282,0)))</f>
        <v>124C</v>
      </c>
      <c r="U282" s="193" t="str">
        <f aca="false">IF(ROUND(U$368*$D282,0)=ROUND(U$368*$D281,0),CONCATENATE(ROUND(U$368*$D282,0),(IF(U283=CONCATENATE(ROUND(U$368*$D282,0),"R"),"C","R"))),IF(ROUND(U$368*$D282,0)=ROUND(U$368*$D283,0),CONCATENATE(ROUND(U$368*$D282,0),"L"),ROUND(U$368*$D282,0)))</f>
        <v>140L</v>
      </c>
      <c r="V282" s="193" t="str">
        <f aca="false">IF(ROUND(V$368*$D282,0)=ROUND(V$368*$D281,0),CONCATENATE(ROUND(V$368*$D282,0),(IF(V283=CONCATENATE(ROUND(V$368*$D282,0),"R"),"C","R"))),IF(ROUND(V$368*$D282,0)=ROUND(V$368*$D283,0),CONCATENATE(ROUND(V$368*$D282,0),"L"),ROUND(V$368*$D282,0)))</f>
        <v>147R</v>
      </c>
      <c r="W282" s="194" t="str">
        <f aca="false">IF(ROUND(W$368*$D282,0)=ROUND(W$368*$D281,0),CONCATENATE(ROUND(W$368*$D282,0),(IF(W283=CONCATENATE(ROUND(W$368*$D282,0),"R"),"C","R"))),IF(ROUND(W$368*$D282,0)=ROUND(W$368*$D283,0),CONCATENATE(ROUND(W$368*$D282,0),"L"),ROUND(W$368*$D282,0)))</f>
        <v>116R</v>
      </c>
      <c r="X282" s="194" t="str">
        <f aca="false">IF(ROUND(X$368*$D282,0)=ROUND(X$368*$D281,0),CONCATENATE(ROUND(X$368*$D282,0),(IF(X283=CONCATENATE(ROUND(X$368*$D282,0),"R"),"C","R"))),IF(ROUND(X$368*$D282,0)=ROUND(X$368*$D283,0),CONCATENATE(ROUND(X$368*$D282,0),"L"),ROUND(X$368*$D282,0)))</f>
        <v>132L</v>
      </c>
      <c r="Y282" s="194" t="str">
        <f aca="false">IF(ROUND(Y$368*$D282,0)=ROUND(Y$368*$D281,0),CONCATENATE(ROUND(Y$368*$D282,0),(IF(Y283=CONCATENATE(ROUND(Y$368*$D282,0),"R"),"C","R"))),IF(ROUND(Y$368*$D282,0)=ROUND(Y$368*$D283,0),CONCATENATE(ROUND(Y$368*$D282,0),"L"),ROUND(Y$368*$D282,0)))</f>
        <v>140L</v>
      </c>
      <c r="Z282" s="195" t="str">
        <f aca="false">IF(ROUND(Z$368*$D282,0)=ROUND(Z$368*$D281,0),CONCATENATE(ROUND(Z$368*$D282,0),(IF(Z283=CONCATENATE(ROUND(Z$368*$D282,0),"R"),"C","R"))),IF(ROUND(Z$368*$D282,0)=ROUND(Z$368*$D283,0),CONCATENATE(ROUND(Z$368*$D282,0),"L"),ROUND(Z$368*$D282,0)))</f>
        <v>109L</v>
      </c>
      <c r="AA282" s="195" t="str">
        <f aca="false">IF(ROUND(AA$368*$D282,0)=ROUND(AA$368*$D281,0),CONCATENATE(ROUND(AA$368*$D282,0),(IF(AA283=CONCATENATE(ROUND(AA$368*$D282,0),"R"),"C","R"))),IF(ROUND(AA$368*$D282,0)=ROUND(AA$368*$D283,0),CONCATENATE(ROUND(AA$368*$D282,0),"L"),ROUND(AA$368*$D282,0)))</f>
        <v>124C</v>
      </c>
      <c r="AB282" s="195" t="str">
        <f aca="false">IF(ROUND(AB$368*$D282,0)=ROUND(AB$368*$D281,0),CONCATENATE(ROUND(AB$368*$D282,0),(IF(AB283=CONCATENATE(ROUND(AB$368*$D282,0),"R"),"C","R"))),IF(ROUND(AB$368*$D282,0)=ROUND(AB$368*$D283,0),CONCATENATE(ROUND(AB$368*$D282,0),"L"),ROUND(AB$368*$D282,0)))</f>
        <v>132L</v>
      </c>
      <c r="AC282" s="196" t="str">
        <f aca="false">IF(ROUND(AC$368*$D282,0)=ROUND(AC$368*$D281,0),CONCATENATE(ROUND(AC$368*$D282,0),(IF(AC283=CONCATENATE(ROUND(AC$368*$D282,0),"R"),"C","R"))),IF(ROUND(AC$368*$D282,0)=ROUND(AC$368*$D283,0),CONCATENATE(ROUND(AC$368*$D282,0),"L"),ROUND(AC$368*$D282,0)))</f>
        <v>101L</v>
      </c>
      <c r="AD282" s="196" t="str">
        <f aca="false">IF(ROUND(AD$368*$D282,0)=ROUND(AD$368*$D281,0),CONCATENATE(ROUND(AD$368*$D282,0),(IF(AD283=CONCATENATE(ROUND(AD$368*$D282,0),"R"),"C","R"))),IF(ROUND(AD$368*$D282,0)=ROUND(AD$368*$D283,0),CONCATENATE(ROUND(AD$368*$D282,0),"L"),ROUND(AD$368*$D282,0)))</f>
        <v>116R</v>
      </c>
      <c r="AE282" s="196" t="str">
        <f aca="false">IF(ROUND(AE$368*$D282,0)=ROUND(AE$368*$D281,0),CONCATENATE(ROUND(AE$368*$D282,0),(IF(AE283=CONCATENATE(ROUND(AE$368*$D282,0),"R"),"C","R"))),IF(ROUND(AE$368*$D282,0)=ROUND(AE$368*$D283,0),CONCATENATE(ROUND(AE$368*$D282,0),"L"),ROUND(AE$368*$D282,0)))</f>
        <v>124C</v>
      </c>
      <c r="AF282" s="197" t="str">
        <f aca="false">IF(ROUND(AF$368*$D282,0)=ROUND(AF$368*$D281,0),CONCATENATE(ROUND(AF$368*$D282,0),(IF(AF283=CONCATENATE(ROUND(AF$368*$D282,0),"R"),"C","R"))),IF(ROUND(AF$368*$D282,0)=ROUND(AF$368*$D283,0),CONCATENATE(ROUND(AF$368*$D282,0),"L"),ROUND(AF$368*$D282,0)))</f>
        <v>93C</v>
      </c>
      <c r="AG282" s="197" t="str">
        <f aca="false">IF(ROUND(AG$368*$D282,0)=ROUND(AG$368*$D281,0),CONCATENATE(ROUND(AG$368*$D282,0),(IF(AG283=CONCATENATE(ROUND(AG$368*$D282,0),"R"),"C","R"))),IF(ROUND(AG$368*$D282,0)=ROUND(AG$368*$D283,0),CONCATENATE(ROUND(AG$368*$D282,0),"L"),ROUND(AG$368*$D282,0)))</f>
        <v>109L</v>
      </c>
      <c r="AH282" s="197" t="str">
        <f aca="false">IF(ROUND(AH$368*$D282,0)=ROUND(AH$368*$D281,0),CONCATENATE(ROUND(AH$368*$D282,0),(IF(AH283=CONCATENATE(ROUND(AH$368*$D282,0),"R"),"C","R"))),IF(ROUND(AH$368*$D282,0)=ROUND(AH$368*$D283,0),CONCATENATE(ROUND(AH$368*$D282,0),"L"),ROUND(AH$368*$D282,0)))</f>
        <v>116R</v>
      </c>
      <c r="AI282" s="198" t="str">
        <f aca="false">IF(ROUND(AI$368*$D282,0)=ROUND(AI$368*$D281,0),CONCATENATE(ROUND(AI$368*$D282,0),(IF(AI283=CONCATENATE(ROUND(AI$368*$D282,0),"R"),"C","R"))),IF(ROUND(AI$368*$D282,0)=ROUND(AI$368*$D283,0),CONCATENATE(ROUND(AI$368*$D282,0),"L"),ROUND(AI$368*$D282,0)))</f>
        <v>85R</v>
      </c>
      <c r="AJ282" s="198" t="str">
        <f aca="false">IF(ROUND(AJ$368*$D282,0)=ROUND(AJ$368*$D281,0),CONCATENATE(ROUND(AJ$368*$D282,0),(IF(AJ283=CONCATENATE(ROUND(AJ$368*$D282,0),"R"),"C","R"))),IF(ROUND(AJ$368*$D282,0)=ROUND(AJ$368*$D283,0),CONCATENATE(ROUND(AJ$368*$D282,0),"L"),ROUND(AJ$368*$D282,0)))</f>
        <v>101L</v>
      </c>
      <c r="AK282" s="198" t="str">
        <f aca="false">IF(ROUND(AK$368*$D282,0)=ROUND(AK$368*$D281,0),CONCATENATE(ROUND(AK$368*$D282,0),(IF(AK283=CONCATENATE(ROUND(AK$368*$D282,0),"R"),"C","R"))),IF(ROUND(AK$368*$D282,0)=ROUND(AK$368*$D283,0),CONCATENATE(ROUND(AK$368*$D282,0),"L"),ROUND(AK$368*$D282,0)))</f>
        <v>109L</v>
      </c>
    </row>
    <row r="283" customFormat="false" ht="13.5" hidden="false" customHeight="false" outlineLevel="0" collapsed="false">
      <c r="D283" s="199" t="n">
        <f aca="false">D282+0.2/72</f>
        <v>0.777777777777776</v>
      </c>
      <c r="E283" s="188" t="n">
        <f aca="false">IF(ROUND(E$368*$D283,0)=ROUND(E$368*$D282,0),CONCATENATE(ROUND(E$368*$D283,0),"R"),IF(ROUND(E$368*$D283,0)=ROUND(E$368*$D284,0),CONCATENATE(ROUND(E$368*$D283,0),"L"),ROUND(E$368*$D283,0)))</f>
        <v>289</v>
      </c>
      <c r="F283" s="188" t="n">
        <f aca="false">IF(ROUND(F$368*$D283,0)=ROUND(F$368*$D282,0),CONCATENATE(ROUND(F$368*$D283,0),"R"),IF(ROUND(F$368*$D283,0)=ROUND(F$368*$D284,0),CONCATENATE(ROUND(F$368*$D283,0),"L"),ROUND(F$368*$D283,0)))</f>
        <v>305</v>
      </c>
      <c r="G283" s="188" t="n">
        <f aca="false">IF(ROUND(G$368*$D283,0)=ROUND(G$368*$D282,0),CONCATENATE(ROUND(G$368*$D283,0),"R"),IF(ROUND(G$368*$D283,0)=ROUND(G$368*$D284,0),CONCATENATE(ROUND(G$368*$D283,0),"L"),ROUND(G$368*$D283,0)))</f>
        <v>313</v>
      </c>
      <c r="H283" s="189" t="n">
        <f aca="false">IF(ROUND(H$368*$D283,0)=ROUND(H$368*$D282,0),CONCATENATE(ROUND(H$368*$D283,0),"R"),IF(ROUND(H$368*$D283,0)=ROUND(H$368*$D284,0),CONCATENATE(ROUND(H$368*$D283,0),"L"),ROUND(H$368*$D283,0)))</f>
        <v>274</v>
      </c>
      <c r="I283" s="189" t="n">
        <f aca="false">IF(ROUND(I$368*$D283,0)=ROUND(I$368*$D282,0),CONCATENATE(ROUND(I$368*$D283,0),"R"),IF(ROUND(I$368*$D283,0)=ROUND(I$368*$D284,0),CONCATENATE(ROUND(I$368*$D283,0),"L"),ROUND(I$368*$D283,0)))</f>
        <v>289</v>
      </c>
      <c r="J283" s="189" t="n">
        <f aca="false">IF(ROUND(J$368*$D283,0)=ROUND(J$368*$D282,0),CONCATENATE(ROUND(J$368*$D283,0),"R"),IF(ROUND(J$368*$D283,0)=ROUND(J$368*$D284,0),CONCATENATE(ROUND(J$368*$D283,0),"L"),ROUND(J$368*$D283,0)))</f>
        <v>297</v>
      </c>
      <c r="K283" s="190" t="n">
        <f aca="false">IF(ROUND(K$368*$D283,0)=ROUND(K$368*$D282,0),CONCATENATE(ROUND(K$368*$D283,0),"R"),IF(ROUND(K$368*$D283,0)=ROUND(K$368*$D284,0),CONCATENATE(ROUND(K$368*$D283,0),"L"),ROUND(K$368*$D283,0)))</f>
        <v>258</v>
      </c>
      <c r="L283" s="190" t="n">
        <f aca="false">IF(ROUND(L$368*$D283,0)=ROUND(L$368*$D282,0),CONCATENATE(ROUND(L$368*$D283,0),"R"),IF(ROUND(L$368*$D283,0)=ROUND(L$368*$D284,0),CONCATENATE(ROUND(L$368*$D283,0),"L"),ROUND(L$368*$D283,0)))</f>
        <v>274</v>
      </c>
      <c r="M283" s="190" t="n">
        <f aca="false">IF(ROUND(M$368*$D283,0)=ROUND(M$368*$D282,0),CONCATENATE(ROUND(M$368*$D283,0),"R"),IF(ROUND(M$368*$D283,0)=ROUND(M$368*$D284,0),CONCATENATE(ROUND(M$368*$D283,0),"L"),ROUND(M$368*$D283,0)))</f>
        <v>282</v>
      </c>
      <c r="N283" s="191" t="str">
        <f aca="false">IF(ROUND(N$368*$D283,0)=ROUND(N$368*$D282,0),CONCATENATE(ROUND(N$368*$D283,0),(IF(N284=CONCATENATE(ROUND(N$368*$D283,0),"R"),"C","R"))),IF(ROUND(N$368*$D283,0)=ROUND(N$368*$D284,0),CONCATENATE(ROUND(N$368*$D283,0),"L"),ROUND(N$368*$D283,0)))</f>
        <v>140R</v>
      </c>
      <c r="O283" s="191" t="str">
        <f aca="false">IF(ROUND(O$368*$D283,0)=ROUND(O$368*$D282,0),CONCATENATE(ROUND(O$368*$D283,0),(IF(O284=CONCATENATE(ROUND(O$368*$D283,0),"R"),"C","R"))),IF(ROUND(O$368*$D283,0)=ROUND(O$368*$D284,0),CONCATENATE(ROUND(O$368*$D283,0),"L"),ROUND(O$368*$D283,0)))</f>
        <v>156L</v>
      </c>
      <c r="P283" s="191" t="str">
        <f aca="false">IF(ROUND(P$368*$D283,0)=ROUND(P$368*$D282,0),CONCATENATE(ROUND(P$368*$D283,0),(IF(P284=CONCATENATE(ROUND(P$368*$D283,0),"R"),"C","R"))),IF(ROUND(P$368*$D283,0)=ROUND(P$368*$D284,0),CONCATENATE(ROUND(P$368*$D283,0),"L"),ROUND(P$368*$D283,0)))</f>
        <v>163R</v>
      </c>
      <c r="Q283" s="192" t="str">
        <f aca="false">IF(ROUND(Q$368*$D283,0)=ROUND(Q$368*$D282,0),CONCATENATE(ROUND(Q$368*$D283,0),(IF(Q284=CONCATENATE(ROUND(Q$368*$D283,0),"R"),"C","R"))),IF(ROUND(Q$368*$D283,0)=ROUND(Q$368*$D284,0),CONCATENATE(ROUND(Q$368*$D283,0),"L"),ROUND(Q$368*$D283,0)))</f>
        <v>132R</v>
      </c>
      <c r="R283" s="192" t="str">
        <f aca="false">IF(ROUND(R$368*$D283,0)=ROUND(R$368*$D282,0),CONCATENATE(ROUND(R$368*$D283,0),(IF(R284=CONCATENATE(ROUND(R$368*$D283,0),"R"),"C","R"))),IF(ROUND(R$368*$D283,0)=ROUND(R$368*$D284,0),CONCATENATE(ROUND(R$368*$D283,0),"L"),ROUND(R$368*$D283,0)))</f>
        <v>148L</v>
      </c>
      <c r="S283" s="192" t="str">
        <f aca="false">IF(ROUND(S$368*$D283,0)=ROUND(S$368*$D282,0),CONCATENATE(ROUND(S$368*$D283,0),(IF(S284=CONCATENATE(ROUND(S$368*$D283,0),"R"),"C","R"))),IF(ROUND(S$368*$D283,0)=ROUND(S$368*$D284,0),CONCATENATE(ROUND(S$368*$D283,0),"L"),ROUND(S$368*$D283,0)))</f>
        <v>156L</v>
      </c>
      <c r="T283" s="193" t="str">
        <f aca="false">IF(ROUND(T$368*$D283,0)=ROUND(T$368*$D282,0),CONCATENATE(ROUND(T$368*$D283,0),(IF(T284=CONCATENATE(ROUND(T$368*$D283,0),"R"),"C","R"))),IF(ROUND(T$368*$D283,0)=ROUND(T$368*$D284,0),CONCATENATE(ROUND(T$368*$D283,0),"L"),ROUND(T$368*$D283,0)))</f>
        <v>124R</v>
      </c>
      <c r="U283" s="193" t="str">
        <f aca="false">IF(ROUND(U$368*$D283,0)=ROUND(U$368*$D282,0),CONCATENATE(ROUND(U$368*$D283,0),(IF(U284=CONCATENATE(ROUND(U$368*$D283,0),"R"),"C","R"))),IF(ROUND(U$368*$D283,0)=ROUND(U$368*$D284,0),CONCATENATE(ROUND(U$368*$D283,0),"L"),ROUND(U$368*$D283,0)))</f>
        <v>140R</v>
      </c>
      <c r="V283" s="193" t="str">
        <f aca="false">IF(ROUND(V$368*$D283,0)=ROUND(V$368*$D282,0),CONCATENATE(ROUND(V$368*$D283,0),(IF(V284=CONCATENATE(ROUND(V$368*$D283,0),"R"),"C","R"))),IF(ROUND(V$368*$D283,0)=ROUND(V$368*$D284,0),CONCATENATE(ROUND(V$368*$D283,0),"L"),ROUND(V$368*$D283,0)))</f>
        <v>148L</v>
      </c>
      <c r="W283" s="194" t="str">
        <f aca="false">IF(ROUND(W$368*$D283,0)=ROUND(W$368*$D282,0),CONCATENATE(ROUND(W$368*$D283,0),(IF(W284=CONCATENATE(ROUND(W$368*$D283,0),"R"),"C","R"))),IF(ROUND(W$368*$D283,0)=ROUND(W$368*$D284,0),CONCATENATE(ROUND(W$368*$D283,0),"L"),ROUND(W$368*$D283,0)))</f>
        <v>117L</v>
      </c>
      <c r="X283" s="194" t="str">
        <f aca="false">IF(ROUND(X$368*$D283,0)=ROUND(X$368*$D282,0),CONCATENATE(ROUND(X$368*$D283,0),(IF(X284=CONCATENATE(ROUND(X$368*$D283,0),"R"),"C","R"))),IF(ROUND(X$368*$D283,0)=ROUND(X$368*$D284,0),CONCATENATE(ROUND(X$368*$D283,0),"L"),ROUND(X$368*$D283,0)))</f>
        <v>132R</v>
      </c>
      <c r="Y283" s="194" t="str">
        <f aca="false">IF(ROUND(Y$368*$D283,0)=ROUND(Y$368*$D282,0),CONCATENATE(ROUND(Y$368*$D283,0),(IF(Y284=CONCATENATE(ROUND(Y$368*$D283,0),"R"),"C","R"))),IF(ROUND(Y$368*$D283,0)=ROUND(Y$368*$D284,0),CONCATENATE(ROUND(Y$368*$D283,0),"L"),ROUND(Y$368*$D283,0)))</f>
        <v>140R</v>
      </c>
      <c r="Z283" s="195" t="str">
        <f aca="false">IF(ROUND(Z$368*$D283,0)=ROUND(Z$368*$D282,0),CONCATENATE(ROUND(Z$368*$D283,0),(IF(Z284=CONCATENATE(ROUND(Z$368*$D283,0),"R"),"C","R"))),IF(ROUND(Z$368*$D283,0)=ROUND(Z$368*$D284,0),CONCATENATE(ROUND(Z$368*$D283,0),"L"),ROUND(Z$368*$D283,0)))</f>
        <v>109C</v>
      </c>
      <c r="AA283" s="195" t="str">
        <f aca="false">IF(ROUND(AA$368*$D283,0)=ROUND(AA$368*$D282,0),CONCATENATE(ROUND(AA$368*$D283,0),(IF(AA284=CONCATENATE(ROUND(AA$368*$D283,0),"R"),"C","R"))),IF(ROUND(AA$368*$D283,0)=ROUND(AA$368*$D284,0),CONCATENATE(ROUND(AA$368*$D283,0),"L"),ROUND(AA$368*$D283,0)))</f>
        <v>124R</v>
      </c>
      <c r="AB283" s="195" t="str">
        <f aca="false">IF(ROUND(AB$368*$D283,0)=ROUND(AB$368*$D282,0),CONCATENATE(ROUND(AB$368*$D283,0),(IF(AB284=CONCATENATE(ROUND(AB$368*$D283,0),"R"),"C","R"))),IF(ROUND(AB$368*$D283,0)=ROUND(AB$368*$D284,0),CONCATENATE(ROUND(AB$368*$D283,0),"L"),ROUND(AB$368*$D283,0)))</f>
        <v>132R</v>
      </c>
      <c r="AC283" s="196" t="str">
        <f aca="false">IF(ROUND(AC$368*$D283,0)=ROUND(AC$368*$D282,0),CONCATENATE(ROUND(AC$368*$D283,0),(IF(AC284=CONCATENATE(ROUND(AC$368*$D283,0),"R"),"C","R"))),IF(ROUND(AC$368*$D283,0)=ROUND(AC$368*$D284,0),CONCATENATE(ROUND(AC$368*$D283,0),"L"),ROUND(AC$368*$D283,0)))</f>
        <v>101C</v>
      </c>
      <c r="AD283" s="196" t="str">
        <f aca="false">IF(ROUND(AD$368*$D283,0)=ROUND(AD$368*$D282,0),CONCATENATE(ROUND(AD$368*$D283,0),(IF(AD284=CONCATENATE(ROUND(AD$368*$D283,0),"R"),"C","R"))),IF(ROUND(AD$368*$D283,0)=ROUND(AD$368*$D284,0),CONCATENATE(ROUND(AD$368*$D283,0),"L"),ROUND(AD$368*$D283,0)))</f>
        <v>117L</v>
      </c>
      <c r="AE283" s="196" t="str">
        <f aca="false">IF(ROUND(AE$368*$D283,0)=ROUND(AE$368*$D282,0),CONCATENATE(ROUND(AE$368*$D283,0),(IF(AE284=CONCATENATE(ROUND(AE$368*$D283,0),"R"),"C","R"))),IF(ROUND(AE$368*$D283,0)=ROUND(AE$368*$D284,0),CONCATENATE(ROUND(AE$368*$D283,0),"L"),ROUND(AE$368*$D283,0)))</f>
        <v>124R</v>
      </c>
      <c r="AF283" s="197" t="str">
        <f aca="false">IF(ROUND(AF$368*$D283,0)=ROUND(AF$368*$D282,0),CONCATENATE(ROUND(AF$368*$D283,0),(IF(AF284=CONCATENATE(ROUND(AF$368*$D283,0),"R"),"C","R"))),IF(ROUND(AF$368*$D283,0)=ROUND(AF$368*$D284,0),CONCATENATE(ROUND(AF$368*$D283,0),"L"),ROUND(AF$368*$D283,0)))</f>
        <v>93R</v>
      </c>
      <c r="AG283" s="197" t="str">
        <f aca="false">IF(ROUND(AG$368*$D283,0)=ROUND(AG$368*$D282,0),CONCATENATE(ROUND(AG$368*$D283,0),(IF(AG284=CONCATENATE(ROUND(AG$368*$D283,0),"R"),"C","R"))),IF(ROUND(AG$368*$D283,0)=ROUND(AG$368*$D284,0),CONCATENATE(ROUND(AG$368*$D283,0),"L"),ROUND(AG$368*$D283,0)))</f>
        <v>109C</v>
      </c>
      <c r="AH283" s="197" t="str">
        <f aca="false">IF(ROUND(AH$368*$D283,0)=ROUND(AH$368*$D282,0),CONCATENATE(ROUND(AH$368*$D283,0),(IF(AH284=CONCATENATE(ROUND(AH$368*$D283,0),"R"),"C","R"))),IF(ROUND(AH$368*$D283,0)=ROUND(AH$368*$D284,0),CONCATENATE(ROUND(AH$368*$D283,0),"L"),ROUND(AH$368*$D283,0)))</f>
        <v>117L</v>
      </c>
      <c r="AI283" s="198" t="str">
        <f aca="false">IF(ROUND(AI$368*$D283,0)=ROUND(AI$368*$D282,0),CONCATENATE(ROUND(AI$368*$D283,0),(IF(AI284=CONCATENATE(ROUND(AI$368*$D283,0),"R"),"C","R"))),IF(ROUND(AI$368*$D283,0)=ROUND(AI$368*$D284,0),CONCATENATE(ROUND(AI$368*$D283,0),"L"),ROUND(AI$368*$D283,0)))</f>
        <v>86L</v>
      </c>
      <c r="AJ283" s="198" t="str">
        <f aca="false">IF(ROUND(AJ$368*$D283,0)=ROUND(AJ$368*$D282,0),CONCATENATE(ROUND(AJ$368*$D283,0),(IF(AJ284=CONCATENATE(ROUND(AJ$368*$D283,0),"R"),"C","R"))),IF(ROUND(AJ$368*$D283,0)=ROUND(AJ$368*$D284,0),CONCATENATE(ROUND(AJ$368*$D283,0),"L"),ROUND(AJ$368*$D283,0)))</f>
        <v>101C</v>
      </c>
      <c r="AK283" s="198" t="str">
        <f aca="false">IF(ROUND(AK$368*$D283,0)=ROUND(AK$368*$D282,0),CONCATENATE(ROUND(AK$368*$D283,0),(IF(AK284=CONCATENATE(ROUND(AK$368*$D283,0),"R"),"C","R"))),IF(ROUND(AK$368*$D283,0)=ROUND(AK$368*$D284,0),CONCATENATE(ROUND(AK$368*$D283,0),"L"),ROUND(AK$368*$D283,0)))</f>
        <v>109C</v>
      </c>
    </row>
    <row r="284" customFormat="false" ht="13.5" hidden="false" customHeight="false" outlineLevel="0" collapsed="false">
      <c r="D284" s="199" t="n">
        <f aca="false">D283+0.2/72</f>
        <v>0.780555555555553</v>
      </c>
      <c r="E284" s="188" t="n">
        <f aca="false">IF(ROUND(E$368*$D284,0)=ROUND(E$368*$D283,0),CONCATENATE(ROUND(E$368*$D284,0),"R"),IF(ROUND(E$368*$D284,0)=ROUND(E$368*$D285,0),CONCATENATE(ROUND(E$368*$D284,0),"L"),ROUND(E$368*$D284,0)))</f>
        <v>290</v>
      </c>
      <c r="F284" s="188" t="n">
        <f aca="false">IF(ROUND(F$368*$D284,0)=ROUND(F$368*$D283,0),CONCATENATE(ROUND(F$368*$D284,0),"R"),IF(ROUND(F$368*$D284,0)=ROUND(F$368*$D285,0),CONCATENATE(ROUND(F$368*$D284,0),"L"),ROUND(F$368*$D284,0)))</f>
        <v>306</v>
      </c>
      <c r="G284" s="188" t="n">
        <f aca="false">IF(ROUND(G$368*$D284,0)=ROUND(G$368*$D283,0),CONCATENATE(ROUND(G$368*$D284,0),"R"),IF(ROUND(G$368*$D284,0)=ROUND(G$368*$D285,0),CONCATENATE(ROUND(G$368*$D284,0),"L"),ROUND(G$368*$D284,0)))</f>
        <v>314</v>
      </c>
      <c r="H284" s="189" t="n">
        <f aca="false">IF(ROUND(H$368*$D284,0)=ROUND(H$368*$D283,0),CONCATENATE(ROUND(H$368*$D284,0),"R"),IF(ROUND(H$368*$D284,0)=ROUND(H$368*$D285,0),CONCATENATE(ROUND(H$368*$D284,0),"L"),ROUND(H$368*$D284,0)))</f>
        <v>275</v>
      </c>
      <c r="I284" s="189" t="n">
        <f aca="false">IF(ROUND(I$368*$D284,0)=ROUND(I$368*$D283,0),CONCATENATE(ROUND(I$368*$D284,0),"R"),IF(ROUND(I$368*$D284,0)=ROUND(I$368*$D285,0),CONCATENATE(ROUND(I$368*$D284,0),"L"),ROUND(I$368*$D284,0)))</f>
        <v>290</v>
      </c>
      <c r="J284" s="189" t="n">
        <f aca="false">IF(ROUND(J$368*$D284,0)=ROUND(J$368*$D283,0),CONCATENATE(ROUND(J$368*$D284,0),"R"),IF(ROUND(J$368*$D284,0)=ROUND(J$368*$D285,0),CONCATENATE(ROUND(J$368*$D284,0),"L"),ROUND(J$368*$D284,0)))</f>
        <v>298</v>
      </c>
      <c r="K284" s="190" t="n">
        <f aca="false">IF(ROUND(K$368*$D284,0)=ROUND(K$368*$D283,0),CONCATENATE(ROUND(K$368*$D284,0),"R"),IF(ROUND(K$368*$D284,0)=ROUND(K$368*$D285,0),CONCATENATE(ROUND(K$368*$D284,0),"L"),ROUND(K$368*$D284,0)))</f>
        <v>259</v>
      </c>
      <c r="L284" s="190" t="n">
        <f aca="false">IF(ROUND(L$368*$D284,0)=ROUND(L$368*$D283,0),CONCATENATE(ROUND(L$368*$D284,0),"R"),IF(ROUND(L$368*$D284,0)=ROUND(L$368*$D285,0),CONCATENATE(ROUND(L$368*$D284,0),"L"),ROUND(L$368*$D284,0)))</f>
        <v>275</v>
      </c>
      <c r="M284" s="190" t="n">
        <f aca="false">IF(ROUND(M$368*$D284,0)=ROUND(M$368*$D283,0),CONCATENATE(ROUND(M$368*$D284,0),"R"),IF(ROUND(M$368*$D284,0)=ROUND(M$368*$D285,0),CONCATENATE(ROUND(M$368*$D284,0),"L"),ROUND(M$368*$D284,0)))</f>
        <v>283</v>
      </c>
      <c r="N284" s="191" t="str">
        <f aca="false">IF(ROUND(N$368*$D284,0)=ROUND(N$368*$D283,0),CONCATENATE(ROUND(N$368*$D284,0),(IF(N285=CONCATENATE(ROUND(N$368*$D284,0),"R"),"C","R"))),IF(ROUND(N$368*$D284,0)=ROUND(N$368*$D285,0),CONCATENATE(ROUND(N$368*$D284,0),"L"),ROUND(N$368*$D284,0)))</f>
        <v>141L</v>
      </c>
      <c r="O284" s="191" t="str">
        <f aca="false">IF(ROUND(O$368*$D284,0)=ROUND(O$368*$D283,0),CONCATENATE(ROUND(O$368*$D284,0),(IF(O285=CONCATENATE(ROUND(O$368*$D284,0),"R"),"C","R"))),IF(ROUND(O$368*$D284,0)=ROUND(O$368*$D285,0),CONCATENATE(ROUND(O$368*$D284,0),"L"),ROUND(O$368*$D284,0)))</f>
        <v>156R</v>
      </c>
      <c r="P284" s="191" t="n">
        <f aca="false">IF(ROUND(P$368*$D284,0)=ROUND(P$368*$D283,0),CONCATENATE(ROUND(P$368*$D284,0),(IF(P285=CONCATENATE(ROUND(P$368*$D284,0),"R"),"C","R"))),IF(ROUND(P$368*$D284,0)=ROUND(P$368*$D285,0),CONCATENATE(ROUND(P$368*$D284,0),"L"),ROUND(P$368*$D284,0)))</f>
        <v>164</v>
      </c>
      <c r="Q284" s="192" t="str">
        <f aca="false">IF(ROUND(Q$368*$D284,0)=ROUND(Q$368*$D283,0),CONCATENATE(ROUND(Q$368*$D284,0),(IF(Q285=CONCATENATE(ROUND(Q$368*$D284,0),"R"),"C","R"))),IF(ROUND(Q$368*$D284,0)=ROUND(Q$368*$D285,0),CONCATENATE(ROUND(Q$368*$D284,0),"L"),ROUND(Q$368*$D284,0)))</f>
        <v>133L</v>
      </c>
      <c r="R284" s="192" t="str">
        <f aca="false">IF(ROUND(R$368*$D284,0)=ROUND(R$368*$D283,0),CONCATENATE(ROUND(R$368*$D284,0),(IF(R285=CONCATENATE(ROUND(R$368*$D284,0),"R"),"C","R"))),IF(ROUND(R$368*$D284,0)=ROUND(R$368*$D285,0),CONCATENATE(ROUND(R$368*$D284,0),"L"),ROUND(R$368*$D284,0)))</f>
        <v>148R</v>
      </c>
      <c r="S284" s="192" t="str">
        <f aca="false">IF(ROUND(S$368*$D284,0)=ROUND(S$368*$D283,0),CONCATENATE(ROUND(S$368*$D284,0),(IF(S285=CONCATENATE(ROUND(S$368*$D284,0),"R"),"C","R"))),IF(ROUND(S$368*$D284,0)=ROUND(S$368*$D285,0),CONCATENATE(ROUND(S$368*$D284,0),"L"),ROUND(S$368*$D284,0)))</f>
        <v>156R</v>
      </c>
      <c r="T284" s="193" t="str">
        <f aca="false">IF(ROUND(T$368*$D284,0)=ROUND(T$368*$D283,0),CONCATENATE(ROUND(T$368*$D284,0),(IF(T285=CONCATENATE(ROUND(T$368*$D284,0),"R"),"C","R"))),IF(ROUND(T$368*$D284,0)=ROUND(T$368*$D285,0),CONCATENATE(ROUND(T$368*$D284,0),"L"),ROUND(T$368*$D284,0)))</f>
        <v>125L</v>
      </c>
      <c r="U284" s="193" t="str">
        <f aca="false">IF(ROUND(U$368*$D284,0)=ROUND(U$368*$D283,0),CONCATENATE(ROUND(U$368*$D284,0),(IF(U285=CONCATENATE(ROUND(U$368*$D284,0),"R"),"C","R"))),IF(ROUND(U$368*$D284,0)=ROUND(U$368*$D285,0),CONCATENATE(ROUND(U$368*$D284,0),"L"),ROUND(U$368*$D284,0)))</f>
        <v>141L</v>
      </c>
      <c r="V284" s="193" t="str">
        <f aca="false">IF(ROUND(V$368*$D284,0)=ROUND(V$368*$D283,0),CONCATENATE(ROUND(V$368*$D284,0),(IF(V285=CONCATENATE(ROUND(V$368*$D284,0),"R"),"C","R"))),IF(ROUND(V$368*$D284,0)=ROUND(V$368*$D285,0),CONCATENATE(ROUND(V$368*$D284,0),"L"),ROUND(V$368*$D284,0)))</f>
        <v>148R</v>
      </c>
      <c r="W284" s="194" t="str">
        <f aca="false">IF(ROUND(W$368*$D284,0)=ROUND(W$368*$D283,0),CONCATENATE(ROUND(W$368*$D284,0),(IF(W285=CONCATENATE(ROUND(W$368*$D284,0),"R"),"C","R"))),IF(ROUND(W$368*$D284,0)=ROUND(W$368*$D285,0),CONCATENATE(ROUND(W$368*$D284,0),"L"),ROUND(W$368*$D284,0)))</f>
        <v>117R</v>
      </c>
      <c r="X284" s="194" t="str">
        <f aca="false">IF(ROUND(X$368*$D284,0)=ROUND(X$368*$D283,0),CONCATENATE(ROUND(X$368*$D284,0),(IF(X285=CONCATENATE(ROUND(X$368*$D284,0),"R"),"C","R"))),IF(ROUND(X$368*$D284,0)=ROUND(X$368*$D285,0),CONCATENATE(ROUND(X$368*$D284,0),"L"),ROUND(X$368*$D284,0)))</f>
        <v>133L</v>
      </c>
      <c r="Y284" s="194" t="str">
        <f aca="false">IF(ROUND(Y$368*$D284,0)=ROUND(Y$368*$D283,0),CONCATENATE(ROUND(Y$368*$D284,0),(IF(Y285=CONCATENATE(ROUND(Y$368*$D284,0),"R"),"C","R"))),IF(ROUND(Y$368*$D284,0)=ROUND(Y$368*$D285,0),CONCATENATE(ROUND(Y$368*$D284,0),"L"),ROUND(Y$368*$D284,0)))</f>
        <v>141L</v>
      </c>
      <c r="Z284" s="195" t="str">
        <f aca="false">IF(ROUND(Z$368*$D284,0)=ROUND(Z$368*$D283,0),CONCATENATE(ROUND(Z$368*$D284,0),(IF(Z285=CONCATENATE(ROUND(Z$368*$D284,0),"R"),"C","R"))),IF(ROUND(Z$368*$D284,0)=ROUND(Z$368*$D285,0),CONCATENATE(ROUND(Z$368*$D284,0),"L"),ROUND(Z$368*$D284,0)))</f>
        <v>109R</v>
      </c>
      <c r="AA284" s="195" t="str">
        <f aca="false">IF(ROUND(AA$368*$D284,0)=ROUND(AA$368*$D283,0),CONCATENATE(ROUND(AA$368*$D284,0),(IF(AA285=CONCATENATE(ROUND(AA$368*$D284,0),"R"),"C","R"))),IF(ROUND(AA$368*$D284,0)=ROUND(AA$368*$D285,0),CONCATENATE(ROUND(AA$368*$D284,0),"L"),ROUND(AA$368*$D284,0)))</f>
        <v>125L</v>
      </c>
      <c r="AB284" s="195" t="str">
        <f aca="false">IF(ROUND(AB$368*$D284,0)=ROUND(AB$368*$D283,0),CONCATENATE(ROUND(AB$368*$D284,0),(IF(AB285=CONCATENATE(ROUND(AB$368*$D284,0),"R"),"C","R"))),IF(ROUND(AB$368*$D284,0)=ROUND(AB$368*$D285,0),CONCATENATE(ROUND(AB$368*$D284,0),"L"),ROUND(AB$368*$D284,0)))</f>
        <v>133L</v>
      </c>
      <c r="AC284" s="196" t="str">
        <f aca="false">IF(ROUND(AC$368*$D284,0)=ROUND(AC$368*$D283,0),CONCATENATE(ROUND(AC$368*$D284,0),(IF(AC285=CONCATENATE(ROUND(AC$368*$D284,0),"R"),"C","R"))),IF(ROUND(AC$368*$D284,0)=ROUND(AC$368*$D285,0),CONCATENATE(ROUND(AC$368*$D284,0),"L"),ROUND(AC$368*$D284,0)))</f>
        <v>101R</v>
      </c>
      <c r="AD284" s="196" t="str">
        <f aca="false">IF(ROUND(AD$368*$D284,0)=ROUND(AD$368*$D283,0),CONCATENATE(ROUND(AD$368*$D284,0),(IF(AD285=CONCATENATE(ROUND(AD$368*$D284,0),"R"),"C","R"))),IF(ROUND(AD$368*$D284,0)=ROUND(AD$368*$D285,0),CONCATENATE(ROUND(AD$368*$D284,0),"L"),ROUND(AD$368*$D284,0)))</f>
        <v>117R</v>
      </c>
      <c r="AE284" s="196" t="str">
        <f aca="false">IF(ROUND(AE$368*$D284,0)=ROUND(AE$368*$D283,0),CONCATENATE(ROUND(AE$368*$D284,0),(IF(AE285=CONCATENATE(ROUND(AE$368*$D284,0),"R"),"C","R"))),IF(ROUND(AE$368*$D284,0)=ROUND(AE$368*$D285,0),CONCATENATE(ROUND(AE$368*$D284,0),"L"),ROUND(AE$368*$D284,0)))</f>
        <v>125L</v>
      </c>
      <c r="AF284" s="197" t="str">
        <f aca="false">IF(ROUND(AF$368*$D284,0)=ROUND(AF$368*$D283,0),CONCATENATE(ROUND(AF$368*$D284,0),(IF(AF285=CONCATENATE(ROUND(AF$368*$D284,0),"R"),"C","R"))),IF(ROUND(AF$368*$D284,0)=ROUND(AF$368*$D285,0),CONCATENATE(ROUND(AF$368*$D284,0),"L"),ROUND(AF$368*$D284,0)))</f>
        <v>94L</v>
      </c>
      <c r="AG284" s="197" t="str">
        <f aca="false">IF(ROUND(AG$368*$D284,0)=ROUND(AG$368*$D283,0),CONCATENATE(ROUND(AG$368*$D284,0),(IF(AG285=CONCATENATE(ROUND(AG$368*$D284,0),"R"),"C","R"))),IF(ROUND(AG$368*$D284,0)=ROUND(AG$368*$D285,0),CONCATENATE(ROUND(AG$368*$D284,0),"L"),ROUND(AG$368*$D284,0)))</f>
        <v>109R</v>
      </c>
      <c r="AH284" s="197" t="str">
        <f aca="false">IF(ROUND(AH$368*$D284,0)=ROUND(AH$368*$D283,0),CONCATENATE(ROUND(AH$368*$D284,0),(IF(AH285=CONCATENATE(ROUND(AH$368*$D284,0),"R"),"C","R"))),IF(ROUND(AH$368*$D284,0)=ROUND(AH$368*$D285,0),CONCATENATE(ROUND(AH$368*$D284,0),"L"),ROUND(AH$368*$D284,0)))</f>
        <v>117R</v>
      </c>
      <c r="AI284" s="198" t="str">
        <f aca="false">IF(ROUND(AI$368*$D284,0)=ROUND(AI$368*$D283,0),CONCATENATE(ROUND(AI$368*$D284,0),(IF(AI285=CONCATENATE(ROUND(AI$368*$D284,0),"R"),"C","R"))),IF(ROUND(AI$368*$D284,0)=ROUND(AI$368*$D285,0),CONCATENATE(ROUND(AI$368*$D284,0),"L"),ROUND(AI$368*$D284,0)))</f>
        <v>86R</v>
      </c>
      <c r="AJ284" s="198" t="str">
        <f aca="false">IF(ROUND(AJ$368*$D284,0)=ROUND(AJ$368*$D283,0),CONCATENATE(ROUND(AJ$368*$D284,0),(IF(AJ285=CONCATENATE(ROUND(AJ$368*$D284,0),"R"),"C","R"))),IF(ROUND(AJ$368*$D284,0)=ROUND(AJ$368*$D285,0),CONCATENATE(ROUND(AJ$368*$D284,0),"L"),ROUND(AJ$368*$D284,0)))</f>
        <v>101R</v>
      </c>
      <c r="AK284" s="198" t="str">
        <f aca="false">IF(ROUND(AK$368*$D284,0)=ROUND(AK$368*$D283,0),CONCATENATE(ROUND(AK$368*$D284,0),(IF(AK285=CONCATENATE(ROUND(AK$368*$D284,0),"R"),"C","R"))),IF(ROUND(AK$368*$D284,0)=ROUND(AK$368*$D285,0),CONCATENATE(ROUND(AK$368*$D284,0),"L"),ROUND(AK$368*$D284,0)))</f>
        <v>109R</v>
      </c>
    </row>
    <row r="285" customFormat="false" ht="13.5" hidden="false" customHeight="false" outlineLevel="0" collapsed="false">
      <c r="D285" s="199" t="n">
        <f aca="false">D284+0.2/72</f>
        <v>0.783333333333331</v>
      </c>
      <c r="E285" s="188" t="n">
        <f aca="false">IF(ROUND(E$368*$D285,0)=ROUND(E$368*$D284,0),CONCATENATE(ROUND(E$368*$D285,0),"R"),IF(ROUND(E$368*$D285,0)=ROUND(E$368*$D286,0),CONCATENATE(ROUND(E$368*$D285,0),"L"),ROUND(E$368*$D285,0)))</f>
        <v>291</v>
      </c>
      <c r="F285" s="188" t="n">
        <f aca="false">IF(ROUND(F$368*$D285,0)=ROUND(F$368*$D284,0),CONCATENATE(ROUND(F$368*$D285,0),"R"),IF(ROUND(F$368*$D285,0)=ROUND(F$368*$D286,0),CONCATENATE(ROUND(F$368*$D285,0),"L"),ROUND(F$368*$D285,0)))</f>
        <v>307</v>
      </c>
      <c r="G285" s="188" t="n">
        <f aca="false">IF(ROUND(G$368*$D285,0)=ROUND(G$368*$D284,0),CONCATENATE(ROUND(G$368*$D285,0),"R"),IF(ROUND(G$368*$D285,0)=ROUND(G$368*$D286,0),CONCATENATE(ROUND(G$368*$D285,0),"L"),ROUND(G$368*$D285,0)))</f>
        <v>315</v>
      </c>
      <c r="H285" s="189" t="n">
        <f aca="false">IF(ROUND(H$368*$D285,0)=ROUND(H$368*$D284,0),CONCATENATE(ROUND(H$368*$D285,0),"R"),IF(ROUND(H$368*$D285,0)=ROUND(H$368*$D286,0),CONCATENATE(ROUND(H$368*$D285,0),"L"),ROUND(H$368*$D285,0)))</f>
        <v>276</v>
      </c>
      <c r="I285" s="189" t="n">
        <f aca="false">IF(ROUND(I$368*$D285,0)=ROUND(I$368*$D284,0),CONCATENATE(ROUND(I$368*$D285,0),"R"),IF(ROUND(I$368*$D285,0)=ROUND(I$368*$D286,0),CONCATENATE(ROUND(I$368*$D285,0),"L"),ROUND(I$368*$D285,0)))</f>
        <v>291</v>
      </c>
      <c r="J285" s="189" t="n">
        <f aca="false">IF(ROUND(J$368*$D285,0)=ROUND(J$368*$D284,0),CONCATENATE(ROUND(J$368*$D285,0),"R"),IF(ROUND(J$368*$D285,0)=ROUND(J$368*$D286,0),CONCATENATE(ROUND(J$368*$D285,0),"L"),ROUND(J$368*$D285,0)))</f>
        <v>299</v>
      </c>
      <c r="K285" s="190" t="n">
        <f aca="false">IF(ROUND(K$368*$D285,0)=ROUND(K$368*$D284,0),CONCATENATE(ROUND(K$368*$D285,0),"R"),IF(ROUND(K$368*$D285,0)=ROUND(K$368*$D286,0),CONCATENATE(ROUND(K$368*$D285,0),"L"),ROUND(K$368*$D285,0)))</f>
        <v>260</v>
      </c>
      <c r="L285" s="190" t="n">
        <f aca="false">IF(ROUND(L$368*$D285,0)=ROUND(L$368*$D284,0),CONCATENATE(ROUND(L$368*$D285,0),"R"),IF(ROUND(L$368*$D285,0)=ROUND(L$368*$D286,0),CONCATENATE(ROUND(L$368*$D285,0),"L"),ROUND(L$368*$D285,0)))</f>
        <v>276</v>
      </c>
      <c r="M285" s="190" t="n">
        <f aca="false">IF(ROUND(M$368*$D285,0)=ROUND(M$368*$D284,0),CONCATENATE(ROUND(M$368*$D285,0),"R"),IF(ROUND(M$368*$D285,0)=ROUND(M$368*$D286,0),CONCATENATE(ROUND(M$368*$D285,0),"L"),ROUND(M$368*$D285,0)))</f>
        <v>284</v>
      </c>
      <c r="N285" s="191" t="str">
        <f aca="false">IF(ROUND(N$368*$D285,0)=ROUND(N$368*$D284,0),CONCATENATE(ROUND(N$368*$D285,0),(IF(N286=CONCATENATE(ROUND(N$368*$D285,0),"R"),"C","R"))),IF(ROUND(N$368*$D285,0)=ROUND(N$368*$D286,0),CONCATENATE(ROUND(N$368*$D285,0),"L"),ROUND(N$368*$D285,0)))</f>
        <v>141R</v>
      </c>
      <c r="O285" s="191" t="str">
        <f aca="false">IF(ROUND(O$368*$D285,0)=ROUND(O$368*$D284,0),CONCATENATE(ROUND(O$368*$D285,0),(IF(O286=CONCATENATE(ROUND(O$368*$D285,0),"R"),"C","R"))),IF(ROUND(O$368*$D285,0)=ROUND(O$368*$D286,0),CONCATENATE(ROUND(O$368*$D285,0),"L"),ROUND(O$368*$D285,0)))</f>
        <v>157L</v>
      </c>
      <c r="P285" s="191" t="str">
        <f aca="false">IF(ROUND(P$368*$D285,0)=ROUND(P$368*$D284,0),CONCATENATE(ROUND(P$368*$D285,0),(IF(P286=CONCATENATE(ROUND(P$368*$D285,0),"R"),"C","R"))),IF(ROUND(P$368*$D285,0)=ROUND(P$368*$D286,0),CONCATENATE(ROUND(P$368*$D285,0),"L"),ROUND(P$368*$D285,0)))</f>
        <v>165L</v>
      </c>
      <c r="Q285" s="192" t="str">
        <f aca="false">IF(ROUND(Q$368*$D285,0)=ROUND(Q$368*$D284,0),CONCATENATE(ROUND(Q$368*$D285,0),(IF(Q286=CONCATENATE(ROUND(Q$368*$D285,0),"R"),"C","R"))),IF(ROUND(Q$368*$D285,0)=ROUND(Q$368*$D286,0),CONCATENATE(ROUND(Q$368*$D285,0),"L"),ROUND(Q$368*$D285,0)))</f>
        <v>133R</v>
      </c>
      <c r="R285" s="192" t="str">
        <f aca="false">IF(ROUND(R$368*$D285,0)=ROUND(R$368*$D284,0),CONCATENATE(ROUND(R$368*$D285,0),(IF(R286=CONCATENATE(ROUND(R$368*$D285,0),"R"),"C","R"))),IF(ROUND(R$368*$D285,0)=ROUND(R$368*$D286,0),CONCATENATE(ROUND(R$368*$D285,0),"L"),ROUND(R$368*$D285,0)))</f>
        <v>149L</v>
      </c>
      <c r="S285" s="192" t="str">
        <f aca="false">IF(ROUND(S$368*$D285,0)=ROUND(S$368*$D284,0),CONCATENATE(ROUND(S$368*$D285,0),(IF(S286=CONCATENATE(ROUND(S$368*$D285,0),"R"),"C","R"))),IF(ROUND(S$368*$D285,0)=ROUND(S$368*$D286,0),CONCATENATE(ROUND(S$368*$D285,0),"L"),ROUND(S$368*$D285,0)))</f>
        <v>157L</v>
      </c>
      <c r="T285" s="193" t="str">
        <f aca="false">IF(ROUND(T$368*$D285,0)=ROUND(T$368*$D284,0),CONCATENATE(ROUND(T$368*$D285,0),(IF(T286=CONCATENATE(ROUND(T$368*$D285,0),"R"),"C","R"))),IF(ROUND(T$368*$D285,0)=ROUND(T$368*$D286,0),CONCATENATE(ROUND(T$368*$D285,0),"L"),ROUND(T$368*$D285,0)))</f>
        <v>125R</v>
      </c>
      <c r="U285" s="193" t="str">
        <f aca="false">IF(ROUND(U$368*$D285,0)=ROUND(U$368*$D284,0),CONCATENATE(ROUND(U$368*$D285,0),(IF(U286=CONCATENATE(ROUND(U$368*$D285,0),"R"),"C","R"))),IF(ROUND(U$368*$D285,0)=ROUND(U$368*$D286,0),CONCATENATE(ROUND(U$368*$D285,0),"L"),ROUND(U$368*$D285,0)))</f>
        <v>141R</v>
      </c>
      <c r="V285" s="193" t="str">
        <f aca="false">IF(ROUND(V$368*$D285,0)=ROUND(V$368*$D284,0),CONCATENATE(ROUND(V$368*$D285,0),(IF(V286=CONCATENATE(ROUND(V$368*$D285,0),"R"),"C","R"))),IF(ROUND(V$368*$D285,0)=ROUND(V$368*$D286,0),CONCATENATE(ROUND(V$368*$D285,0),"L"),ROUND(V$368*$D285,0)))</f>
        <v>149L</v>
      </c>
      <c r="W285" s="194" t="str">
        <f aca="false">IF(ROUND(W$368*$D285,0)=ROUND(W$368*$D284,0),CONCATENATE(ROUND(W$368*$D285,0),(IF(W286=CONCATENATE(ROUND(W$368*$D285,0),"R"),"C","R"))),IF(ROUND(W$368*$D285,0)=ROUND(W$368*$D286,0),CONCATENATE(ROUND(W$368*$D285,0),"L"),ROUND(W$368*$D285,0)))</f>
        <v>118L</v>
      </c>
      <c r="X285" s="194" t="str">
        <f aca="false">IF(ROUND(X$368*$D285,0)=ROUND(X$368*$D284,0),CONCATENATE(ROUND(X$368*$D285,0),(IF(X286=CONCATENATE(ROUND(X$368*$D285,0),"R"),"C","R"))),IF(ROUND(X$368*$D285,0)=ROUND(X$368*$D286,0),CONCATENATE(ROUND(X$368*$D285,0),"L"),ROUND(X$368*$D285,0)))</f>
        <v>133R</v>
      </c>
      <c r="Y285" s="194" t="str">
        <f aca="false">IF(ROUND(Y$368*$D285,0)=ROUND(Y$368*$D284,0),CONCATENATE(ROUND(Y$368*$D285,0),(IF(Y286=CONCATENATE(ROUND(Y$368*$D285,0),"R"),"C","R"))),IF(ROUND(Y$368*$D285,0)=ROUND(Y$368*$D286,0),CONCATENATE(ROUND(Y$368*$D285,0),"L"),ROUND(Y$368*$D285,0)))</f>
        <v>141R</v>
      </c>
      <c r="Z285" s="195" t="str">
        <f aca="false">IF(ROUND(Z$368*$D285,0)=ROUND(Z$368*$D284,0),CONCATENATE(ROUND(Z$368*$D285,0),(IF(Z286=CONCATENATE(ROUND(Z$368*$D285,0),"R"),"C","R"))),IF(ROUND(Z$368*$D285,0)=ROUND(Z$368*$D286,0),CONCATENATE(ROUND(Z$368*$D285,0),"L"),ROUND(Z$368*$D285,0)))</f>
        <v>110L</v>
      </c>
      <c r="AA285" s="195" t="str">
        <f aca="false">IF(ROUND(AA$368*$D285,0)=ROUND(AA$368*$D284,0),CONCATENATE(ROUND(AA$368*$D285,0),(IF(AA286=CONCATENATE(ROUND(AA$368*$D285,0),"R"),"C","R"))),IF(ROUND(AA$368*$D285,0)=ROUND(AA$368*$D286,0),CONCATENATE(ROUND(AA$368*$D285,0),"L"),ROUND(AA$368*$D285,0)))</f>
        <v>125R</v>
      </c>
      <c r="AB285" s="195" t="str">
        <f aca="false">IF(ROUND(AB$368*$D285,0)=ROUND(AB$368*$D284,0),CONCATENATE(ROUND(AB$368*$D285,0),(IF(AB286=CONCATENATE(ROUND(AB$368*$D285,0),"R"),"C","R"))),IF(ROUND(AB$368*$D285,0)=ROUND(AB$368*$D286,0),CONCATENATE(ROUND(AB$368*$D285,0),"L"),ROUND(AB$368*$D285,0)))</f>
        <v>133R</v>
      </c>
      <c r="AC285" s="196" t="str">
        <f aca="false">IF(ROUND(AC$368*$D285,0)=ROUND(AC$368*$D284,0),CONCATENATE(ROUND(AC$368*$D285,0),(IF(AC286=CONCATENATE(ROUND(AC$368*$D285,0),"R"),"C","R"))),IF(ROUND(AC$368*$D285,0)=ROUND(AC$368*$D286,0),CONCATENATE(ROUND(AC$368*$D285,0),"L"),ROUND(AC$368*$D285,0)))</f>
        <v>102L</v>
      </c>
      <c r="AD285" s="196" t="str">
        <f aca="false">IF(ROUND(AD$368*$D285,0)=ROUND(AD$368*$D284,0),CONCATENATE(ROUND(AD$368*$D285,0),(IF(AD286=CONCATENATE(ROUND(AD$368*$D285,0),"R"),"C","R"))),IF(ROUND(AD$368*$D285,0)=ROUND(AD$368*$D286,0),CONCATENATE(ROUND(AD$368*$D285,0),"L"),ROUND(AD$368*$D285,0)))</f>
        <v>118L</v>
      </c>
      <c r="AE285" s="196" t="str">
        <f aca="false">IF(ROUND(AE$368*$D285,0)=ROUND(AE$368*$D284,0),CONCATENATE(ROUND(AE$368*$D285,0),(IF(AE286=CONCATENATE(ROUND(AE$368*$D285,0),"R"),"C","R"))),IF(ROUND(AE$368*$D285,0)=ROUND(AE$368*$D286,0),CONCATENATE(ROUND(AE$368*$D285,0),"L"),ROUND(AE$368*$D285,0)))</f>
        <v>125R</v>
      </c>
      <c r="AF285" s="197" t="str">
        <f aca="false">IF(ROUND(AF$368*$D285,0)=ROUND(AF$368*$D284,0),CONCATENATE(ROUND(AF$368*$D285,0),(IF(AF286=CONCATENATE(ROUND(AF$368*$D285,0),"R"),"C","R"))),IF(ROUND(AF$368*$D285,0)=ROUND(AF$368*$D286,0),CONCATENATE(ROUND(AF$368*$D285,0),"L"),ROUND(AF$368*$D285,0)))</f>
        <v>94C</v>
      </c>
      <c r="AG285" s="197" t="str">
        <f aca="false">IF(ROUND(AG$368*$D285,0)=ROUND(AG$368*$D284,0),CONCATENATE(ROUND(AG$368*$D285,0),(IF(AG286=CONCATENATE(ROUND(AG$368*$D285,0),"R"),"C","R"))),IF(ROUND(AG$368*$D285,0)=ROUND(AG$368*$D286,0),CONCATENATE(ROUND(AG$368*$D285,0),"L"),ROUND(AG$368*$D285,0)))</f>
        <v>110L</v>
      </c>
      <c r="AH285" s="197" t="str">
        <f aca="false">IF(ROUND(AH$368*$D285,0)=ROUND(AH$368*$D284,0),CONCATENATE(ROUND(AH$368*$D285,0),(IF(AH286=CONCATENATE(ROUND(AH$368*$D285,0),"R"),"C","R"))),IF(ROUND(AH$368*$D285,0)=ROUND(AH$368*$D286,0),CONCATENATE(ROUND(AH$368*$D285,0),"L"),ROUND(AH$368*$D285,0)))</f>
        <v>118L</v>
      </c>
      <c r="AI285" s="198" t="str">
        <f aca="false">IF(ROUND(AI$368*$D285,0)=ROUND(AI$368*$D284,0),CONCATENATE(ROUND(AI$368*$D285,0),(IF(AI286=CONCATENATE(ROUND(AI$368*$D285,0),"R"),"C","R"))),IF(ROUND(AI$368*$D285,0)=ROUND(AI$368*$D286,0),CONCATENATE(ROUND(AI$368*$D285,0),"L"),ROUND(AI$368*$D285,0)))</f>
        <v>86C</v>
      </c>
      <c r="AJ285" s="198" t="str">
        <f aca="false">IF(ROUND(AJ$368*$D285,0)=ROUND(AJ$368*$D284,0),CONCATENATE(ROUND(AJ$368*$D285,0),(IF(AJ286=CONCATENATE(ROUND(AJ$368*$D285,0),"R"),"C","R"))),IF(ROUND(AJ$368*$D285,0)=ROUND(AJ$368*$D286,0),CONCATENATE(ROUND(AJ$368*$D285,0),"L"),ROUND(AJ$368*$D285,0)))</f>
        <v>102L</v>
      </c>
      <c r="AK285" s="198" t="str">
        <f aca="false">IF(ROUND(AK$368*$D285,0)=ROUND(AK$368*$D284,0),CONCATENATE(ROUND(AK$368*$D285,0),(IF(AK286=CONCATENATE(ROUND(AK$368*$D285,0),"R"),"C","R"))),IF(ROUND(AK$368*$D285,0)=ROUND(AK$368*$D286,0),CONCATENATE(ROUND(AK$368*$D285,0),"L"),ROUND(AK$368*$D285,0)))</f>
        <v>110L</v>
      </c>
    </row>
    <row r="286" customFormat="false" ht="13.5" hidden="false" customHeight="false" outlineLevel="0" collapsed="false">
      <c r="D286" s="199" t="n">
        <f aca="false">D285+0.2/72</f>
        <v>0.786111111111109</v>
      </c>
      <c r="E286" s="188" t="n">
        <f aca="false">IF(ROUND(E$368*$D286,0)=ROUND(E$368*$D285,0),CONCATENATE(ROUND(E$368*$D286,0),"R"),IF(ROUND(E$368*$D286,0)=ROUND(E$368*$D287,0),CONCATENATE(ROUND(E$368*$D286,0),"L"),ROUND(E$368*$D286,0)))</f>
        <v>292</v>
      </c>
      <c r="F286" s="188" t="n">
        <f aca="false">IF(ROUND(F$368*$D286,0)=ROUND(F$368*$D285,0),CONCATENATE(ROUND(F$368*$D286,0),"R"),IF(ROUND(F$368*$D286,0)=ROUND(F$368*$D287,0),CONCATENATE(ROUND(F$368*$D286,0),"L"),ROUND(F$368*$D286,0)))</f>
        <v>308</v>
      </c>
      <c r="G286" s="188" t="n">
        <f aca="false">IF(ROUND(G$368*$D286,0)=ROUND(G$368*$D285,0),CONCATENATE(ROUND(G$368*$D286,0),"R"),IF(ROUND(G$368*$D286,0)=ROUND(G$368*$D287,0),CONCATENATE(ROUND(G$368*$D286,0),"L"),ROUND(G$368*$D286,0)))</f>
        <v>316</v>
      </c>
      <c r="H286" s="189" t="n">
        <f aca="false">IF(ROUND(H$368*$D286,0)=ROUND(H$368*$D285,0),CONCATENATE(ROUND(H$368*$D286,0),"R"),IF(ROUND(H$368*$D286,0)=ROUND(H$368*$D287,0),CONCATENATE(ROUND(H$368*$D286,0),"L"),ROUND(H$368*$D286,0)))</f>
        <v>277</v>
      </c>
      <c r="I286" s="189" t="n">
        <f aca="false">IF(ROUND(I$368*$D286,0)=ROUND(I$368*$D285,0),CONCATENATE(ROUND(I$368*$D286,0),"R"),IF(ROUND(I$368*$D286,0)=ROUND(I$368*$D287,0),CONCATENATE(ROUND(I$368*$D286,0),"L"),ROUND(I$368*$D286,0)))</f>
        <v>292</v>
      </c>
      <c r="J286" s="189" t="n">
        <f aca="false">IF(ROUND(J$368*$D286,0)=ROUND(J$368*$D285,0),CONCATENATE(ROUND(J$368*$D286,0),"R"),IF(ROUND(J$368*$D286,0)=ROUND(J$368*$D287,0),CONCATENATE(ROUND(J$368*$D286,0),"L"),ROUND(J$368*$D286,0)))</f>
        <v>300</v>
      </c>
      <c r="K286" s="190" t="n">
        <f aca="false">IF(ROUND(K$368*$D286,0)=ROUND(K$368*$D285,0),CONCATENATE(ROUND(K$368*$D286,0),"R"),IF(ROUND(K$368*$D286,0)=ROUND(K$368*$D287,0),CONCATENATE(ROUND(K$368*$D286,0),"L"),ROUND(K$368*$D286,0)))</f>
        <v>261</v>
      </c>
      <c r="L286" s="190" t="n">
        <f aca="false">IF(ROUND(L$368*$D286,0)=ROUND(L$368*$D285,0),CONCATENATE(ROUND(L$368*$D286,0),"R"),IF(ROUND(L$368*$D286,0)=ROUND(L$368*$D287,0),CONCATENATE(ROUND(L$368*$D286,0),"L"),ROUND(L$368*$D286,0)))</f>
        <v>277</v>
      </c>
      <c r="M286" s="190" t="n">
        <f aca="false">IF(ROUND(M$368*$D286,0)=ROUND(M$368*$D285,0),CONCATENATE(ROUND(M$368*$D286,0),"R"),IF(ROUND(M$368*$D286,0)=ROUND(M$368*$D287,0),CONCATENATE(ROUND(M$368*$D286,0),"L"),ROUND(M$368*$D286,0)))</f>
        <v>285</v>
      </c>
      <c r="N286" s="191" t="str">
        <f aca="false">IF(ROUND(N$368*$D286,0)=ROUND(N$368*$D285,0),CONCATENATE(ROUND(N$368*$D286,0),(IF(N287=CONCATENATE(ROUND(N$368*$D286,0),"R"),"C","R"))),IF(ROUND(N$368*$D286,0)=ROUND(N$368*$D287,0),CONCATENATE(ROUND(N$368*$D286,0),"L"),ROUND(N$368*$D286,0)))</f>
        <v>142L</v>
      </c>
      <c r="O286" s="191" t="str">
        <f aca="false">IF(ROUND(O$368*$D286,0)=ROUND(O$368*$D285,0),CONCATENATE(ROUND(O$368*$D286,0),(IF(O287=CONCATENATE(ROUND(O$368*$D286,0),"R"),"C","R"))),IF(ROUND(O$368*$D286,0)=ROUND(O$368*$D287,0),CONCATENATE(ROUND(O$368*$D286,0),"L"),ROUND(O$368*$D286,0)))</f>
        <v>157R</v>
      </c>
      <c r="P286" s="191" t="str">
        <f aca="false">IF(ROUND(P$368*$D286,0)=ROUND(P$368*$D285,0),CONCATENATE(ROUND(P$368*$D286,0),(IF(P287=CONCATENATE(ROUND(P$368*$D286,0),"R"),"C","R"))),IF(ROUND(P$368*$D286,0)=ROUND(P$368*$D287,0),CONCATENATE(ROUND(P$368*$D286,0),"L"),ROUND(P$368*$D286,0)))</f>
        <v>165R</v>
      </c>
      <c r="Q286" s="192" t="str">
        <f aca="false">IF(ROUND(Q$368*$D286,0)=ROUND(Q$368*$D285,0),CONCATENATE(ROUND(Q$368*$D286,0),(IF(Q287=CONCATENATE(ROUND(Q$368*$D286,0),"R"),"C","R"))),IF(ROUND(Q$368*$D286,0)=ROUND(Q$368*$D287,0),CONCATENATE(ROUND(Q$368*$D286,0),"L"),ROUND(Q$368*$D286,0)))</f>
        <v>134L</v>
      </c>
      <c r="R286" s="192" t="str">
        <f aca="false">IF(ROUND(R$368*$D286,0)=ROUND(R$368*$D285,0),CONCATENATE(ROUND(R$368*$D286,0),(IF(R287=CONCATENATE(ROUND(R$368*$D286,0),"R"),"C","R"))),IF(ROUND(R$368*$D286,0)=ROUND(R$368*$D287,0),CONCATENATE(ROUND(R$368*$D286,0),"L"),ROUND(R$368*$D286,0)))</f>
        <v>149R</v>
      </c>
      <c r="S286" s="192" t="str">
        <f aca="false">IF(ROUND(S$368*$D286,0)=ROUND(S$368*$D285,0),CONCATENATE(ROUND(S$368*$D286,0),(IF(S287=CONCATENATE(ROUND(S$368*$D286,0),"R"),"C","R"))),IF(ROUND(S$368*$D286,0)=ROUND(S$368*$D287,0),CONCATENATE(ROUND(S$368*$D286,0),"L"),ROUND(S$368*$D286,0)))</f>
        <v>157R</v>
      </c>
      <c r="T286" s="193" t="str">
        <f aca="false">IF(ROUND(T$368*$D286,0)=ROUND(T$368*$D285,0),CONCATENATE(ROUND(T$368*$D286,0),(IF(T287=CONCATENATE(ROUND(T$368*$D286,0),"R"),"C","R"))),IF(ROUND(T$368*$D286,0)=ROUND(T$368*$D287,0),CONCATENATE(ROUND(T$368*$D286,0),"L"),ROUND(T$368*$D286,0)))</f>
        <v>126L</v>
      </c>
      <c r="U286" s="193" t="str">
        <f aca="false">IF(ROUND(U$368*$D286,0)=ROUND(U$368*$D285,0),CONCATENATE(ROUND(U$368*$D286,0),(IF(U287=CONCATENATE(ROUND(U$368*$D286,0),"R"),"C","R"))),IF(ROUND(U$368*$D286,0)=ROUND(U$368*$D287,0),CONCATENATE(ROUND(U$368*$D286,0),"L"),ROUND(U$368*$D286,0)))</f>
        <v>142L</v>
      </c>
      <c r="V286" s="193" t="str">
        <f aca="false">IF(ROUND(V$368*$D286,0)=ROUND(V$368*$D285,0),CONCATENATE(ROUND(V$368*$D286,0),(IF(V287=CONCATENATE(ROUND(V$368*$D286,0),"R"),"C","R"))),IF(ROUND(V$368*$D286,0)=ROUND(V$368*$D287,0),CONCATENATE(ROUND(V$368*$D286,0),"L"),ROUND(V$368*$D286,0)))</f>
        <v>149R</v>
      </c>
      <c r="W286" s="194" t="str">
        <f aca="false">IF(ROUND(W$368*$D286,0)=ROUND(W$368*$D285,0),CONCATENATE(ROUND(W$368*$D286,0),(IF(W287=CONCATENATE(ROUND(W$368*$D286,0),"R"),"C","R"))),IF(ROUND(W$368*$D286,0)=ROUND(W$368*$D287,0),CONCATENATE(ROUND(W$368*$D286,0),"L"),ROUND(W$368*$D286,0)))</f>
        <v>118C</v>
      </c>
      <c r="X286" s="194" t="str">
        <f aca="false">IF(ROUND(X$368*$D286,0)=ROUND(X$368*$D285,0),CONCATENATE(ROUND(X$368*$D286,0),(IF(X287=CONCATENATE(ROUND(X$368*$D286,0),"R"),"C","R"))),IF(ROUND(X$368*$D286,0)=ROUND(X$368*$D287,0),CONCATENATE(ROUND(X$368*$D286,0),"L"),ROUND(X$368*$D286,0)))</f>
        <v>134L</v>
      </c>
      <c r="Y286" s="194" t="str">
        <f aca="false">IF(ROUND(Y$368*$D286,0)=ROUND(Y$368*$D285,0),CONCATENATE(ROUND(Y$368*$D286,0),(IF(Y287=CONCATENATE(ROUND(Y$368*$D286,0),"R"),"C","R"))),IF(ROUND(Y$368*$D286,0)=ROUND(Y$368*$D287,0),CONCATENATE(ROUND(Y$368*$D286,0),"L"),ROUND(Y$368*$D286,0)))</f>
        <v>142L</v>
      </c>
      <c r="Z286" s="195" t="str">
        <f aca="false">IF(ROUND(Z$368*$D286,0)=ROUND(Z$368*$D285,0),CONCATENATE(ROUND(Z$368*$D286,0),(IF(Z287=CONCATENATE(ROUND(Z$368*$D286,0),"R"),"C","R"))),IF(ROUND(Z$368*$D286,0)=ROUND(Z$368*$D287,0),CONCATENATE(ROUND(Z$368*$D286,0),"L"),ROUND(Z$368*$D286,0)))</f>
        <v>110C</v>
      </c>
      <c r="AA286" s="195" t="str">
        <f aca="false">IF(ROUND(AA$368*$D286,0)=ROUND(AA$368*$D285,0),CONCATENATE(ROUND(AA$368*$D286,0),(IF(AA287=CONCATENATE(ROUND(AA$368*$D286,0),"R"),"C","R"))),IF(ROUND(AA$368*$D286,0)=ROUND(AA$368*$D287,0),CONCATENATE(ROUND(AA$368*$D286,0),"L"),ROUND(AA$368*$D286,0)))</f>
        <v>126L</v>
      </c>
      <c r="AB286" s="195" t="str">
        <f aca="false">IF(ROUND(AB$368*$D286,0)=ROUND(AB$368*$D285,0),CONCATENATE(ROUND(AB$368*$D286,0),(IF(AB287=CONCATENATE(ROUND(AB$368*$D286,0),"R"),"C","R"))),IF(ROUND(AB$368*$D286,0)=ROUND(AB$368*$D287,0),CONCATENATE(ROUND(AB$368*$D286,0),"L"),ROUND(AB$368*$D286,0)))</f>
        <v>134L</v>
      </c>
      <c r="AC286" s="196" t="str">
        <f aca="false">IF(ROUND(AC$368*$D286,0)=ROUND(AC$368*$D285,0),CONCATENATE(ROUND(AC$368*$D286,0),(IF(AC287=CONCATENATE(ROUND(AC$368*$D286,0),"R"),"C","R"))),IF(ROUND(AC$368*$D286,0)=ROUND(AC$368*$D287,0),CONCATENATE(ROUND(AC$368*$D286,0),"L"),ROUND(AC$368*$D286,0)))</f>
        <v>102R</v>
      </c>
      <c r="AD286" s="196" t="str">
        <f aca="false">IF(ROUND(AD$368*$D286,0)=ROUND(AD$368*$D285,0),CONCATENATE(ROUND(AD$368*$D286,0),(IF(AD287=CONCATENATE(ROUND(AD$368*$D286,0),"R"),"C","R"))),IF(ROUND(AD$368*$D286,0)=ROUND(AD$368*$D287,0),CONCATENATE(ROUND(AD$368*$D286,0),"L"),ROUND(AD$368*$D286,0)))</f>
        <v>118C</v>
      </c>
      <c r="AE286" s="196" t="str">
        <f aca="false">IF(ROUND(AE$368*$D286,0)=ROUND(AE$368*$D285,0),CONCATENATE(ROUND(AE$368*$D286,0),(IF(AE287=CONCATENATE(ROUND(AE$368*$D286,0),"R"),"C","R"))),IF(ROUND(AE$368*$D286,0)=ROUND(AE$368*$D287,0),CONCATENATE(ROUND(AE$368*$D286,0),"L"),ROUND(AE$368*$D286,0)))</f>
        <v>126L</v>
      </c>
      <c r="AF286" s="197" t="str">
        <f aca="false">IF(ROUND(AF$368*$D286,0)=ROUND(AF$368*$D285,0),CONCATENATE(ROUND(AF$368*$D286,0),(IF(AF287=CONCATENATE(ROUND(AF$368*$D286,0),"R"),"C","R"))),IF(ROUND(AF$368*$D286,0)=ROUND(AF$368*$D287,0),CONCATENATE(ROUND(AF$368*$D286,0),"L"),ROUND(AF$368*$D286,0)))</f>
        <v>94R</v>
      </c>
      <c r="AG286" s="197" t="str">
        <f aca="false">IF(ROUND(AG$368*$D286,0)=ROUND(AG$368*$D285,0),CONCATENATE(ROUND(AG$368*$D286,0),(IF(AG287=CONCATENATE(ROUND(AG$368*$D286,0),"R"),"C","R"))),IF(ROUND(AG$368*$D286,0)=ROUND(AG$368*$D287,0),CONCATENATE(ROUND(AG$368*$D286,0),"L"),ROUND(AG$368*$D286,0)))</f>
        <v>110C</v>
      </c>
      <c r="AH286" s="197" t="str">
        <f aca="false">IF(ROUND(AH$368*$D286,0)=ROUND(AH$368*$D285,0),CONCATENATE(ROUND(AH$368*$D286,0),(IF(AH287=CONCATENATE(ROUND(AH$368*$D286,0),"R"),"C","R"))),IF(ROUND(AH$368*$D286,0)=ROUND(AH$368*$D287,0),CONCATENATE(ROUND(AH$368*$D286,0),"L"),ROUND(AH$368*$D286,0)))</f>
        <v>118C</v>
      </c>
      <c r="AI286" s="198" t="str">
        <f aca="false">IF(ROUND(AI$368*$D286,0)=ROUND(AI$368*$D285,0),CONCATENATE(ROUND(AI$368*$D286,0),(IF(AI287=CONCATENATE(ROUND(AI$368*$D286,0),"R"),"C","R"))),IF(ROUND(AI$368*$D286,0)=ROUND(AI$368*$D287,0),CONCATENATE(ROUND(AI$368*$D286,0),"L"),ROUND(AI$368*$D286,0)))</f>
        <v>86R</v>
      </c>
      <c r="AJ286" s="198" t="str">
        <f aca="false">IF(ROUND(AJ$368*$D286,0)=ROUND(AJ$368*$D285,0),CONCATENATE(ROUND(AJ$368*$D286,0),(IF(AJ287=CONCATENATE(ROUND(AJ$368*$D286,0),"R"),"C","R"))),IF(ROUND(AJ$368*$D286,0)=ROUND(AJ$368*$D287,0),CONCATENATE(ROUND(AJ$368*$D286,0),"L"),ROUND(AJ$368*$D286,0)))</f>
        <v>102R</v>
      </c>
      <c r="AK286" s="198" t="str">
        <f aca="false">IF(ROUND(AK$368*$D286,0)=ROUND(AK$368*$D285,0),CONCATENATE(ROUND(AK$368*$D286,0),(IF(AK287=CONCATENATE(ROUND(AK$368*$D286,0),"R"),"C","R"))),IF(ROUND(AK$368*$D286,0)=ROUND(AK$368*$D287,0),CONCATENATE(ROUND(AK$368*$D286,0),"L"),ROUND(AK$368*$D286,0)))</f>
        <v>110C</v>
      </c>
    </row>
    <row r="287" customFormat="false" ht="13.5" hidden="false" customHeight="false" outlineLevel="0" collapsed="false">
      <c r="D287" s="199" t="n">
        <f aca="false">D286+0.2/72</f>
        <v>0.788888888888887</v>
      </c>
      <c r="E287" s="188" t="n">
        <f aca="false">IF(ROUND(E$368*$D287,0)=ROUND(E$368*$D286,0),CONCATENATE(ROUND(E$368*$D287,0),"R"),IF(ROUND(E$368*$D287,0)=ROUND(E$368*$D288,0),CONCATENATE(ROUND(E$368*$D287,0),"L"),ROUND(E$368*$D287,0)))</f>
        <v>293</v>
      </c>
      <c r="F287" s="188" t="n">
        <f aca="false">IF(ROUND(F$368*$D287,0)=ROUND(F$368*$D286,0),CONCATENATE(ROUND(F$368*$D287,0),"R"),IF(ROUND(F$368*$D287,0)=ROUND(F$368*$D288,0),CONCATENATE(ROUND(F$368*$D287,0),"L"),ROUND(F$368*$D287,0)))</f>
        <v>309</v>
      </c>
      <c r="G287" s="188" t="n">
        <f aca="false">IF(ROUND(G$368*$D287,0)=ROUND(G$368*$D286,0),CONCATENATE(ROUND(G$368*$D287,0),"R"),IF(ROUND(G$368*$D287,0)=ROUND(G$368*$D288,0),CONCATENATE(ROUND(G$368*$D287,0),"L"),ROUND(G$368*$D287,0)))</f>
        <v>317</v>
      </c>
      <c r="H287" s="189" t="n">
        <f aca="false">IF(ROUND(H$368*$D287,0)=ROUND(H$368*$D286,0),CONCATENATE(ROUND(H$368*$D287,0),"R"),IF(ROUND(H$368*$D287,0)=ROUND(H$368*$D288,0),CONCATENATE(ROUND(H$368*$D287,0),"L"),ROUND(H$368*$D287,0)))</f>
        <v>278</v>
      </c>
      <c r="I287" s="189" t="n">
        <f aca="false">IF(ROUND(I$368*$D287,0)=ROUND(I$368*$D286,0),CONCATENATE(ROUND(I$368*$D287,0),"R"),IF(ROUND(I$368*$D287,0)=ROUND(I$368*$D288,0),CONCATENATE(ROUND(I$368*$D287,0),"L"),ROUND(I$368*$D287,0)))</f>
        <v>293</v>
      </c>
      <c r="J287" s="189" t="n">
        <f aca="false">IF(ROUND(J$368*$D287,0)=ROUND(J$368*$D286,0),CONCATENATE(ROUND(J$368*$D287,0),"R"),IF(ROUND(J$368*$D287,0)=ROUND(J$368*$D288,0),CONCATENATE(ROUND(J$368*$D287,0),"L"),ROUND(J$368*$D287,0)))</f>
        <v>301</v>
      </c>
      <c r="K287" s="190" t="n">
        <f aca="false">IF(ROUND(K$368*$D287,0)=ROUND(K$368*$D286,0),CONCATENATE(ROUND(K$368*$D287,0),"R"),IF(ROUND(K$368*$D287,0)=ROUND(K$368*$D288,0),CONCATENATE(ROUND(K$368*$D287,0),"L"),ROUND(K$368*$D287,0)))</f>
        <v>262</v>
      </c>
      <c r="L287" s="190" t="n">
        <f aca="false">IF(ROUND(L$368*$D287,0)=ROUND(L$368*$D286,0),CONCATENATE(ROUND(L$368*$D287,0),"R"),IF(ROUND(L$368*$D287,0)=ROUND(L$368*$D288,0),CONCATENATE(ROUND(L$368*$D287,0),"L"),ROUND(L$368*$D287,0)))</f>
        <v>278</v>
      </c>
      <c r="M287" s="190" t="n">
        <f aca="false">IF(ROUND(M$368*$D287,0)=ROUND(M$368*$D286,0),CONCATENATE(ROUND(M$368*$D287,0),"R"),IF(ROUND(M$368*$D287,0)=ROUND(M$368*$D288,0),CONCATENATE(ROUND(M$368*$D287,0),"L"),ROUND(M$368*$D287,0)))</f>
        <v>286</v>
      </c>
      <c r="N287" s="191" t="str">
        <f aca="false">IF(ROUND(N$368*$D287,0)=ROUND(N$368*$D286,0),CONCATENATE(ROUND(N$368*$D287,0),(IF(N288=CONCATENATE(ROUND(N$368*$D287,0),"R"),"C","R"))),IF(ROUND(N$368*$D287,0)=ROUND(N$368*$D288,0),CONCATENATE(ROUND(N$368*$D287,0),"L"),ROUND(N$368*$D287,0)))</f>
        <v>142R</v>
      </c>
      <c r="O287" s="191" t="str">
        <f aca="false">IF(ROUND(O$368*$D287,0)=ROUND(O$368*$D286,0),CONCATENATE(ROUND(O$368*$D287,0),(IF(O288=CONCATENATE(ROUND(O$368*$D287,0),"R"),"C","R"))),IF(ROUND(O$368*$D287,0)=ROUND(O$368*$D288,0),CONCATENATE(ROUND(O$368*$D287,0),"L"),ROUND(O$368*$D287,0)))</f>
        <v>158L</v>
      </c>
      <c r="P287" s="191" t="str">
        <f aca="false">IF(ROUND(P$368*$D287,0)=ROUND(P$368*$D286,0),CONCATENATE(ROUND(P$368*$D287,0),(IF(P288=CONCATENATE(ROUND(P$368*$D287,0),"R"),"C","R"))),IF(ROUND(P$368*$D287,0)=ROUND(P$368*$D288,0),CONCATENATE(ROUND(P$368*$D287,0),"L"),ROUND(P$368*$D287,0)))</f>
        <v>166L</v>
      </c>
      <c r="Q287" s="192" t="str">
        <f aca="false">IF(ROUND(Q$368*$D287,0)=ROUND(Q$368*$D286,0),CONCATENATE(ROUND(Q$368*$D287,0),(IF(Q288=CONCATENATE(ROUND(Q$368*$D287,0),"R"),"C","R"))),IF(ROUND(Q$368*$D287,0)=ROUND(Q$368*$D288,0),CONCATENATE(ROUND(Q$368*$D287,0),"L"),ROUND(Q$368*$D287,0)))</f>
        <v>134R</v>
      </c>
      <c r="R287" s="192" t="str">
        <f aca="false">IF(ROUND(R$368*$D287,0)=ROUND(R$368*$D286,0),CONCATENATE(ROUND(R$368*$D287,0),(IF(R288=CONCATENATE(ROUND(R$368*$D287,0),"R"),"C","R"))),IF(ROUND(R$368*$D287,0)=ROUND(R$368*$D288,0),CONCATENATE(ROUND(R$368*$D287,0),"L"),ROUND(R$368*$D287,0)))</f>
        <v>150L</v>
      </c>
      <c r="S287" s="192" t="str">
        <f aca="false">IF(ROUND(S$368*$D287,0)=ROUND(S$368*$D286,0),CONCATENATE(ROUND(S$368*$D287,0),(IF(S288=CONCATENATE(ROUND(S$368*$D287,0),"R"),"C","R"))),IF(ROUND(S$368*$D287,0)=ROUND(S$368*$D288,0),CONCATENATE(ROUND(S$368*$D287,0),"L"),ROUND(S$368*$D287,0)))</f>
        <v>158L</v>
      </c>
      <c r="T287" s="193" t="str">
        <f aca="false">IF(ROUND(T$368*$D287,0)=ROUND(T$368*$D286,0),CONCATENATE(ROUND(T$368*$D287,0),(IF(T288=CONCATENATE(ROUND(T$368*$D287,0),"R"),"C","R"))),IF(ROUND(T$368*$D287,0)=ROUND(T$368*$D288,0),CONCATENATE(ROUND(T$368*$D287,0),"L"),ROUND(T$368*$D287,0)))</f>
        <v>126R</v>
      </c>
      <c r="U287" s="193" t="str">
        <f aca="false">IF(ROUND(U$368*$D287,0)=ROUND(U$368*$D286,0),CONCATENATE(ROUND(U$368*$D287,0),(IF(U288=CONCATENATE(ROUND(U$368*$D287,0),"R"),"C","R"))),IF(ROUND(U$368*$D287,0)=ROUND(U$368*$D288,0),CONCATENATE(ROUND(U$368*$D287,0),"L"),ROUND(U$368*$D287,0)))</f>
        <v>142R</v>
      </c>
      <c r="V287" s="193" t="str">
        <f aca="false">IF(ROUND(V$368*$D287,0)=ROUND(V$368*$D286,0),CONCATENATE(ROUND(V$368*$D287,0),(IF(V288=CONCATENATE(ROUND(V$368*$D287,0),"R"),"C","R"))),IF(ROUND(V$368*$D287,0)=ROUND(V$368*$D288,0),CONCATENATE(ROUND(V$368*$D287,0),"L"),ROUND(V$368*$D287,0)))</f>
        <v>150L</v>
      </c>
      <c r="W287" s="194" t="str">
        <f aca="false">IF(ROUND(W$368*$D287,0)=ROUND(W$368*$D286,0),CONCATENATE(ROUND(W$368*$D287,0),(IF(W288=CONCATENATE(ROUND(W$368*$D287,0),"R"),"C","R"))),IF(ROUND(W$368*$D287,0)=ROUND(W$368*$D288,0),CONCATENATE(ROUND(W$368*$D287,0),"L"),ROUND(W$368*$D287,0)))</f>
        <v>118R</v>
      </c>
      <c r="X287" s="194" t="str">
        <f aca="false">IF(ROUND(X$368*$D287,0)=ROUND(X$368*$D286,0),CONCATENATE(ROUND(X$368*$D287,0),(IF(X288=CONCATENATE(ROUND(X$368*$D287,0),"R"),"C","R"))),IF(ROUND(X$368*$D287,0)=ROUND(X$368*$D288,0),CONCATENATE(ROUND(X$368*$D287,0),"L"),ROUND(X$368*$D287,0)))</f>
        <v>134R</v>
      </c>
      <c r="Y287" s="194" t="str">
        <f aca="false">IF(ROUND(Y$368*$D287,0)=ROUND(Y$368*$D286,0),CONCATENATE(ROUND(Y$368*$D287,0),(IF(Y288=CONCATENATE(ROUND(Y$368*$D287,0),"R"),"C","R"))),IF(ROUND(Y$368*$D287,0)=ROUND(Y$368*$D288,0),CONCATENATE(ROUND(Y$368*$D287,0),"L"),ROUND(Y$368*$D287,0)))</f>
        <v>142R</v>
      </c>
      <c r="Z287" s="195" t="str">
        <f aca="false">IF(ROUND(Z$368*$D287,0)=ROUND(Z$368*$D286,0),CONCATENATE(ROUND(Z$368*$D287,0),(IF(Z288=CONCATENATE(ROUND(Z$368*$D287,0),"R"),"C","R"))),IF(ROUND(Z$368*$D287,0)=ROUND(Z$368*$D288,0),CONCATENATE(ROUND(Z$368*$D287,0),"L"),ROUND(Z$368*$D287,0)))</f>
        <v>110R</v>
      </c>
      <c r="AA287" s="195" t="str">
        <f aca="false">IF(ROUND(AA$368*$D287,0)=ROUND(AA$368*$D286,0),CONCATENATE(ROUND(AA$368*$D287,0),(IF(AA288=CONCATENATE(ROUND(AA$368*$D287,0),"R"),"C","R"))),IF(ROUND(AA$368*$D287,0)=ROUND(AA$368*$D288,0),CONCATENATE(ROUND(AA$368*$D287,0),"L"),ROUND(AA$368*$D287,0)))</f>
        <v>126R</v>
      </c>
      <c r="AB287" s="195" t="str">
        <f aca="false">IF(ROUND(AB$368*$D287,0)=ROUND(AB$368*$D286,0),CONCATENATE(ROUND(AB$368*$D287,0),(IF(AB288=CONCATENATE(ROUND(AB$368*$D287,0),"R"),"C","R"))),IF(ROUND(AB$368*$D287,0)=ROUND(AB$368*$D288,0),CONCATENATE(ROUND(AB$368*$D287,0),"L"),ROUND(AB$368*$D287,0)))</f>
        <v>134R</v>
      </c>
      <c r="AC287" s="196" t="str">
        <f aca="false">IF(ROUND(AC$368*$D287,0)=ROUND(AC$368*$D286,0),CONCATENATE(ROUND(AC$368*$D287,0),(IF(AC288=CONCATENATE(ROUND(AC$368*$D287,0),"R"),"C","R"))),IF(ROUND(AC$368*$D287,0)=ROUND(AC$368*$D288,0),CONCATENATE(ROUND(AC$368*$D287,0),"L"),ROUND(AC$368*$D287,0)))</f>
        <v>103L</v>
      </c>
      <c r="AD287" s="196" t="str">
        <f aca="false">IF(ROUND(AD$368*$D287,0)=ROUND(AD$368*$D286,0),CONCATENATE(ROUND(AD$368*$D287,0),(IF(AD288=CONCATENATE(ROUND(AD$368*$D287,0),"R"),"C","R"))),IF(ROUND(AD$368*$D287,0)=ROUND(AD$368*$D288,0),CONCATENATE(ROUND(AD$368*$D287,0),"L"),ROUND(AD$368*$D287,0)))</f>
        <v>118R</v>
      </c>
      <c r="AE287" s="196" t="str">
        <f aca="false">IF(ROUND(AE$368*$D287,0)=ROUND(AE$368*$D286,0),CONCATENATE(ROUND(AE$368*$D287,0),(IF(AE288=CONCATENATE(ROUND(AE$368*$D287,0),"R"),"C","R"))),IF(ROUND(AE$368*$D287,0)=ROUND(AE$368*$D288,0),CONCATENATE(ROUND(AE$368*$D287,0),"L"),ROUND(AE$368*$D287,0)))</f>
        <v>126R</v>
      </c>
      <c r="AF287" s="197" t="str">
        <f aca="false">IF(ROUND(AF$368*$D287,0)=ROUND(AF$368*$D286,0),CONCATENATE(ROUND(AF$368*$D287,0),(IF(AF288=CONCATENATE(ROUND(AF$368*$D287,0),"R"),"C","R"))),IF(ROUND(AF$368*$D287,0)=ROUND(AF$368*$D288,0),CONCATENATE(ROUND(AF$368*$D287,0),"L"),ROUND(AF$368*$D287,0)))</f>
        <v>95L</v>
      </c>
      <c r="AG287" s="197" t="str">
        <f aca="false">IF(ROUND(AG$368*$D287,0)=ROUND(AG$368*$D286,0),CONCATENATE(ROUND(AG$368*$D287,0),(IF(AG288=CONCATENATE(ROUND(AG$368*$D287,0),"R"),"C","R"))),IF(ROUND(AG$368*$D287,0)=ROUND(AG$368*$D288,0),CONCATENATE(ROUND(AG$368*$D287,0),"L"),ROUND(AG$368*$D287,0)))</f>
        <v>110R</v>
      </c>
      <c r="AH287" s="197" t="str">
        <f aca="false">IF(ROUND(AH$368*$D287,0)=ROUND(AH$368*$D286,0),CONCATENATE(ROUND(AH$368*$D287,0),(IF(AH288=CONCATENATE(ROUND(AH$368*$D287,0),"R"),"C","R"))),IF(ROUND(AH$368*$D287,0)=ROUND(AH$368*$D288,0),CONCATENATE(ROUND(AH$368*$D287,0),"L"),ROUND(AH$368*$D287,0)))</f>
        <v>118R</v>
      </c>
      <c r="AI287" s="198" t="str">
        <f aca="false">IF(ROUND(AI$368*$D287,0)=ROUND(AI$368*$D286,0),CONCATENATE(ROUND(AI$368*$D287,0),(IF(AI288=CONCATENATE(ROUND(AI$368*$D287,0),"R"),"C","R"))),IF(ROUND(AI$368*$D287,0)=ROUND(AI$368*$D288,0),CONCATENATE(ROUND(AI$368*$D287,0),"L"),ROUND(AI$368*$D287,0)))</f>
        <v>87L</v>
      </c>
      <c r="AJ287" s="198" t="str">
        <f aca="false">IF(ROUND(AJ$368*$D287,0)=ROUND(AJ$368*$D286,0),CONCATENATE(ROUND(AJ$368*$D287,0),(IF(AJ288=CONCATENATE(ROUND(AJ$368*$D287,0),"R"),"C","R"))),IF(ROUND(AJ$368*$D287,0)=ROUND(AJ$368*$D288,0),CONCATENATE(ROUND(AJ$368*$D287,0),"L"),ROUND(AJ$368*$D287,0)))</f>
        <v>103L</v>
      </c>
      <c r="AK287" s="198" t="str">
        <f aca="false">IF(ROUND(AK$368*$D287,0)=ROUND(AK$368*$D286,0),CONCATENATE(ROUND(AK$368*$D287,0),(IF(AK288=CONCATENATE(ROUND(AK$368*$D287,0),"R"),"C","R"))),IF(ROUND(AK$368*$D287,0)=ROUND(AK$368*$D288,0),CONCATENATE(ROUND(AK$368*$D287,0),"L"),ROUND(AK$368*$D287,0)))</f>
        <v>110R</v>
      </c>
    </row>
    <row r="288" customFormat="false" ht="13.5" hidden="false" customHeight="false" outlineLevel="0" collapsed="false">
      <c r="D288" s="199" t="n">
        <f aca="false">D287+0.2/72</f>
        <v>0.791666666666664</v>
      </c>
      <c r="E288" s="188" t="n">
        <v>295</v>
      </c>
      <c r="F288" s="188" t="n">
        <f aca="false">IF(ROUND(F$368*$D288,0)=ROUND(F$368*$D287,0),CONCATENATE(ROUND(F$368*$D288,0),"R"),IF(ROUND(F$368*$D288,0)=ROUND(F$368*$D289,0),CONCATENATE(ROUND(F$368*$D288,0),"L"),ROUND(F$368*$D288,0)))</f>
        <v>310</v>
      </c>
      <c r="G288" s="188" t="n">
        <f aca="false">IF(ROUND(G$368*$D288,0)=ROUND(G$368*$D287,0),CONCATENATE(ROUND(G$368*$D288,0),"R"),IF(ROUND(G$368*$D288,0)=ROUND(G$368*$D289,0),CONCATENATE(ROUND(G$368*$D288,0),"L"),ROUND(G$368*$D288,0)))</f>
        <v>318</v>
      </c>
      <c r="H288" s="189" t="n">
        <f aca="false">IF(ROUND(H$368*$D288,0)=ROUND(H$368*$D287,0),CONCATENATE(ROUND(H$368*$D288,0),"R"),IF(ROUND(H$368*$D288,0)=ROUND(H$368*$D289,0),CONCATENATE(ROUND(H$368*$D288,0),"L"),ROUND(H$368*$D288,0)))</f>
        <v>279</v>
      </c>
      <c r="I288" s="189" t="n">
        <f aca="false">IF(ROUND(I$368*$D288,0)=ROUND(I$368*$D287,0),CONCATENATE(ROUND(I$368*$D288,0),"R"),IF(ROUND(I$368*$D288,0)=ROUND(I$368*$D289,0),CONCATENATE(ROUND(I$368*$D288,0),"L"),ROUND(I$368*$D288,0)))</f>
        <v>295</v>
      </c>
      <c r="J288" s="189" t="n">
        <f aca="false">IF(ROUND(J$368*$D288,0)=ROUND(J$368*$D287,0),CONCATENATE(ROUND(J$368*$D288,0),"R"),IF(ROUND(J$368*$D288,0)=ROUND(J$368*$D289,0),CONCATENATE(ROUND(J$368*$D288,0),"L"),ROUND(J$368*$D288,0)))</f>
        <v>302</v>
      </c>
      <c r="K288" s="190" t="n">
        <f aca="false">IF(ROUND(K$368*$D288,0)=ROUND(K$368*$D287,0),CONCATENATE(ROUND(K$368*$D288,0),"R"),IF(ROUND(K$368*$D288,0)=ROUND(K$368*$D289,0),CONCATENATE(ROUND(K$368*$D288,0),"L"),ROUND(K$368*$D288,0)))</f>
        <v>263</v>
      </c>
      <c r="L288" s="190" t="n">
        <f aca="false">IF(ROUND(L$368*$D288,0)=ROUND(L$368*$D287,0),CONCATENATE(ROUND(L$368*$D288,0),"R"),IF(ROUND(L$368*$D288,0)=ROUND(L$368*$D289,0),CONCATENATE(ROUND(L$368*$D288,0),"L"),ROUND(L$368*$D288,0)))</f>
        <v>279</v>
      </c>
      <c r="M288" s="190" t="n">
        <f aca="false">IF(ROUND(M$368*$D288,0)=ROUND(M$368*$D287,0),CONCATENATE(ROUND(M$368*$D288,0),"R"),IF(ROUND(M$368*$D288,0)=ROUND(M$368*$D289,0),CONCATENATE(ROUND(M$368*$D288,0),"L"),ROUND(M$368*$D288,0)))</f>
        <v>287</v>
      </c>
      <c r="N288" s="191" t="str">
        <f aca="false">IF(ROUND(N$368*$D288,0)=ROUND(N$368*$D287,0),CONCATENATE(ROUND(N$368*$D288,0),(IF(N289=CONCATENATE(ROUND(N$368*$D288,0),"R"),"C","R"))),IF(ROUND(N$368*$D288,0)=ROUND(N$368*$D289,0),CONCATENATE(ROUND(N$368*$D288,0),"L"),ROUND(N$368*$D288,0)))</f>
        <v>143L</v>
      </c>
      <c r="O288" s="191" t="str">
        <f aca="false">IF(ROUND(O$368*$D288,0)=ROUND(O$368*$D287,0),CONCATENATE(ROUND(O$368*$D288,0),(IF(O289=CONCATENATE(ROUND(O$368*$D288,0),"R"),"C","R"))),IF(ROUND(O$368*$D288,0)=ROUND(O$368*$D289,0),CONCATENATE(ROUND(O$368*$D288,0),"L"),ROUND(O$368*$D288,0)))</f>
        <v>158R</v>
      </c>
      <c r="P288" s="191" t="str">
        <f aca="false">IF(ROUND(P$368*$D288,0)=ROUND(P$368*$D287,0),CONCATENATE(ROUND(P$368*$D288,0),(IF(P289=CONCATENATE(ROUND(P$368*$D288,0),"R"),"C","R"))),IF(ROUND(P$368*$D288,0)=ROUND(P$368*$D289,0),CONCATENATE(ROUND(P$368*$D288,0),"L"),ROUND(P$368*$D288,0)))</f>
        <v>166R</v>
      </c>
      <c r="Q288" s="192" t="str">
        <f aca="false">IF(ROUND(Q$368*$D288,0)=ROUND(Q$368*$D287,0),CONCATENATE(ROUND(Q$368*$D288,0),(IF(Q289=CONCATENATE(ROUND(Q$368*$D288,0),"R"),"C","R"))),IF(ROUND(Q$368*$D288,0)=ROUND(Q$368*$D289,0),CONCATENATE(ROUND(Q$368*$D288,0),"L"),ROUND(Q$368*$D288,0)))</f>
        <v>135L</v>
      </c>
      <c r="R288" s="192" t="str">
        <f aca="false">IF(ROUND(R$368*$D288,0)=ROUND(R$368*$D287,0),CONCATENATE(ROUND(R$368*$D288,0),(IF(R289=CONCATENATE(ROUND(R$368*$D288,0),"R"),"C","R"))),IF(ROUND(R$368*$D288,0)=ROUND(R$368*$D289,0),CONCATENATE(ROUND(R$368*$D288,0),"L"),ROUND(R$368*$D288,0)))</f>
        <v>150R</v>
      </c>
      <c r="S288" s="192" t="str">
        <f aca="false">IF(ROUND(S$368*$D288,0)=ROUND(S$368*$D287,0),CONCATENATE(ROUND(S$368*$D288,0),(IF(S289=CONCATENATE(ROUND(S$368*$D288,0),"R"),"C","R"))),IF(ROUND(S$368*$D288,0)=ROUND(S$368*$D289,0),CONCATENATE(ROUND(S$368*$D288,0),"L"),ROUND(S$368*$D288,0)))</f>
        <v>158R</v>
      </c>
      <c r="T288" s="193" t="str">
        <f aca="false">IF(ROUND(T$368*$D288,0)=ROUND(T$368*$D287,0),CONCATENATE(ROUND(T$368*$D288,0),(IF(T289=CONCATENATE(ROUND(T$368*$D288,0),"R"),"C","R"))),IF(ROUND(T$368*$D288,0)=ROUND(T$368*$D289,0),CONCATENATE(ROUND(T$368*$D288,0),"L"),ROUND(T$368*$D288,0)))</f>
        <v>127L</v>
      </c>
      <c r="U288" s="193" t="str">
        <f aca="false">IF(ROUND(U$368*$D288,0)=ROUND(U$368*$D287,0),CONCATENATE(ROUND(U$368*$D288,0),(IF(U289=CONCATENATE(ROUND(U$368*$D288,0),"R"),"C","R"))),IF(ROUND(U$368*$D288,0)=ROUND(U$368*$D289,0),CONCATENATE(ROUND(U$368*$D288,0),"L"),ROUND(U$368*$D288,0)))</f>
        <v>143L</v>
      </c>
      <c r="V288" s="193" t="str">
        <f aca="false">IF(ROUND(V$368*$D288,0)=ROUND(V$368*$D287,0),CONCATENATE(ROUND(V$368*$D288,0),(IF(V289=CONCATENATE(ROUND(V$368*$D288,0),"R"),"C","R"))),IF(ROUND(V$368*$D288,0)=ROUND(V$368*$D289,0),CONCATENATE(ROUND(V$368*$D288,0),"L"),ROUND(V$368*$D288,0)))</f>
        <v>150R</v>
      </c>
      <c r="W288" s="194" t="str">
        <f aca="false">IF(ROUND(W$368*$D288,0)=ROUND(W$368*$D287,0),CONCATENATE(ROUND(W$368*$D288,0),(IF(W289=CONCATENATE(ROUND(W$368*$D288,0),"R"),"C","R"))),IF(ROUND(W$368*$D288,0)=ROUND(W$368*$D289,0),CONCATENATE(ROUND(W$368*$D288,0),"L"),ROUND(W$368*$D288,0)))</f>
        <v>119L</v>
      </c>
      <c r="X288" s="194" t="str">
        <f aca="false">IF(ROUND(X$368*$D288,0)=ROUND(X$368*$D287,0),CONCATENATE(ROUND(X$368*$D288,0),(IF(X289=CONCATENATE(ROUND(X$368*$D288,0),"R"),"C","R"))),IF(ROUND(X$368*$D288,0)=ROUND(X$368*$D289,0),CONCATENATE(ROUND(X$368*$D288,0),"L"),ROUND(X$368*$D288,0)))</f>
        <v>135L</v>
      </c>
      <c r="Y288" s="194" t="str">
        <f aca="false">IF(ROUND(Y$368*$D288,0)=ROUND(Y$368*$D287,0),CONCATENATE(ROUND(Y$368*$D288,0),(IF(Y289=CONCATENATE(ROUND(Y$368*$D288,0),"R"),"C","R"))),IF(ROUND(Y$368*$D288,0)=ROUND(Y$368*$D289,0),CONCATENATE(ROUND(Y$368*$D288,0),"L"),ROUND(Y$368*$D288,0)))</f>
        <v>143L</v>
      </c>
      <c r="Z288" s="195" t="str">
        <f aca="false">IF(ROUND(Z$368*$D288,0)=ROUND(Z$368*$D287,0),CONCATENATE(ROUND(Z$368*$D288,0),(IF(Z289=CONCATENATE(ROUND(Z$368*$D288,0),"R"),"C","R"))),IF(ROUND(Z$368*$D288,0)=ROUND(Z$368*$D289,0),CONCATENATE(ROUND(Z$368*$D288,0),"L"),ROUND(Z$368*$D288,0)))</f>
        <v>111L</v>
      </c>
      <c r="AA288" s="195" t="str">
        <f aca="false">IF(ROUND(AA$368*$D288,0)=ROUND(AA$368*$D287,0),CONCATENATE(ROUND(AA$368*$D288,0),(IF(AA289=CONCATENATE(ROUND(AA$368*$D288,0),"R"),"C","R"))),IF(ROUND(AA$368*$D288,0)=ROUND(AA$368*$D289,0),CONCATENATE(ROUND(AA$368*$D288,0),"L"),ROUND(AA$368*$D288,0)))</f>
        <v>127L</v>
      </c>
      <c r="AB288" s="195" t="str">
        <f aca="false">IF(ROUND(AB$368*$D288,0)=ROUND(AB$368*$D287,0),CONCATENATE(ROUND(AB$368*$D288,0),(IF(AB289=CONCATENATE(ROUND(AB$368*$D288,0),"R"),"C","R"))),IF(ROUND(AB$368*$D288,0)=ROUND(AB$368*$D289,0),CONCATENATE(ROUND(AB$368*$D288,0),"L"),ROUND(AB$368*$D288,0)))</f>
        <v>135L</v>
      </c>
      <c r="AC288" s="196" t="str">
        <f aca="false">IF(ROUND(AC$368*$D288,0)=ROUND(AC$368*$D287,0),CONCATENATE(ROUND(AC$368*$D288,0),(IF(AC289=CONCATENATE(ROUND(AC$368*$D288,0),"R"),"C","R"))),IF(ROUND(AC$368*$D288,0)=ROUND(AC$368*$D289,0),CONCATENATE(ROUND(AC$368*$D288,0),"L"),ROUND(AC$368*$D288,0)))</f>
        <v>103C</v>
      </c>
      <c r="AD288" s="196" t="str">
        <f aca="false">IF(ROUND(AD$368*$D288,0)=ROUND(AD$368*$D287,0),CONCATENATE(ROUND(AD$368*$D288,0),(IF(AD289=CONCATENATE(ROUND(AD$368*$D288,0),"R"),"C","R"))),IF(ROUND(AD$368*$D288,0)=ROUND(AD$368*$D289,0),CONCATENATE(ROUND(AD$368*$D288,0),"L"),ROUND(AD$368*$D288,0)))</f>
        <v>119L</v>
      </c>
      <c r="AE288" s="196" t="str">
        <f aca="false">IF(ROUND(AE$368*$D288,0)=ROUND(AE$368*$D287,0),CONCATENATE(ROUND(AE$368*$D288,0),(IF(AE289=CONCATENATE(ROUND(AE$368*$D288,0),"R"),"C","R"))),IF(ROUND(AE$368*$D288,0)=ROUND(AE$368*$D289,0),CONCATENATE(ROUND(AE$368*$D288,0),"L"),ROUND(AE$368*$D288,0)))</f>
        <v>127L</v>
      </c>
      <c r="AF288" s="197" t="str">
        <f aca="false">IF(ROUND(AF$368*$D288,0)=ROUND(AF$368*$D287,0),CONCATENATE(ROUND(AF$368*$D288,0),(IF(AF289=CONCATENATE(ROUND(AF$368*$D288,0),"R"),"C","R"))),IF(ROUND(AF$368*$D288,0)=ROUND(AF$368*$D289,0),CONCATENATE(ROUND(AF$368*$D288,0),"L"),ROUND(AF$368*$D288,0)))</f>
        <v>95C</v>
      </c>
      <c r="AG288" s="197" t="str">
        <f aca="false">IF(ROUND(AG$368*$D288,0)=ROUND(AG$368*$D287,0),CONCATENATE(ROUND(AG$368*$D288,0),(IF(AG289=CONCATENATE(ROUND(AG$368*$D288,0),"R"),"C","R"))),IF(ROUND(AG$368*$D288,0)=ROUND(AG$368*$D289,0),CONCATENATE(ROUND(AG$368*$D288,0),"L"),ROUND(AG$368*$D288,0)))</f>
        <v>111L</v>
      </c>
      <c r="AH288" s="197" t="str">
        <f aca="false">IF(ROUND(AH$368*$D288,0)=ROUND(AH$368*$D287,0),CONCATENATE(ROUND(AH$368*$D288,0),(IF(AH289=CONCATENATE(ROUND(AH$368*$D288,0),"R"),"C","R"))),IF(ROUND(AH$368*$D288,0)=ROUND(AH$368*$D289,0),CONCATENATE(ROUND(AH$368*$D288,0),"L"),ROUND(AH$368*$D288,0)))</f>
        <v>119L</v>
      </c>
      <c r="AI288" s="198" t="str">
        <f aca="false">IF(ROUND(AI$368*$D288,0)=ROUND(AI$368*$D287,0),CONCATENATE(ROUND(AI$368*$D288,0),(IF(AI289=CONCATENATE(ROUND(AI$368*$D288,0),"R"),"C","R"))),IF(ROUND(AI$368*$D288,0)=ROUND(AI$368*$D289,0),CONCATENATE(ROUND(AI$368*$D288,0),"L"),ROUND(AI$368*$D288,0)))</f>
        <v>87C</v>
      </c>
      <c r="AJ288" s="198" t="str">
        <f aca="false">IF(ROUND(AJ$368*$D288,0)=ROUND(AJ$368*$D287,0),CONCATENATE(ROUND(AJ$368*$D288,0),(IF(AJ289=CONCATENATE(ROUND(AJ$368*$D288,0),"R"),"C","R"))),IF(ROUND(AJ$368*$D288,0)=ROUND(AJ$368*$D289,0),CONCATENATE(ROUND(AJ$368*$D288,0),"L"),ROUND(AJ$368*$D288,0)))</f>
        <v>103C</v>
      </c>
      <c r="AK288" s="198" t="str">
        <f aca="false">IF(ROUND(AK$368*$D288,0)=ROUND(AK$368*$D287,0),CONCATENATE(ROUND(AK$368*$D288,0),(IF(AK289=CONCATENATE(ROUND(AK$368*$D288,0),"R"),"C","R"))),IF(ROUND(AK$368*$D288,0)=ROUND(AK$368*$D289,0),CONCATENATE(ROUND(AK$368*$D288,0),"L"),ROUND(AK$368*$D288,0)))</f>
        <v>111L</v>
      </c>
    </row>
    <row r="289" customFormat="false" ht="13.5" hidden="false" customHeight="false" outlineLevel="0" collapsed="false">
      <c r="D289" s="199" t="n">
        <f aca="false">D288+0.2/72</f>
        <v>0.794444444444442</v>
      </c>
      <c r="E289" s="188" t="n">
        <f aca="false">IF(ROUND(E$368*$D289,0)=ROUND(E$368*$D288,0),CONCATENATE(ROUND(E$368*$D289,0),"R"),IF(ROUND(E$368*$D289,0)=ROUND(E$368*$D290,0),CONCATENATE(ROUND(E$368*$D289,0),"L"),ROUND(E$368*$D289,0)))</f>
        <v>296</v>
      </c>
      <c r="F289" s="188" t="n">
        <f aca="false">IF(ROUND(F$368*$D289,0)=ROUND(F$368*$D288,0),CONCATENATE(ROUND(F$368*$D289,0),"R"),IF(ROUND(F$368*$D289,0)=ROUND(F$368*$D290,0),CONCATENATE(ROUND(F$368*$D289,0),"L"),ROUND(F$368*$D289,0)))</f>
        <v>311</v>
      </c>
      <c r="G289" s="188" t="n">
        <f aca="false">IF(ROUND(G$368*$D289,0)=ROUND(G$368*$D288,0),CONCATENATE(ROUND(G$368*$D289,0),"R"),IF(ROUND(G$368*$D289,0)=ROUND(G$368*$D290,0),CONCATENATE(ROUND(G$368*$D289,0),"L"),ROUND(G$368*$D289,0)))</f>
        <v>319</v>
      </c>
      <c r="H289" s="189" t="n">
        <f aca="false">IF(ROUND(H$368*$D289,0)=ROUND(H$368*$D288,0),CONCATENATE(ROUND(H$368*$D289,0),"R"),IF(ROUND(H$368*$D289,0)=ROUND(H$368*$D290,0),CONCATENATE(ROUND(H$368*$D289,0),"L"),ROUND(H$368*$D289,0)))</f>
        <v>280</v>
      </c>
      <c r="I289" s="189" t="n">
        <f aca="false">IF(ROUND(I$368*$D289,0)=ROUND(I$368*$D288,0),CONCATENATE(ROUND(I$368*$D289,0),"R"),IF(ROUND(I$368*$D289,0)=ROUND(I$368*$D290,0),CONCATENATE(ROUND(I$368*$D289,0),"L"),ROUND(I$368*$D289,0)))</f>
        <v>296</v>
      </c>
      <c r="J289" s="189" t="n">
        <f aca="false">IF(ROUND(J$368*$D289,0)=ROUND(J$368*$D288,0),CONCATENATE(ROUND(J$368*$D289,0),"R"),IF(ROUND(J$368*$D289,0)=ROUND(J$368*$D290,0),CONCATENATE(ROUND(J$368*$D289,0),"L"),ROUND(J$368*$D289,0)))</f>
        <v>303</v>
      </c>
      <c r="K289" s="190" t="n">
        <f aca="false">IF(ROUND(K$368*$D289,0)=ROUND(K$368*$D288,0),CONCATENATE(ROUND(K$368*$D289,0),"R"),IF(ROUND(K$368*$D289,0)=ROUND(K$368*$D290,0),CONCATENATE(ROUND(K$368*$D289,0),"L"),ROUND(K$368*$D289,0)))</f>
        <v>264</v>
      </c>
      <c r="L289" s="190" t="n">
        <f aca="false">IF(ROUND(L$368*$D289,0)=ROUND(L$368*$D288,0),CONCATENATE(ROUND(L$368*$D289,0),"R"),IF(ROUND(L$368*$D289,0)=ROUND(L$368*$D290,0),CONCATENATE(ROUND(L$368*$D289,0),"L"),ROUND(L$368*$D289,0)))</f>
        <v>280</v>
      </c>
      <c r="M289" s="190" t="n">
        <f aca="false">IF(ROUND(M$368*$D289,0)=ROUND(M$368*$D288,0),CONCATENATE(ROUND(M$368*$D289,0),"R"),IF(ROUND(M$368*$D289,0)=ROUND(M$368*$D290,0),CONCATENATE(ROUND(M$368*$D289,0),"L"),ROUND(M$368*$D289,0)))</f>
        <v>288</v>
      </c>
      <c r="N289" s="191" t="str">
        <f aca="false">IF(ROUND(N$368*$D289,0)=ROUND(N$368*$D288,0),CONCATENATE(ROUND(N$368*$D289,0),(IF(N290=CONCATENATE(ROUND(N$368*$D289,0),"R"),"C","R"))),IF(ROUND(N$368*$D289,0)=ROUND(N$368*$D290,0),CONCATENATE(ROUND(N$368*$D289,0),"L"),ROUND(N$368*$D289,0)))</f>
        <v>143R</v>
      </c>
      <c r="O289" s="191" t="str">
        <f aca="false">IF(ROUND(O$368*$D289,0)=ROUND(O$368*$D288,0),CONCATENATE(ROUND(O$368*$D289,0),(IF(O290=CONCATENATE(ROUND(O$368*$D289,0),"R"),"C","R"))),IF(ROUND(O$368*$D289,0)=ROUND(O$368*$D290,0),CONCATENATE(ROUND(O$368*$D289,0),"L"),ROUND(O$368*$D289,0)))</f>
        <v>159L</v>
      </c>
      <c r="P289" s="191" t="str">
        <f aca="false">IF(ROUND(P$368*$D289,0)=ROUND(P$368*$D288,0),CONCATENATE(ROUND(P$368*$D289,0),(IF(P290=CONCATENATE(ROUND(P$368*$D289,0),"R"),"C","R"))),IF(ROUND(P$368*$D289,0)=ROUND(P$368*$D290,0),CONCATENATE(ROUND(P$368*$D289,0),"L"),ROUND(P$368*$D289,0)))</f>
        <v>167L</v>
      </c>
      <c r="Q289" s="192" t="str">
        <f aca="false">IF(ROUND(Q$368*$D289,0)=ROUND(Q$368*$D288,0),CONCATENATE(ROUND(Q$368*$D289,0),(IF(Q290=CONCATENATE(ROUND(Q$368*$D289,0),"R"),"C","R"))),IF(ROUND(Q$368*$D289,0)=ROUND(Q$368*$D290,0),CONCATENATE(ROUND(Q$368*$D289,0),"L"),ROUND(Q$368*$D289,0)))</f>
        <v>135R</v>
      </c>
      <c r="R289" s="192" t="str">
        <f aca="false">IF(ROUND(R$368*$D289,0)=ROUND(R$368*$D288,0),CONCATENATE(ROUND(R$368*$D289,0),(IF(R290=CONCATENATE(ROUND(R$368*$D289,0),"R"),"C","R"))),IF(ROUND(R$368*$D289,0)=ROUND(R$368*$D290,0),CONCATENATE(ROUND(R$368*$D289,0),"L"),ROUND(R$368*$D289,0)))</f>
        <v>151L</v>
      </c>
      <c r="S289" s="192" t="str">
        <f aca="false">IF(ROUND(S$368*$D289,0)=ROUND(S$368*$D288,0),CONCATENATE(ROUND(S$368*$D289,0),(IF(S290=CONCATENATE(ROUND(S$368*$D289,0),"R"),"C","R"))),IF(ROUND(S$368*$D289,0)=ROUND(S$368*$D290,0),CONCATENATE(ROUND(S$368*$D289,0),"L"),ROUND(S$368*$D289,0)))</f>
        <v>159L</v>
      </c>
      <c r="T289" s="193" t="str">
        <f aca="false">IF(ROUND(T$368*$D289,0)=ROUND(T$368*$D288,0),CONCATENATE(ROUND(T$368*$D289,0),(IF(T290=CONCATENATE(ROUND(T$368*$D289,0),"R"),"C","R"))),IF(ROUND(T$368*$D289,0)=ROUND(T$368*$D290,0),CONCATENATE(ROUND(T$368*$D289,0),"L"),ROUND(T$368*$D289,0)))</f>
        <v>127R</v>
      </c>
      <c r="U289" s="193" t="str">
        <f aca="false">IF(ROUND(U$368*$D289,0)=ROUND(U$368*$D288,0),CONCATENATE(ROUND(U$368*$D289,0),(IF(U290=CONCATENATE(ROUND(U$368*$D289,0),"R"),"C","R"))),IF(ROUND(U$368*$D289,0)=ROUND(U$368*$D290,0),CONCATENATE(ROUND(U$368*$D289,0),"L"),ROUND(U$368*$D289,0)))</f>
        <v>143R</v>
      </c>
      <c r="V289" s="193" t="str">
        <f aca="false">IF(ROUND(V$368*$D289,0)=ROUND(V$368*$D288,0),CONCATENATE(ROUND(V$368*$D289,0),(IF(V290=CONCATENATE(ROUND(V$368*$D289,0),"R"),"C","R"))),IF(ROUND(V$368*$D289,0)=ROUND(V$368*$D290,0),CONCATENATE(ROUND(V$368*$D289,0),"L"),ROUND(V$368*$D289,0)))</f>
        <v>151L</v>
      </c>
      <c r="W289" s="194" t="str">
        <f aca="false">IF(ROUND(W$368*$D289,0)=ROUND(W$368*$D288,0),CONCATENATE(ROUND(W$368*$D289,0),(IF(W290=CONCATENATE(ROUND(W$368*$D289,0),"R"),"C","R"))),IF(ROUND(W$368*$D289,0)=ROUND(W$368*$D290,0),CONCATENATE(ROUND(W$368*$D289,0),"L"),ROUND(W$368*$D289,0)))</f>
        <v>119R</v>
      </c>
      <c r="X289" s="194" t="str">
        <f aca="false">IF(ROUND(X$368*$D289,0)=ROUND(X$368*$D288,0),CONCATENATE(ROUND(X$368*$D289,0),(IF(X290=CONCATENATE(ROUND(X$368*$D289,0),"R"),"C","R"))),IF(ROUND(X$368*$D289,0)=ROUND(X$368*$D290,0),CONCATENATE(ROUND(X$368*$D289,0),"L"),ROUND(X$368*$D289,0)))</f>
        <v>135R</v>
      </c>
      <c r="Y289" s="194" t="str">
        <f aca="false">IF(ROUND(Y$368*$D289,0)=ROUND(Y$368*$D288,0),CONCATENATE(ROUND(Y$368*$D289,0),(IF(Y290=CONCATENATE(ROUND(Y$368*$D289,0),"R"),"C","R"))),IF(ROUND(Y$368*$D289,0)=ROUND(Y$368*$D290,0),CONCATENATE(ROUND(Y$368*$D289,0),"L"),ROUND(Y$368*$D289,0)))</f>
        <v>143R</v>
      </c>
      <c r="Z289" s="195" t="str">
        <f aca="false">IF(ROUND(Z$368*$D289,0)=ROUND(Z$368*$D288,0),CONCATENATE(ROUND(Z$368*$D289,0),(IF(Z290=CONCATENATE(ROUND(Z$368*$D289,0),"R"),"C","R"))),IF(ROUND(Z$368*$D289,0)=ROUND(Z$368*$D290,0),CONCATENATE(ROUND(Z$368*$D289,0),"L"),ROUND(Z$368*$D289,0)))</f>
        <v>111R</v>
      </c>
      <c r="AA289" s="195" t="str">
        <f aca="false">IF(ROUND(AA$368*$D289,0)=ROUND(AA$368*$D288,0),CONCATENATE(ROUND(AA$368*$D289,0),(IF(AA290=CONCATENATE(ROUND(AA$368*$D289,0),"R"),"C","R"))),IF(ROUND(AA$368*$D289,0)=ROUND(AA$368*$D290,0),CONCATENATE(ROUND(AA$368*$D289,0),"L"),ROUND(AA$368*$D289,0)))</f>
        <v>127R</v>
      </c>
      <c r="AB289" s="195" t="str">
        <f aca="false">IF(ROUND(AB$368*$D289,0)=ROUND(AB$368*$D288,0),CONCATENATE(ROUND(AB$368*$D289,0),(IF(AB290=CONCATENATE(ROUND(AB$368*$D289,0),"R"),"C","R"))),IF(ROUND(AB$368*$D289,0)=ROUND(AB$368*$D290,0),CONCATENATE(ROUND(AB$368*$D289,0),"L"),ROUND(AB$368*$D289,0)))</f>
        <v>135R</v>
      </c>
      <c r="AC289" s="196" t="str">
        <f aca="false">IF(ROUND(AC$368*$D289,0)=ROUND(AC$368*$D288,0),CONCATENATE(ROUND(AC$368*$D289,0),(IF(AC290=CONCATENATE(ROUND(AC$368*$D289,0),"R"),"C","R"))),IF(ROUND(AC$368*$D289,0)=ROUND(AC$368*$D290,0),CONCATENATE(ROUND(AC$368*$D289,0),"L"),ROUND(AC$368*$D289,0)))</f>
        <v>103R</v>
      </c>
      <c r="AD289" s="196" t="str">
        <f aca="false">IF(ROUND(AD$368*$D289,0)=ROUND(AD$368*$D288,0),CONCATENATE(ROUND(AD$368*$D289,0),(IF(AD290=CONCATENATE(ROUND(AD$368*$D289,0),"R"),"C","R"))),IF(ROUND(AD$368*$D289,0)=ROUND(AD$368*$D290,0),CONCATENATE(ROUND(AD$368*$D289,0),"L"),ROUND(AD$368*$D289,0)))</f>
        <v>119R</v>
      </c>
      <c r="AE289" s="196" t="str">
        <f aca="false">IF(ROUND(AE$368*$D289,0)=ROUND(AE$368*$D288,0),CONCATENATE(ROUND(AE$368*$D289,0),(IF(AE290=CONCATENATE(ROUND(AE$368*$D289,0),"R"),"C","R"))),IF(ROUND(AE$368*$D289,0)=ROUND(AE$368*$D290,0),CONCATENATE(ROUND(AE$368*$D289,0),"L"),ROUND(AE$368*$D289,0)))</f>
        <v>127R</v>
      </c>
      <c r="AF289" s="197" t="str">
        <f aca="false">IF(ROUND(AF$368*$D289,0)=ROUND(AF$368*$D288,0),CONCATENATE(ROUND(AF$368*$D289,0),(IF(AF290=CONCATENATE(ROUND(AF$368*$D289,0),"R"),"C","R"))),IF(ROUND(AF$368*$D289,0)=ROUND(AF$368*$D290,0),CONCATENATE(ROUND(AF$368*$D289,0),"L"),ROUND(AF$368*$D289,0)))</f>
        <v>95R</v>
      </c>
      <c r="AG289" s="197" t="str">
        <f aca="false">IF(ROUND(AG$368*$D289,0)=ROUND(AG$368*$D288,0),CONCATENATE(ROUND(AG$368*$D289,0),(IF(AG290=CONCATENATE(ROUND(AG$368*$D289,0),"R"),"C","R"))),IF(ROUND(AG$368*$D289,0)=ROUND(AG$368*$D290,0),CONCATENATE(ROUND(AG$368*$D289,0),"L"),ROUND(AG$368*$D289,0)))</f>
        <v>111R</v>
      </c>
      <c r="AH289" s="197" t="str">
        <f aca="false">IF(ROUND(AH$368*$D289,0)=ROUND(AH$368*$D288,0),CONCATENATE(ROUND(AH$368*$D289,0),(IF(AH290=CONCATENATE(ROUND(AH$368*$D289,0),"R"),"C","R"))),IF(ROUND(AH$368*$D289,0)=ROUND(AH$368*$D290,0),CONCATENATE(ROUND(AH$368*$D289,0),"L"),ROUND(AH$368*$D289,0)))</f>
        <v>119R</v>
      </c>
      <c r="AI289" s="198" t="str">
        <f aca="false">IF(ROUND(AI$368*$D289,0)=ROUND(AI$368*$D288,0),CONCATENATE(ROUND(AI$368*$D289,0),(IF(AI290=CONCATENATE(ROUND(AI$368*$D289,0),"R"),"C","R"))),IF(ROUND(AI$368*$D289,0)=ROUND(AI$368*$D290,0),CONCATENATE(ROUND(AI$368*$D289,0),"L"),ROUND(AI$368*$D289,0)))</f>
        <v>87R</v>
      </c>
      <c r="AJ289" s="198" t="str">
        <f aca="false">IF(ROUND(AJ$368*$D289,0)=ROUND(AJ$368*$D288,0),CONCATENATE(ROUND(AJ$368*$D289,0),(IF(AJ290=CONCATENATE(ROUND(AJ$368*$D289,0),"R"),"C","R"))),IF(ROUND(AJ$368*$D289,0)=ROUND(AJ$368*$D290,0),CONCATENATE(ROUND(AJ$368*$D289,0),"L"),ROUND(AJ$368*$D289,0)))</f>
        <v>103R</v>
      </c>
      <c r="AK289" s="198" t="str">
        <f aca="false">IF(ROUND(AK$368*$D289,0)=ROUND(AK$368*$D288,0),CONCATENATE(ROUND(AK$368*$D289,0),(IF(AK290=CONCATENATE(ROUND(AK$368*$D289,0),"R"),"C","R"))),IF(ROUND(AK$368*$D289,0)=ROUND(AK$368*$D290,0),CONCATENATE(ROUND(AK$368*$D289,0),"L"),ROUND(AK$368*$D289,0)))</f>
        <v>111R</v>
      </c>
    </row>
    <row r="290" customFormat="false" ht="13.5" hidden="false" customHeight="false" outlineLevel="0" collapsed="false">
      <c r="D290" s="199" t="n">
        <f aca="false">D289+0.2/72</f>
        <v>0.79722222222222</v>
      </c>
      <c r="E290" s="188" t="n">
        <f aca="false">IF(ROUND(E$368*$D290,0)=ROUND(E$368*$D289,0),CONCATENATE(ROUND(E$368*$D290,0),"R"),IF(ROUND(E$368*$D290,0)=ROUND(E$368*$D291,0),CONCATENATE(ROUND(E$368*$D290,0),"L"),ROUND(E$368*$D290,0)))</f>
        <v>297</v>
      </c>
      <c r="F290" s="188" t="n">
        <f aca="false">IF(ROUND(F$368*$D290,0)=ROUND(F$368*$D289,0),CONCATENATE(ROUND(F$368*$D290,0),"R"),IF(ROUND(F$368*$D290,0)=ROUND(F$368*$D291,0),CONCATENATE(ROUND(F$368*$D290,0),"L"),ROUND(F$368*$D290,0)))</f>
        <v>313</v>
      </c>
      <c r="G290" s="188" t="n">
        <f aca="false">IF(ROUND(G$368*$D290,0)=ROUND(G$368*$D289,0),CONCATENATE(ROUND(G$368*$D290,0),"R"),IF(ROUND(G$368*$D290,0)=ROUND(G$368*$D291,0),CONCATENATE(ROUND(G$368*$D290,0),"L"),ROUND(G$368*$D290,0)))</f>
        <v>320</v>
      </c>
      <c r="H290" s="189" t="n">
        <f aca="false">IF(ROUND(H$368*$D290,0)=ROUND(H$368*$D289,0),CONCATENATE(ROUND(H$368*$D290,0),"R"),IF(ROUND(H$368*$D290,0)=ROUND(H$368*$D291,0),CONCATENATE(ROUND(H$368*$D290,0),"L"),ROUND(H$368*$D290,0)))</f>
        <v>281</v>
      </c>
      <c r="I290" s="189" t="n">
        <f aca="false">IF(ROUND(I$368*$D290,0)=ROUND(I$368*$D289,0),CONCATENATE(ROUND(I$368*$D290,0),"R"),IF(ROUND(I$368*$D290,0)=ROUND(I$368*$D291,0),CONCATENATE(ROUND(I$368*$D290,0),"L"),ROUND(I$368*$D290,0)))</f>
        <v>297</v>
      </c>
      <c r="J290" s="189" t="n">
        <f aca="false">IF(ROUND(J$368*$D290,0)=ROUND(J$368*$D289,0),CONCATENATE(ROUND(J$368*$D290,0),"R"),IF(ROUND(J$368*$D290,0)=ROUND(J$368*$D291,0),CONCATENATE(ROUND(J$368*$D290,0),"L"),ROUND(J$368*$D290,0)))</f>
        <v>305</v>
      </c>
      <c r="K290" s="190" t="n">
        <f aca="false">IF(ROUND(K$368*$D290,0)=ROUND(K$368*$D289,0),CONCATENATE(ROUND(K$368*$D290,0),"R"),IF(ROUND(K$368*$D290,0)=ROUND(K$368*$D291,0),CONCATENATE(ROUND(K$368*$D290,0),"L"),ROUND(K$368*$D290,0)))</f>
        <v>265</v>
      </c>
      <c r="L290" s="190" t="n">
        <f aca="false">IF(ROUND(L$368*$D290,0)=ROUND(L$368*$D289,0),CONCATENATE(ROUND(L$368*$D290,0),"R"),IF(ROUND(L$368*$D290,0)=ROUND(L$368*$D291,0),CONCATENATE(ROUND(L$368*$D290,0),"L"),ROUND(L$368*$D290,0)))</f>
        <v>281</v>
      </c>
      <c r="M290" s="190" t="n">
        <f aca="false">IF(ROUND(M$368*$D290,0)=ROUND(M$368*$D289,0),CONCATENATE(ROUND(M$368*$D290,0),"R"),IF(ROUND(M$368*$D290,0)=ROUND(M$368*$D291,0),CONCATENATE(ROUND(M$368*$D290,0),"L"),ROUND(M$368*$D290,0)))</f>
        <v>289</v>
      </c>
      <c r="N290" s="191" t="str">
        <f aca="false">IF(ROUND(N$368*$D290,0)=ROUND(N$368*$D289,0),CONCATENATE(ROUND(N$368*$D290,0),(IF(N291=CONCATENATE(ROUND(N$368*$D290,0),"R"),"C","R"))),IF(ROUND(N$368*$D290,0)=ROUND(N$368*$D291,0),CONCATENATE(ROUND(N$368*$D290,0),"L"),ROUND(N$368*$D290,0)))</f>
        <v>144L</v>
      </c>
      <c r="O290" s="191" t="str">
        <f aca="false">IF(ROUND(O$368*$D290,0)=ROUND(O$368*$D289,0),CONCATENATE(ROUND(O$368*$D290,0),(IF(O291=CONCATENATE(ROUND(O$368*$D290,0),"R"),"C","R"))),IF(ROUND(O$368*$D290,0)=ROUND(O$368*$D291,0),CONCATENATE(ROUND(O$368*$D290,0),"L"),ROUND(O$368*$D290,0)))</f>
        <v>159R</v>
      </c>
      <c r="P290" s="191" t="str">
        <f aca="false">IF(ROUND(P$368*$D290,0)=ROUND(P$368*$D289,0),CONCATENATE(ROUND(P$368*$D290,0),(IF(P291=CONCATENATE(ROUND(P$368*$D290,0),"R"),"C","R"))),IF(ROUND(P$368*$D290,0)=ROUND(P$368*$D291,0),CONCATENATE(ROUND(P$368*$D290,0),"L"),ROUND(P$368*$D290,0)))</f>
        <v>167R</v>
      </c>
      <c r="Q290" s="192" t="str">
        <f aca="false">IF(ROUND(Q$368*$D290,0)=ROUND(Q$368*$D289,0),CONCATENATE(ROUND(Q$368*$D290,0),(IF(Q291=CONCATENATE(ROUND(Q$368*$D290,0),"R"),"C","R"))),IF(ROUND(Q$368*$D290,0)=ROUND(Q$368*$D291,0),CONCATENATE(ROUND(Q$368*$D290,0),"L"),ROUND(Q$368*$D290,0)))</f>
        <v>136L</v>
      </c>
      <c r="R290" s="192" t="str">
        <f aca="false">IF(ROUND(R$368*$D290,0)=ROUND(R$368*$D289,0),CONCATENATE(ROUND(R$368*$D290,0),(IF(R291=CONCATENATE(ROUND(R$368*$D290,0),"R"),"C","R"))),IF(ROUND(R$368*$D290,0)=ROUND(R$368*$D291,0),CONCATENATE(ROUND(R$368*$D290,0),"L"),ROUND(R$368*$D290,0)))</f>
        <v>151R</v>
      </c>
      <c r="S290" s="192" t="str">
        <f aca="false">IF(ROUND(S$368*$D290,0)=ROUND(S$368*$D289,0),CONCATENATE(ROUND(S$368*$D290,0),(IF(S291=CONCATENATE(ROUND(S$368*$D290,0),"R"),"C","R"))),IF(ROUND(S$368*$D290,0)=ROUND(S$368*$D291,0),CONCATENATE(ROUND(S$368*$D290,0),"L"),ROUND(S$368*$D290,0)))</f>
        <v>159R</v>
      </c>
      <c r="T290" s="193" t="str">
        <f aca="false">IF(ROUND(T$368*$D290,0)=ROUND(T$368*$D289,0),CONCATENATE(ROUND(T$368*$D290,0),(IF(T291=CONCATENATE(ROUND(T$368*$D290,0),"R"),"C","R"))),IF(ROUND(T$368*$D290,0)=ROUND(T$368*$D291,0),CONCATENATE(ROUND(T$368*$D290,0),"L"),ROUND(T$368*$D290,0)))</f>
        <v>128L</v>
      </c>
      <c r="U290" s="193" t="str">
        <f aca="false">IF(ROUND(U$368*$D290,0)=ROUND(U$368*$D289,0),CONCATENATE(ROUND(U$368*$D290,0),(IF(U291=CONCATENATE(ROUND(U$368*$D290,0),"R"),"C","R"))),IF(ROUND(U$368*$D290,0)=ROUND(U$368*$D291,0),CONCATENATE(ROUND(U$368*$D290,0),"L"),ROUND(U$368*$D290,0)))</f>
        <v>144L</v>
      </c>
      <c r="V290" s="193" t="str">
        <f aca="false">IF(ROUND(V$368*$D290,0)=ROUND(V$368*$D289,0),CONCATENATE(ROUND(V$368*$D290,0),(IF(V291=CONCATENATE(ROUND(V$368*$D290,0),"R"),"C","R"))),IF(ROUND(V$368*$D290,0)=ROUND(V$368*$D291,0),CONCATENATE(ROUND(V$368*$D290,0),"L"),ROUND(V$368*$D290,0)))</f>
        <v>151R</v>
      </c>
      <c r="W290" s="194" t="str">
        <f aca="false">IF(ROUND(W$368*$D290,0)=ROUND(W$368*$D289,0),CONCATENATE(ROUND(W$368*$D290,0),(IF(W291=CONCATENATE(ROUND(W$368*$D290,0),"R"),"C","R"))),IF(ROUND(W$368*$D290,0)=ROUND(W$368*$D291,0),CONCATENATE(ROUND(W$368*$D290,0),"L"),ROUND(W$368*$D290,0)))</f>
        <v>120L</v>
      </c>
      <c r="X290" s="194" t="str">
        <f aca="false">IF(ROUND(X$368*$D290,0)=ROUND(X$368*$D289,0),CONCATENATE(ROUND(X$368*$D290,0),(IF(X291=CONCATENATE(ROUND(X$368*$D290,0),"R"),"C","R"))),IF(ROUND(X$368*$D290,0)=ROUND(X$368*$D291,0),CONCATENATE(ROUND(X$368*$D290,0),"L"),ROUND(X$368*$D290,0)))</f>
        <v>136L</v>
      </c>
      <c r="Y290" s="194" t="str">
        <f aca="false">IF(ROUND(Y$368*$D290,0)=ROUND(Y$368*$D289,0),CONCATENATE(ROUND(Y$368*$D290,0),(IF(Y291=CONCATENATE(ROUND(Y$368*$D290,0),"R"),"C","R"))),IF(ROUND(Y$368*$D290,0)=ROUND(Y$368*$D291,0),CONCATENATE(ROUND(Y$368*$D290,0),"L"),ROUND(Y$368*$D290,0)))</f>
        <v>144L</v>
      </c>
      <c r="Z290" s="195" t="str">
        <f aca="false">IF(ROUND(Z$368*$D290,0)=ROUND(Z$368*$D289,0),CONCATENATE(ROUND(Z$368*$D290,0),(IF(Z291=CONCATENATE(ROUND(Z$368*$D290,0),"R"),"C","R"))),IF(ROUND(Z$368*$D290,0)=ROUND(Z$368*$D291,0),CONCATENATE(ROUND(Z$368*$D290,0),"L"),ROUND(Z$368*$D290,0)))</f>
        <v>112L</v>
      </c>
      <c r="AA290" s="195" t="str">
        <f aca="false">IF(ROUND(AA$368*$D290,0)=ROUND(AA$368*$D289,0),CONCATENATE(ROUND(AA$368*$D290,0),(IF(AA291=CONCATENATE(ROUND(AA$368*$D290,0),"R"),"C","R"))),IF(ROUND(AA$368*$D290,0)=ROUND(AA$368*$D291,0),CONCATENATE(ROUND(AA$368*$D290,0),"L"),ROUND(AA$368*$D290,0)))</f>
        <v>128L</v>
      </c>
      <c r="AB290" s="195" t="str">
        <f aca="false">IF(ROUND(AB$368*$D290,0)=ROUND(AB$368*$D289,0),CONCATENATE(ROUND(AB$368*$D290,0),(IF(AB291=CONCATENATE(ROUND(AB$368*$D290,0),"R"),"C","R"))),IF(ROUND(AB$368*$D290,0)=ROUND(AB$368*$D291,0),CONCATENATE(ROUND(AB$368*$D290,0),"L"),ROUND(AB$368*$D290,0)))</f>
        <v>136L</v>
      </c>
      <c r="AC290" s="196" t="str">
        <f aca="false">IF(ROUND(AC$368*$D290,0)=ROUND(AC$368*$D289,0),CONCATENATE(ROUND(AC$368*$D290,0),(IF(AC291=CONCATENATE(ROUND(AC$368*$D290,0),"R"),"C","R"))),IF(ROUND(AC$368*$D290,0)=ROUND(AC$368*$D291,0),CONCATENATE(ROUND(AC$368*$D290,0),"L"),ROUND(AC$368*$D290,0)))</f>
        <v>104L</v>
      </c>
      <c r="AD290" s="196" t="str">
        <f aca="false">IF(ROUND(AD$368*$D290,0)=ROUND(AD$368*$D289,0),CONCATENATE(ROUND(AD$368*$D290,0),(IF(AD291=CONCATENATE(ROUND(AD$368*$D290,0),"R"),"C","R"))),IF(ROUND(AD$368*$D290,0)=ROUND(AD$368*$D291,0),CONCATENATE(ROUND(AD$368*$D290,0),"L"),ROUND(AD$368*$D290,0)))</f>
        <v>120L</v>
      </c>
      <c r="AE290" s="196" t="str">
        <f aca="false">IF(ROUND(AE$368*$D290,0)=ROUND(AE$368*$D289,0),CONCATENATE(ROUND(AE$368*$D290,0),(IF(AE291=CONCATENATE(ROUND(AE$368*$D290,0),"R"),"C","R"))),IF(ROUND(AE$368*$D290,0)=ROUND(AE$368*$D291,0),CONCATENATE(ROUND(AE$368*$D290,0),"L"),ROUND(AE$368*$D290,0)))</f>
        <v>128L</v>
      </c>
      <c r="AF290" s="197" t="str">
        <f aca="false">IF(ROUND(AF$368*$D290,0)=ROUND(AF$368*$D289,0),CONCATENATE(ROUND(AF$368*$D290,0),(IF(AF291=CONCATENATE(ROUND(AF$368*$D290,0),"R"),"C","R"))),IF(ROUND(AF$368*$D290,0)=ROUND(AF$368*$D291,0),CONCATENATE(ROUND(AF$368*$D290,0),"L"),ROUND(AF$368*$D290,0)))</f>
        <v>96L</v>
      </c>
      <c r="AG290" s="197" t="str">
        <f aca="false">IF(ROUND(AG$368*$D290,0)=ROUND(AG$368*$D289,0),CONCATENATE(ROUND(AG$368*$D290,0),(IF(AG291=CONCATENATE(ROUND(AG$368*$D290,0),"R"),"C","R"))),IF(ROUND(AG$368*$D290,0)=ROUND(AG$368*$D291,0),CONCATENATE(ROUND(AG$368*$D290,0),"L"),ROUND(AG$368*$D290,0)))</f>
        <v>112L</v>
      </c>
      <c r="AH290" s="197" t="str">
        <f aca="false">IF(ROUND(AH$368*$D290,0)=ROUND(AH$368*$D289,0),CONCATENATE(ROUND(AH$368*$D290,0),(IF(AH291=CONCATENATE(ROUND(AH$368*$D290,0),"R"),"C","R"))),IF(ROUND(AH$368*$D290,0)=ROUND(AH$368*$D291,0),CONCATENATE(ROUND(AH$368*$D290,0),"L"),ROUND(AH$368*$D290,0)))</f>
        <v>120L</v>
      </c>
      <c r="AI290" s="198" t="str">
        <f aca="false">IF(ROUND(AI$368*$D290,0)=ROUND(AI$368*$D289,0),CONCATENATE(ROUND(AI$368*$D290,0),(IF(AI291=CONCATENATE(ROUND(AI$368*$D290,0),"R"),"C","R"))),IF(ROUND(AI$368*$D290,0)=ROUND(AI$368*$D291,0),CONCATENATE(ROUND(AI$368*$D290,0),"L"),ROUND(AI$368*$D290,0)))</f>
        <v>88L</v>
      </c>
      <c r="AJ290" s="198" t="str">
        <f aca="false">IF(ROUND(AJ$368*$D290,0)=ROUND(AJ$368*$D289,0),CONCATENATE(ROUND(AJ$368*$D290,0),(IF(AJ291=CONCATENATE(ROUND(AJ$368*$D290,0),"R"),"C","R"))),IF(ROUND(AJ$368*$D290,0)=ROUND(AJ$368*$D291,0),CONCATENATE(ROUND(AJ$368*$D290,0),"L"),ROUND(AJ$368*$D290,0)))</f>
        <v>104L</v>
      </c>
      <c r="AK290" s="198" t="str">
        <f aca="false">IF(ROUND(AK$368*$D290,0)=ROUND(AK$368*$D289,0),CONCATENATE(ROUND(AK$368*$D290,0),(IF(AK291=CONCATENATE(ROUND(AK$368*$D290,0),"R"),"C","R"))),IF(ROUND(AK$368*$D290,0)=ROUND(AK$368*$D291,0),CONCATENATE(ROUND(AK$368*$D290,0),"L"),ROUND(AK$368*$D290,0)))</f>
        <v>112L</v>
      </c>
    </row>
    <row r="291" customFormat="false" ht="13.5" hidden="false" customHeight="false" outlineLevel="0" collapsed="false">
      <c r="D291" s="199" t="n">
        <f aca="false">D290+0.2/72</f>
        <v>0.799999999999998</v>
      </c>
      <c r="E291" s="188" t="n">
        <f aca="false">IF(ROUND(E$368*$D291,0)=ROUND(E$368*$D290,0),CONCATENATE(ROUND(E$368*$D291,0),"R"),IF(ROUND(E$368*$D291,0)=ROUND(E$368*$D292,0),CONCATENATE(ROUND(E$368*$D291,0),"L"),ROUND(E$368*$D291,0)))</f>
        <v>298</v>
      </c>
      <c r="F291" s="188" t="n">
        <f aca="false">IF(ROUND(F$368*$D291,0)=ROUND(F$368*$D290,0),CONCATENATE(ROUND(F$368*$D291,0),"R"),IF(ROUND(F$368*$D291,0)=ROUND(F$368*$D292,0),CONCATENATE(ROUND(F$368*$D291,0),"L"),ROUND(F$368*$D291,0)))</f>
        <v>314</v>
      </c>
      <c r="G291" s="188" t="n">
        <f aca="false">IF(ROUND(G$368*$D291,0)=ROUND(G$368*$D290,0),CONCATENATE(ROUND(G$368*$D291,0),"R"),IF(ROUND(G$368*$D291,0)=ROUND(G$368*$D292,0),CONCATENATE(ROUND(G$368*$D291,0),"L"),ROUND(G$368*$D291,0)))</f>
        <v>322</v>
      </c>
      <c r="H291" s="189" t="n">
        <f aca="false">IF(ROUND(H$368*$D291,0)=ROUND(H$368*$D290,0),CONCATENATE(ROUND(H$368*$D291,0),"R"),IF(ROUND(H$368*$D291,0)=ROUND(H$368*$D292,0),CONCATENATE(ROUND(H$368*$D291,0),"L"),ROUND(H$368*$D291,0)))</f>
        <v>282</v>
      </c>
      <c r="I291" s="189" t="n">
        <f aca="false">IF(ROUND(I$368*$D291,0)=ROUND(I$368*$D290,0),CONCATENATE(ROUND(I$368*$D291,0),"R"),IF(ROUND(I$368*$D291,0)=ROUND(I$368*$D292,0),CONCATENATE(ROUND(I$368*$D291,0),"L"),ROUND(I$368*$D291,0)))</f>
        <v>298</v>
      </c>
      <c r="J291" s="189" t="n">
        <f aca="false">IF(ROUND(J$368*$D291,0)=ROUND(J$368*$D290,0),CONCATENATE(ROUND(J$368*$D291,0),"R"),IF(ROUND(J$368*$D291,0)=ROUND(J$368*$D292,0),CONCATENATE(ROUND(J$368*$D291,0),"L"),ROUND(J$368*$D291,0)))</f>
        <v>306</v>
      </c>
      <c r="K291" s="190" t="n">
        <f aca="false">IF(ROUND(K$368*$D291,0)=ROUND(K$368*$D290,0),CONCATENATE(ROUND(K$368*$D291,0),"R"),IF(ROUND(K$368*$D291,0)=ROUND(K$368*$D292,0),CONCATENATE(ROUND(K$368*$D291,0),"L"),ROUND(K$368*$D291,0)))</f>
        <v>266</v>
      </c>
      <c r="L291" s="190" t="n">
        <f aca="false">IF(ROUND(L$368*$D291,0)=ROUND(L$368*$D290,0),CONCATENATE(ROUND(L$368*$D291,0),"R"),IF(ROUND(L$368*$D291,0)=ROUND(L$368*$D292,0),CONCATENATE(ROUND(L$368*$D291,0),"L"),ROUND(L$368*$D291,0)))</f>
        <v>282</v>
      </c>
      <c r="M291" s="190" t="n">
        <f aca="false">IF(ROUND(M$368*$D291,0)=ROUND(M$368*$D290,0),CONCATENATE(ROUND(M$368*$D291,0),"R"),IF(ROUND(M$368*$D291,0)=ROUND(M$368*$D292,0),CONCATENATE(ROUND(M$368*$D291,0),"L"),ROUND(M$368*$D291,0)))</f>
        <v>290</v>
      </c>
      <c r="N291" s="191" t="str">
        <f aca="false">IF(ROUND(N$368*$D291,0)=ROUND(N$368*$D290,0),CONCATENATE(ROUND(N$368*$D291,0),(IF(N292=CONCATENATE(ROUND(N$368*$D291,0),"R"),"C","R"))),IF(ROUND(N$368*$D291,0)=ROUND(N$368*$D292,0),CONCATENATE(ROUND(N$368*$D291,0),"L"),ROUND(N$368*$D291,0)))</f>
        <v>144R</v>
      </c>
      <c r="O291" s="191" t="n">
        <f aca="false">IF(ROUND(O$368*$D291,0)=ROUND(O$368*$D290,0),CONCATENATE(ROUND(O$368*$D291,0),(IF(O292=CONCATENATE(ROUND(O$368*$D291,0),"R"),"C","R"))),IF(ROUND(O$368*$D291,0)=ROUND(O$368*$D292,0),CONCATENATE(ROUND(O$368*$D291,0),"L"),ROUND(O$368*$D291,0)))</f>
        <v>160</v>
      </c>
      <c r="P291" s="191" t="n">
        <f aca="false">IF(ROUND(P$368*$D291,0)=ROUND(P$368*$D290,0),CONCATENATE(ROUND(P$368*$D291,0),(IF(P292=CONCATENATE(ROUND(P$368*$D291,0),"R"),"C","R"))),IF(ROUND(P$368*$D291,0)=ROUND(P$368*$D292,0),CONCATENATE(ROUND(P$368*$D291,0),"L"),ROUND(P$368*$D291,0)))</f>
        <v>168</v>
      </c>
      <c r="Q291" s="192" t="str">
        <f aca="false">IF(ROUND(Q$368*$D291,0)=ROUND(Q$368*$D290,0),CONCATENATE(ROUND(Q$368*$D291,0),(IF(Q292=CONCATENATE(ROUND(Q$368*$D291,0),"R"),"C","R"))),IF(ROUND(Q$368*$D291,0)=ROUND(Q$368*$D292,0),CONCATENATE(ROUND(Q$368*$D291,0),"L"),ROUND(Q$368*$D291,0)))</f>
        <v>136C</v>
      </c>
      <c r="R291" s="192" t="n">
        <f aca="false">IF(ROUND(R$368*$D291,0)=ROUND(R$368*$D290,0),CONCATENATE(ROUND(R$368*$D291,0),(IF(R292=CONCATENATE(ROUND(R$368*$D291,0),"R"),"C","R"))),IF(ROUND(R$368*$D291,0)=ROUND(R$368*$D292,0),CONCATENATE(ROUND(R$368*$D291,0),"L"),ROUND(R$368*$D291,0)))</f>
        <v>152</v>
      </c>
      <c r="S291" s="192" t="n">
        <f aca="false">IF(ROUND(S$368*$D291,0)=ROUND(S$368*$D290,0),CONCATENATE(ROUND(S$368*$D291,0),(IF(S292=CONCATENATE(ROUND(S$368*$D291,0),"R"),"C","R"))),IF(ROUND(S$368*$D291,0)=ROUND(S$368*$D292,0),CONCATENATE(ROUND(S$368*$D291,0),"L"),ROUND(S$368*$D291,0)))</f>
        <v>160</v>
      </c>
      <c r="T291" s="193" t="str">
        <f aca="false">IF(ROUND(T$368*$D291,0)=ROUND(T$368*$D290,0),CONCATENATE(ROUND(T$368*$D291,0),(IF(T292=CONCATENATE(ROUND(T$368*$D291,0),"R"),"C","R"))),IF(ROUND(T$368*$D291,0)=ROUND(T$368*$D292,0),CONCATENATE(ROUND(T$368*$D291,0),"L"),ROUND(T$368*$D291,0)))</f>
        <v>128C</v>
      </c>
      <c r="U291" s="193" t="str">
        <f aca="false">IF(ROUND(U$368*$D291,0)=ROUND(U$368*$D290,0),CONCATENATE(ROUND(U$368*$D291,0),(IF(U292=CONCATENATE(ROUND(U$368*$D291,0),"R"),"C","R"))),IF(ROUND(U$368*$D291,0)=ROUND(U$368*$D292,0),CONCATENATE(ROUND(U$368*$D291,0),"L"),ROUND(U$368*$D291,0)))</f>
        <v>144R</v>
      </c>
      <c r="V291" s="193" t="n">
        <f aca="false">IF(ROUND(V$368*$D291,0)=ROUND(V$368*$D290,0),CONCATENATE(ROUND(V$368*$D291,0),(IF(V292=CONCATENATE(ROUND(V$368*$D291,0),"R"),"C","R"))),IF(ROUND(V$368*$D291,0)=ROUND(V$368*$D292,0),CONCATENATE(ROUND(V$368*$D291,0),"L"),ROUND(V$368*$D291,0)))</f>
        <v>152</v>
      </c>
      <c r="W291" s="194" t="str">
        <f aca="false">IF(ROUND(W$368*$D291,0)=ROUND(W$368*$D290,0),CONCATENATE(ROUND(W$368*$D291,0),(IF(W292=CONCATENATE(ROUND(W$368*$D291,0),"R"),"C","R"))),IF(ROUND(W$368*$D291,0)=ROUND(W$368*$D292,0),CONCATENATE(ROUND(W$368*$D291,0),"L"),ROUND(W$368*$D291,0)))</f>
        <v>120C</v>
      </c>
      <c r="X291" s="194" t="str">
        <f aca="false">IF(ROUND(X$368*$D291,0)=ROUND(X$368*$D290,0),CONCATENATE(ROUND(X$368*$D291,0),(IF(X292=CONCATENATE(ROUND(X$368*$D291,0),"R"),"C","R"))),IF(ROUND(X$368*$D291,0)=ROUND(X$368*$D292,0),CONCATENATE(ROUND(X$368*$D291,0),"L"),ROUND(X$368*$D291,0)))</f>
        <v>136C</v>
      </c>
      <c r="Y291" s="194" t="str">
        <f aca="false">IF(ROUND(Y$368*$D291,0)=ROUND(Y$368*$D290,0),CONCATENATE(ROUND(Y$368*$D291,0),(IF(Y292=CONCATENATE(ROUND(Y$368*$D291,0),"R"),"C","R"))),IF(ROUND(Y$368*$D291,0)=ROUND(Y$368*$D292,0),CONCATENATE(ROUND(Y$368*$D291,0),"L"),ROUND(Y$368*$D291,0)))</f>
        <v>144R</v>
      </c>
      <c r="Z291" s="195" t="str">
        <f aca="false">IF(ROUND(Z$368*$D291,0)=ROUND(Z$368*$D290,0),CONCATENATE(ROUND(Z$368*$D291,0),(IF(Z292=CONCATENATE(ROUND(Z$368*$D291,0),"R"),"C","R"))),IF(ROUND(Z$368*$D291,0)=ROUND(Z$368*$D292,0),CONCATENATE(ROUND(Z$368*$D291,0),"L"),ROUND(Z$368*$D291,0)))</f>
        <v>112C</v>
      </c>
      <c r="AA291" s="195" t="str">
        <f aca="false">IF(ROUND(AA$368*$D291,0)=ROUND(AA$368*$D290,0),CONCATENATE(ROUND(AA$368*$D291,0),(IF(AA292=CONCATENATE(ROUND(AA$368*$D291,0),"R"),"C","R"))),IF(ROUND(AA$368*$D291,0)=ROUND(AA$368*$D292,0),CONCATENATE(ROUND(AA$368*$D291,0),"L"),ROUND(AA$368*$D291,0)))</f>
        <v>128C</v>
      </c>
      <c r="AB291" s="195" t="str">
        <f aca="false">IF(ROUND(AB$368*$D291,0)=ROUND(AB$368*$D290,0),CONCATENATE(ROUND(AB$368*$D291,0),(IF(AB292=CONCATENATE(ROUND(AB$368*$D291,0),"R"),"C","R"))),IF(ROUND(AB$368*$D291,0)=ROUND(AB$368*$D292,0),CONCATENATE(ROUND(AB$368*$D291,0),"L"),ROUND(AB$368*$D291,0)))</f>
        <v>136C</v>
      </c>
      <c r="AC291" s="196" t="str">
        <f aca="false">IF(ROUND(AC$368*$D291,0)=ROUND(AC$368*$D290,0),CONCATENATE(ROUND(AC$368*$D291,0),(IF(AC292=CONCATENATE(ROUND(AC$368*$D291,0),"R"),"C","R"))),IF(ROUND(AC$368*$D291,0)=ROUND(AC$368*$D292,0),CONCATENATE(ROUND(AC$368*$D291,0),"L"),ROUND(AC$368*$D291,0)))</f>
        <v>104C</v>
      </c>
      <c r="AD291" s="196" t="str">
        <f aca="false">IF(ROUND(AD$368*$D291,0)=ROUND(AD$368*$D290,0),CONCATENATE(ROUND(AD$368*$D291,0),(IF(AD292=CONCATENATE(ROUND(AD$368*$D291,0),"R"),"C","R"))),IF(ROUND(AD$368*$D291,0)=ROUND(AD$368*$D292,0),CONCATENATE(ROUND(AD$368*$D291,0),"L"),ROUND(AD$368*$D291,0)))</f>
        <v>120C</v>
      </c>
      <c r="AE291" s="196" t="str">
        <f aca="false">IF(ROUND(AE$368*$D291,0)=ROUND(AE$368*$D290,0),CONCATENATE(ROUND(AE$368*$D291,0),(IF(AE292=CONCATENATE(ROUND(AE$368*$D291,0),"R"),"C","R"))),IF(ROUND(AE$368*$D291,0)=ROUND(AE$368*$D292,0),CONCATENATE(ROUND(AE$368*$D291,0),"L"),ROUND(AE$368*$D291,0)))</f>
        <v>128C</v>
      </c>
      <c r="AF291" s="197" t="str">
        <f aca="false">IF(ROUND(AF$368*$D291,0)=ROUND(AF$368*$D290,0),CONCATENATE(ROUND(AF$368*$D291,0),(IF(AF292=CONCATENATE(ROUND(AF$368*$D291,0),"R"),"C","R"))),IF(ROUND(AF$368*$D291,0)=ROUND(AF$368*$D292,0),CONCATENATE(ROUND(AF$368*$D291,0),"L"),ROUND(AF$368*$D291,0)))</f>
        <v>96C</v>
      </c>
      <c r="AG291" s="197" t="str">
        <f aca="false">IF(ROUND(AG$368*$D291,0)=ROUND(AG$368*$D290,0),CONCATENATE(ROUND(AG$368*$D291,0),(IF(AG292=CONCATENATE(ROUND(AG$368*$D291,0),"R"),"C","R"))),IF(ROUND(AG$368*$D291,0)=ROUND(AG$368*$D292,0),CONCATENATE(ROUND(AG$368*$D291,0),"L"),ROUND(AG$368*$D291,0)))</f>
        <v>112C</v>
      </c>
      <c r="AH291" s="197" t="str">
        <f aca="false">IF(ROUND(AH$368*$D291,0)=ROUND(AH$368*$D290,0),CONCATENATE(ROUND(AH$368*$D291,0),(IF(AH292=CONCATENATE(ROUND(AH$368*$D291,0),"R"),"C","R"))),IF(ROUND(AH$368*$D291,0)=ROUND(AH$368*$D292,0),CONCATENATE(ROUND(AH$368*$D291,0),"L"),ROUND(AH$368*$D291,0)))</f>
        <v>120C</v>
      </c>
      <c r="AI291" s="198" t="str">
        <f aca="false">IF(ROUND(AI$368*$D291,0)=ROUND(AI$368*$D290,0),CONCATENATE(ROUND(AI$368*$D291,0),(IF(AI292=CONCATENATE(ROUND(AI$368*$D291,0),"R"),"C","R"))),IF(ROUND(AI$368*$D291,0)=ROUND(AI$368*$D292,0),CONCATENATE(ROUND(AI$368*$D291,0),"L"),ROUND(AI$368*$D291,0)))</f>
        <v>88C</v>
      </c>
      <c r="AJ291" s="198" t="str">
        <f aca="false">IF(ROUND(AJ$368*$D291,0)=ROUND(AJ$368*$D290,0),CONCATENATE(ROUND(AJ$368*$D291,0),(IF(AJ292=CONCATENATE(ROUND(AJ$368*$D291,0),"R"),"C","R"))),IF(ROUND(AJ$368*$D291,0)=ROUND(AJ$368*$D292,0),CONCATENATE(ROUND(AJ$368*$D291,0),"L"),ROUND(AJ$368*$D291,0)))</f>
        <v>104C</v>
      </c>
      <c r="AK291" s="198" t="str">
        <f aca="false">IF(ROUND(AK$368*$D291,0)=ROUND(AK$368*$D290,0),CONCATENATE(ROUND(AK$368*$D291,0),(IF(AK292=CONCATENATE(ROUND(AK$368*$D291,0),"R"),"C","R"))),IF(ROUND(AK$368*$D291,0)=ROUND(AK$368*$D292,0),CONCATENATE(ROUND(AK$368*$D291,0),"L"),ROUND(AK$368*$D291,0)))</f>
        <v>112C</v>
      </c>
    </row>
    <row r="292" customFormat="false" ht="13.5" hidden="false" customHeight="false" outlineLevel="0" collapsed="false">
      <c r="D292" s="199" t="n">
        <f aca="false">D291+0.2/72</f>
        <v>0.802777777777775</v>
      </c>
      <c r="E292" s="188" t="n">
        <v>300</v>
      </c>
      <c r="F292" s="188" t="n">
        <f aca="false">IF(ROUND(F$368*$D292,0)=ROUND(F$368*$D291,0),CONCATENATE(ROUND(F$368*$D292,0),"R"),IF(ROUND(F$368*$D292,0)=ROUND(F$368*$D293,0),CONCATENATE(ROUND(F$368*$D292,0),"L"),ROUND(F$368*$D292,0)))</f>
        <v>315</v>
      </c>
      <c r="G292" s="188" t="n">
        <f aca="false">IF(ROUND(G$368*$D292,0)=ROUND(G$368*$D291,0),CONCATENATE(ROUND(G$368*$D292,0),"R"),IF(ROUND(G$368*$D292,0)=ROUND(G$368*$D293,0),CONCATENATE(ROUND(G$368*$D292,0),"L"),ROUND(G$368*$D292,0)))</f>
        <v>323</v>
      </c>
      <c r="H292" s="189" t="n">
        <f aca="false">IF(ROUND(H$368*$D292,0)=ROUND(H$368*$D291,0),CONCATENATE(ROUND(H$368*$D292,0),"R"),IF(ROUND(H$368*$D292,0)=ROUND(H$368*$D293,0),CONCATENATE(ROUND(H$368*$D292,0),"L"),ROUND(H$368*$D292,0)))</f>
        <v>283</v>
      </c>
      <c r="I292" s="189" t="n">
        <f aca="false">IF(ROUND(I$368*$D292,0)=ROUND(I$368*$D291,0),CONCATENATE(ROUND(I$368*$D292,0),"R"),IF(ROUND(I$368*$D292,0)=ROUND(I$368*$D293,0),CONCATENATE(ROUND(I$368*$D292,0),"L"),ROUND(I$368*$D292,0)))</f>
        <v>299</v>
      </c>
      <c r="J292" s="189" t="n">
        <f aca="false">IF(ROUND(J$368*$D292,0)=ROUND(J$368*$D291,0),CONCATENATE(ROUND(J$368*$D292,0),"R"),IF(ROUND(J$368*$D292,0)=ROUND(J$368*$D293,0),CONCATENATE(ROUND(J$368*$D292,0),"L"),ROUND(J$368*$D292,0)))</f>
        <v>307</v>
      </c>
      <c r="K292" s="190" t="str">
        <f aca="false">IF(ROUND(K$368*$D292,0)=ROUND(K$368*$D291,0),CONCATENATE(ROUND(K$368*$D292,0),"R"),IF(ROUND(K$368*$D292,0)=ROUND(K$368*$D293,0),CONCATENATE(ROUND(K$368*$D292,0),"L"),ROUND(K$368*$D292,0)))</f>
        <v>267L</v>
      </c>
      <c r="L292" s="190" t="n">
        <f aca="false">IF(ROUND(L$368*$D292,0)=ROUND(L$368*$D291,0),CONCATENATE(ROUND(L$368*$D292,0),"R"),IF(ROUND(L$368*$D292,0)=ROUND(L$368*$D293,0),CONCATENATE(ROUND(L$368*$D292,0),"L"),ROUND(L$368*$D292,0)))</f>
        <v>283</v>
      </c>
      <c r="M292" s="190" t="n">
        <f aca="false">IF(ROUND(M$368*$D292,0)=ROUND(M$368*$D291,0),CONCATENATE(ROUND(M$368*$D292,0),"R"),IF(ROUND(M$368*$D292,0)=ROUND(M$368*$D293,0),CONCATENATE(ROUND(M$368*$D292,0),"L"),ROUND(M$368*$D292,0)))</f>
        <v>291</v>
      </c>
      <c r="N292" s="191" t="str">
        <f aca="false">IF(ROUND(N$368*$D292,0)=ROUND(N$368*$D291,0),CONCATENATE(ROUND(N$368*$D292,0),(IF(N293=CONCATENATE(ROUND(N$368*$D292,0),"R"),"C","R"))),IF(ROUND(N$368*$D292,0)=ROUND(N$368*$D293,0),CONCATENATE(ROUND(N$368*$D292,0),"L"),ROUND(N$368*$D292,0)))</f>
        <v>145L</v>
      </c>
      <c r="O292" s="191" t="str">
        <f aca="false">IF(ROUND(O$368*$D292,0)=ROUND(O$368*$D291,0),CONCATENATE(ROUND(O$368*$D292,0),(IF(O293=CONCATENATE(ROUND(O$368*$D292,0),"R"),"C","R"))),IF(ROUND(O$368*$D292,0)=ROUND(O$368*$D293,0),CONCATENATE(ROUND(O$368*$D292,0),"L"),ROUND(O$368*$D292,0)))</f>
        <v>161L</v>
      </c>
      <c r="P292" s="191" t="str">
        <f aca="false">IF(ROUND(P$368*$D292,0)=ROUND(P$368*$D291,0),CONCATENATE(ROUND(P$368*$D292,0),(IF(P293=CONCATENATE(ROUND(P$368*$D292,0),"R"),"C","R"))),IF(ROUND(P$368*$D292,0)=ROUND(P$368*$D293,0),CONCATENATE(ROUND(P$368*$D292,0),"L"),ROUND(P$368*$D292,0)))</f>
        <v>169L</v>
      </c>
      <c r="Q292" s="192" t="str">
        <f aca="false">IF(ROUND(Q$368*$D292,0)=ROUND(Q$368*$D291,0),CONCATENATE(ROUND(Q$368*$D292,0),(IF(Q293=CONCATENATE(ROUND(Q$368*$D292,0),"R"),"C","R"))),IF(ROUND(Q$368*$D292,0)=ROUND(Q$368*$D293,0),CONCATENATE(ROUND(Q$368*$D292,0),"L"),ROUND(Q$368*$D292,0)))</f>
        <v>136R</v>
      </c>
      <c r="R292" s="192" t="str">
        <f aca="false">IF(ROUND(R$368*$D292,0)=ROUND(R$368*$D291,0),CONCATENATE(ROUND(R$368*$D292,0),(IF(R293=CONCATENATE(ROUND(R$368*$D292,0),"R"),"C","R"))),IF(ROUND(R$368*$D292,0)=ROUND(R$368*$D293,0),CONCATENATE(ROUND(R$368*$D292,0),"L"),ROUND(R$368*$D292,0)))</f>
        <v>153L</v>
      </c>
      <c r="S292" s="192" t="str">
        <f aca="false">IF(ROUND(S$368*$D292,0)=ROUND(S$368*$D291,0),CONCATENATE(ROUND(S$368*$D292,0),(IF(S293=CONCATENATE(ROUND(S$368*$D292,0),"R"),"C","R"))),IF(ROUND(S$368*$D292,0)=ROUND(S$368*$D293,0),CONCATENATE(ROUND(S$368*$D292,0),"L"),ROUND(S$368*$D292,0)))</f>
        <v>161L</v>
      </c>
      <c r="T292" s="193" t="str">
        <f aca="false">IF(ROUND(T$368*$D292,0)=ROUND(T$368*$D291,0),CONCATENATE(ROUND(T$368*$D292,0),(IF(T293=CONCATENATE(ROUND(T$368*$D292,0),"R"),"C","R"))),IF(ROUND(T$368*$D292,0)=ROUND(T$368*$D293,0),CONCATENATE(ROUND(T$368*$D292,0),"L"),ROUND(T$368*$D292,0)))</f>
        <v>128R</v>
      </c>
      <c r="U292" s="193" t="str">
        <f aca="false">IF(ROUND(U$368*$D292,0)=ROUND(U$368*$D291,0),CONCATENATE(ROUND(U$368*$D292,0),(IF(U293=CONCATENATE(ROUND(U$368*$D292,0),"R"),"C","R"))),IF(ROUND(U$368*$D292,0)=ROUND(U$368*$D293,0),CONCATENATE(ROUND(U$368*$D292,0),"L"),ROUND(U$368*$D292,0)))</f>
        <v>145L</v>
      </c>
      <c r="V292" s="193" t="str">
        <f aca="false">IF(ROUND(V$368*$D292,0)=ROUND(V$368*$D291,0),CONCATENATE(ROUND(V$368*$D292,0),(IF(V293=CONCATENATE(ROUND(V$368*$D292,0),"R"),"C","R"))),IF(ROUND(V$368*$D292,0)=ROUND(V$368*$D293,0),CONCATENATE(ROUND(V$368*$D292,0),"L"),ROUND(V$368*$D292,0)))</f>
        <v>153L</v>
      </c>
      <c r="W292" s="194" t="str">
        <f aca="false">IF(ROUND(W$368*$D292,0)=ROUND(W$368*$D291,0),CONCATENATE(ROUND(W$368*$D292,0),(IF(W293=CONCATENATE(ROUND(W$368*$D292,0),"R"),"C","R"))),IF(ROUND(W$368*$D292,0)=ROUND(W$368*$D293,0),CONCATENATE(ROUND(W$368*$D292,0),"L"),ROUND(W$368*$D292,0)))</f>
        <v>120R</v>
      </c>
      <c r="X292" s="194" t="str">
        <f aca="false">IF(ROUND(X$368*$D292,0)=ROUND(X$368*$D291,0),CONCATENATE(ROUND(X$368*$D292,0),(IF(X293=CONCATENATE(ROUND(X$368*$D292,0),"R"),"C","R"))),IF(ROUND(X$368*$D292,0)=ROUND(X$368*$D293,0),CONCATENATE(ROUND(X$368*$D292,0),"L"),ROUND(X$368*$D292,0)))</f>
        <v>136R</v>
      </c>
      <c r="Y292" s="194" t="str">
        <f aca="false">IF(ROUND(Y$368*$D292,0)=ROUND(Y$368*$D291,0),CONCATENATE(ROUND(Y$368*$D292,0),(IF(Y293=CONCATENATE(ROUND(Y$368*$D292,0),"R"),"C","R"))),IF(ROUND(Y$368*$D292,0)=ROUND(Y$368*$D293,0),CONCATENATE(ROUND(Y$368*$D292,0),"L"),ROUND(Y$368*$D292,0)))</f>
        <v>145L</v>
      </c>
      <c r="Z292" s="195" t="str">
        <f aca="false">IF(ROUND(Z$368*$D292,0)=ROUND(Z$368*$D291,0),CONCATENATE(ROUND(Z$368*$D292,0),(IF(Z293=CONCATENATE(ROUND(Z$368*$D292,0),"R"),"C","R"))),IF(ROUND(Z$368*$D292,0)=ROUND(Z$368*$D293,0),CONCATENATE(ROUND(Z$368*$D292,0),"L"),ROUND(Z$368*$D292,0)))</f>
        <v>112R</v>
      </c>
      <c r="AA292" s="195" t="str">
        <f aca="false">IF(ROUND(AA$368*$D292,0)=ROUND(AA$368*$D291,0),CONCATENATE(ROUND(AA$368*$D292,0),(IF(AA293=CONCATENATE(ROUND(AA$368*$D292,0),"R"),"C","R"))),IF(ROUND(AA$368*$D292,0)=ROUND(AA$368*$D293,0),CONCATENATE(ROUND(AA$368*$D292,0),"L"),ROUND(AA$368*$D292,0)))</f>
        <v>128R</v>
      </c>
      <c r="AB292" s="195" t="str">
        <f aca="false">IF(ROUND(AB$368*$D292,0)=ROUND(AB$368*$D291,0),CONCATENATE(ROUND(AB$368*$D292,0),(IF(AB293=CONCATENATE(ROUND(AB$368*$D292,0),"R"),"C","R"))),IF(ROUND(AB$368*$D292,0)=ROUND(AB$368*$D293,0),CONCATENATE(ROUND(AB$368*$D292,0),"L"),ROUND(AB$368*$D292,0)))</f>
        <v>136R</v>
      </c>
      <c r="AC292" s="196" t="str">
        <f aca="false">IF(ROUND(AC$368*$D292,0)=ROUND(AC$368*$D291,0),CONCATENATE(ROUND(AC$368*$D292,0),(IF(AC293=CONCATENATE(ROUND(AC$368*$D292,0),"R"),"C","R"))),IF(ROUND(AC$368*$D292,0)=ROUND(AC$368*$D293,0),CONCATENATE(ROUND(AC$368*$D292,0),"L"),ROUND(AC$368*$D292,0)))</f>
        <v>104R</v>
      </c>
      <c r="AD292" s="196" t="str">
        <f aca="false">IF(ROUND(AD$368*$D292,0)=ROUND(AD$368*$D291,0),CONCATENATE(ROUND(AD$368*$D292,0),(IF(AD293=CONCATENATE(ROUND(AD$368*$D292,0),"R"),"C","R"))),IF(ROUND(AD$368*$D292,0)=ROUND(AD$368*$D293,0),CONCATENATE(ROUND(AD$368*$D292,0),"L"),ROUND(AD$368*$D292,0)))</f>
        <v>120R</v>
      </c>
      <c r="AE292" s="196" t="str">
        <f aca="false">IF(ROUND(AE$368*$D292,0)=ROUND(AE$368*$D291,0),CONCATENATE(ROUND(AE$368*$D292,0),(IF(AE293=CONCATENATE(ROUND(AE$368*$D292,0),"R"),"C","R"))),IF(ROUND(AE$368*$D292,0)=ROUND(AE$368*$D293,0),CONCATENATE(ROUND(AE$368*$D292,0),"L"),ROUND(AE$368*$D292,0)))</f>
        <v>128R</v>
      </c>
      <c r="AF292" s="197" t="str">
        <f aca="false">IF(ROUND(AF$368*$D292,0)=ROUND(AF$368*$D291,0),CONCATENATE(ROUND(AF$368*$D292,0),(IF(AF293=CONCATENATE(ROUND(AF$368*$D292,0),"R"),"C","R"))),IF(ROUND(AF$368*$D292,0)=ROUND(AF$368*$D293,0),CONCATENATE(ROUND(AF$368*$D292,0),"L"),ROUND(AF$368*$D292,0)))</f>
        <v>96R</v>
      </c>
      <c r="AG292" s="197" t="str">
        <f aca="false">IF(ROUND(AG$368*$D292,0)=ROUND(AG$368*$D291,0),CONCATENATE(ROUND(AG$368*$D292,0),(IF(AG293=CONCATENATE(ROUND(AG$368*$D292,0),"R"),"C","R"))),IF(ROUND(AG$368*$D292,0)=ROUND(AG$368*$D293,0),CONCATENATE(ROUND(AG$368*$D292,0),"L"),ROUND(AG$368*$D292,0)))</f>
        <v>112R</v>
      </c>
      <c r="AH292" s="197" t="str">
        <f aca="false">IF(ROUND(AH$368*$D292,0)=ROUND(AH$368*$D291,0),CONCATENATE(ROUND(AH$368*$D292,0),(IF(AH293=CONCATENATE(ROUND(AH$368*$D292,0),"R"),"C","R"))),IF(ROUND(AH$368*$D292,0)=ROUND(AH$368*$D293,0),CONCATENATE(ROUND(AH$368*$D292,0),"L"),ROUND(AH$368*$D292,0)))</f>
        <v>120R</v>
      </c>
      <c r="AI292" s="198" t="str">
        <f aca="false">IF(ROUND(AI$368*$D292,0)=ROUND(AI$368*$D291,0),CONCATENATE(ROUND(AI$368*$D292,0),(IF(AI293=CONCATENATE(ROUND(AI$368*$D292,0),"R"),"C","R"))),IF(ROUND(AI$368*$D292,0)=ROUND(AI$368*$D293,0),CONCATENATE(ROUND(AI$368*$D292,0),"L"),ROUND(AI$368*$D292,0)))</f>
        <v>88R</v>
      </c>
      <c r="AJ292" s="198" t="str">
        <f aca="false">IF(ROUND(AJ$368*$D292,0)=ROUND(AJ$368*$D291,0),CONCATENATE(ROUND(AJ$368*$D292,0),(IF(AJ293=CONCATENATE(ROUND(AJ$368*$D292,0),"R"),"C","R"))),IF(ROUND(AJ$368*$D292,0)=ROUND(AJ$368*$D293,0),CONCATENATE(ROUND(AJ$368*$D292,0),"L"),ROUND(AJ$368*$D292,0)))</f>
        <v>104R</v>
      </c>
      <c r="AK292" s="198" t="str">
        <f aca="false">IF(ROUND(AK$368*$D292,0)=ROUND(AK$368*$D291,0),CONCATENATE(ROUND(AK$368*$D292,0),(IF(AK293=CONCATENATE(ROUND(AK$368*$D292,0),"R"),"C","R"))),IF(ROUND(AK$368*$D292,0)=ROUND(AK$368*$D293,0),CONCATENATE(ROUND(AK$368*$D292,0),"L"),ROUND(AK$368*$D292,0)))</f>
        <v>112R</v>
      </c>
    </row>
    <row r="293" customFormat="false" ht="13.5" hidden="false" customHeight="false" outlineLevel="0" collapsed="false">
      <c r="D293" s="199" t="n">
        <f aca="false">D292+0.2/72</f>
        <v>0.805555555555553</v>
      </c>
      <c r="E293" s="188" t="n">
        <v>301</v>
      </c>
      <c r="F293" s="188" t="n">
        <f aca="false">IF(ROUND(F$368*$D293,0)=ROUND(F$368*$D292,0),CONCATENATE(ROUND(F$368*$D293,0),"R"),IF(ROUND(F$368*$D293,0)=ROUND(F$368*$D294,0),CONCATENATE(ROUND(F$368*$D293,0),"L"),ROUND(F$368*$D293,0)))</f>
        <v>316</v>
      </c>
      <c r="G293" s="188" t="n">
        <f aca="false">IF(ROUND(G$368*$D293,0)=ROUND(G$368*$D292,0),CONCATENATE(ROUND(G$368*$D293,0),"R"),IF(ROUND(G$368*$D293,0)=ROUND(G$368*$D294,0),CONCATENATE(ROUND(G$368*$D293,0),"L"),ROUND(G$368*$D293,0)))</f>
        <v>324</v>
      </c>
      <c r="H293" s="189" t="n">
        <f aca="false">IF(ROUND(H$368*$D293,0)=ROUND(H$368*$D292,0),CONCATENATE(ROUND(H$368*$D293,0),"R"),IF(ROUND(H$368*$D293,0)=ROUND(H$368*$D294,0),CONCATENATE(ROUND(H$368*$D293,0),"L"),ROUND(H$368*$D293,0)))</f>
        <v>284</v>
      </c>
      <c r="I293" s="189" t="n">
        <f aca="false">IF(ROUND(I$368*$D293,0)=ROUND(I$368*$D292,0),CONCATENATE(ROUND(I$368*$D293,0),"R"),IF(ROUND(I$368*$D293,0)=ROUND(I$368*$D294,0),CONCATENATE(ROUND(I$368*$D293,0),"L"),ROUND(I$368*$D293,0)))</f>
        <v>300</v>
      </c>
      <c r="J293" s="189" t="n">
        <f aca="false">IF(ROUND(J$368*$D293,0)=ROUND(J$368*$D292,0),CONCATENATE(ROUND(J$368*$D293,0),"R"),IF(ROUND(J$368*$D293,0)=ROUND(J$368*$D294,0),CONCATENATE(ROUND(J$368*$D293,0),"L"),ROUND(J$368*$D293,0)))</f>
        <v>308</v>
      </c>
      <c r="K293" s="190" t="str">
        <f aca="false">IF(ROUND(K$368*$D293,0)=ROUND(K$368*$D292,0),CONCATENATE(ROUND(K$368*$D293,0),"R"),IF(ROUND(K$368*$D293,0)=ROUND(K$368*$D294,0),CONCATENATE(ROUND(K$368*$D293,0),"L"),ROUND(K$368*$D293,0)))</f>
        <v>267R</v>
      </c>
      <c r="L293" s="190" t="n">
        <f aca="false">IF(ROUND(L$368*$D293,0)=ROUND(L$368*$D292,0),CONCATENATE(ROUND(L$368*$D293,0),"R"),IF(ROUND(L$368*$D293,0)=ROUND(L$368*$D294,0),CONCATENATE(ROUND(L$368*$D293,0),"L"),ROUND(L$368*$D293,0)))</f>
        <v>284</v>
      </c>
      <c r="M293" s="190" t="n">
        <f aca="false">IF(ROUND(M$368*$D293,0)=ROUND(M$368*$D292,0),CONCATENATE(ROUND(M$368*$D293,0),"R"),IF(ROUND(M$368*$D293,0)=ROUND(M$368*$D294,0),CONCATENATE(ROUND(M$368*$D293,0),"L"),ROUND(M$368*$D293,0)))</f>
        <v>292</v>
      </c>
      <c r="N293" s="191" t="str">
        <f aca="false">IF(ROUND(N$368*$D293,0)=ROUND(N$368*$D292,0),CONCATENATE(ROUND(N$368*$D293,0),(IF(N294=CONCATENATE(ROUND(N$368*$D293,0),"R"),"C","R"))),IF(ROUND(N$368*$D293,0)=ROUND(N$368*$D294,0),CONCATENATE(ROUND(N$368*$D293,0),"L"),ROUND(N$368*$D293,0)))</f>
        <v>145R</v>
      </c>
      <c r="O293" s="191" t="str">
        <f aca="false">IF(ROUND(O$368*$D293,0)=ROUND(O$368*$D292,0),CONCATENATE(ROUND(O$368*$D293,0),(IF(O294=CONCATENATE(ROUND(O$368*$D293,0),"R"),"C","R"))),IF(ROUND(O$368*$D293,0)=ROUND(O$368*$D294,0),CONCATENATE(ROUND(O$368*$D293,0),"L"),ROUND(O$368*$D293,0)))</f>
        <v>161R</v>
      </c>
      <c r="P293" s="191" t="str">
        <f aca="false">IF(ROUND(P$368*$D293,0)=ROUND(P$368*$D292,0),CONCATENATE(ROUND(P$368*$D293,0),(IF(P294=CONCATENATE(ROUND(P$368*$D293,0),"R"),"C","R"))),IF(ROUND(P$368*$D293,0)=ROUND(P$368*$D294,0),CONCATENATE(ROUND(P$368*$D293,0),"L"),ROUND(P$368*$D293,0)))</f>
        <v>169R</v>
      </c>
      <c r="Q293" s="192" t="str">
        <f aca="false">IF(ROUND(Q$368*$D293,0)=ROUND(Q$368*$D292,0),CONCATENATE(ROUND(Q$368*$D293,0),(IF(Q294=CONCATENATE(ROUND(Q$368*$D293,0),"R"),"C","R"))),IF(ROUND(Q$368*$D293,0)=ROUND(Q$368*$D294,0),CONCATENATE(ROUND(Q$368*$D293,0),"L"),ROUND(Q$368*$D293,0)))</f>
        <v>137L</v>
      </c>
      <c r="R293" s="192" t="str">
        <f aca="false">IF(ROUND(R$368*$D293,0)=ROUND(R$368*$D292,0),CONCATENATE(ROUND(R$368*$D293,0),(IF(R294=CONCATENATE(ROUND(R$368*$D293,0),"R"),"C","R"))),IF(ROUND(R$368*$D293,0)=ROUND(R$368*$D294,0),CONCATENATE(ROUND(R$368*$D293,0),"L"),ROUND(R$368*$D293,0)))</f>
        <v>153R</v>
      </c>
      <c r="S293" s="192" t="str">
        <f aca="false">IF(ROUND(S$368*$D293,0)=ROUND(S$368*$D292,0),CONCATENATE(ROUND(S$368*$D293,0),(IF(S294=CONCATENATE(ROUND(S$368*$D293,0),"R"),"C","R"))),IF(ROUND(S$368*$D293,0)=ROUND(S$368*$D294,0),CONCATENATE(ROUND(S$368*$D293,0),"L"),ROUND(S$368*$D293,0)))</f>
        <v>161R</v>
      </c>
      <c r="T293" s="193" t="str">
        <f aca="false">IF(ROUND(T$368*$D293,0)=ROUND(T$368*$D292,0),CONCATENATE(ROUND(T$368*$D293,0),(IF(T294=CONCATENATE(ROUND(T$368*$D293,0),"R"),"C","R"))),IF(ROUND(T$368*$D293,0)=ROUND(T$368*$D294,0),CONCATENATE(ROUND(T$368*$D293,0),"L"),ROUND(T$368*$D293,0)))</f>
        <v>129L</v>
      </c>
      <c r="U293" s="193" t="str">
        <f aca="false">IF(ROUND(U$368*$D293,0)=ROUND(U$368*$D292,0),CONCATENATE(ROUND(U$368*$D293,0),(IF(U294=CONCATENATE(ROUND(U$368*$D293,0),"R"),"C","R"))),IF(ROUND(U$368*$D293,0)=ROUND(U$368*$D294,0),CONCATENATE(ROUND(U$368*$D293,0),"L"),ROUND(U$368*$D293,0)))</f>
        <v>145R</v>
      </c>
      <c r="V293" s="193" t="str">
        <f aca="false">IF(ROUND(V$368*$D293,0)=ROUND(V$368*$D292,0),CONCATENATE(ROUND(V$368*$D293,0),(IF(V294=CONCATENATE(ROUND(V$368*$D293,0),"R"),"C","R"))),IF(ROUND(V$368*$D293,0)=ROUND(V$368*$D294,0),CONCATENATE(ROUND(V$368*$D293,0),"L"),ROUND(V$368*$D293,0)))</f>
        <v>153R</v>
      </c>
      <c r="W293" s="194" t="str">
        <f aca="false">IF(ROUND(W$368*$D293,0)=ROUND(W$368*$D292,0),CONCATENATE(ROUND(W$368*$D293,0),(IF(W294=CONCATENATE(ROUND(W$368*$D293,0),"R"),"C","R"))),IF(ROUND(W$368*$D293,0)=ROUND(W$368*$D294,0),CONCATENATE(ROUND(W$368*$D293,0),"L"),ROUND(W$368*$D293,0)))</f>
        <v>121L</v>
      </c>
      <c r="X293" s="194" t="str">
        <f aca="false">IF(ROUND(X$368*$D293,0)=ROUND(X$368*$D292,0),CONCATENATE(ROUND(X$368*$D293,0),(IF(X294=CONCATENATE(ROUND(X$368*$D293,0),"R"),"C","R"))),IF(ROUND(X$368*$D293,0)=ROUND(X$368*$D294,0),CONCATENATE(ROUND(X$368*$D293,0),"L"),ROUND(X$368*$D293,0)))</f>
        <v>137L</v>
      </c>
      <c r="Y293" s="194" t="str">
        <f aca="false">IF(ROUND(Y$368*$D293,0)=ROUND(Y$368*$D292,0),CONCATENATE(ROUND(Y$368*$D293,0),(IF(Y294=CONCATENATE(ROUND(Y$368*$D293,0),"R"),"C","R"))),IF(ROUND(Y$368*$D293,0)=ROUND(Y$368*$D294,0),CONCATENATE(ROUND(Y$368*$D293,0),"L"),ROUND(Y$368*$D293,0)))</f>
        <v>145R</v>
      </c>
      <c r="Z293" s="195" t="str">
        <f aca="false">IF(ROUND(Z$368*$D293,0)=ROUND(Z$368*$D292,0),CONCATENATE(ROUND(Z$368*$D293,0),(IF(Z294=CONCATENATE(ROUND(Z$368*$D293,0),"R"),"C","R"))),IF(ROUND(Z$368*$D293,0)=ROUND(Z$368*$D294,0),CONCATENATE(ROUND(Z$368*$D293,0),"L"),ROUND(Z$368*$D293,0)))</f>
        <v>113L</v>
      </c>
      <c r="AA293" s="195" t="str">
        <f aca="false">IF(ROUND(AA$368*$D293,0)=ROUND(AA$368*$D292,0),CONCATENATE(ROUND(AA$368*$D293,0),(IF(AA294=CONCATENATE(ROUND(AA$368*$D293,0),"R"),"C","R"))),IF(ROUND(AA$368*$D293,0)=ROUND(AA$368*$D294,0),CONCATENATE(ROUND(AA$368*$D293,0),"L"),ROUND(AA$368*$D293,0)))</f>
        <v>129L</v>
      </c>
      <c r="AB293" s="195" t="str">
        <f aca="false">IF(ROUND(AB$368*$D293,0)=ROUND(AB$368*$D292,0),CONCATENATE(ROUND(AB$368*$D293,0),(IF(AB294=CONCATENATE(ROUND(AB$368*$D293,0),"R"),"C","R"))),IF(ROUND(AB$368*$D293,0)=ROUND(AB$368*$D294,0),CONCATENATE(ROUND(AB$368*$D293,0),"L"),ROUND(AB$368*$D293,0)))</f>
        <v>137L</v>
      </c>
      <c r="AC293" s="196" t="str">
        <f aca="false">IF(ROUND(AC$368*$D293,0)=ROUND(AC$368*$D292,0),CONCATENATE(ROUND(AC$368*$D293,0),(IF(AC294=CONCATENATE(ROUND(AC$368*$D293,0),"R"),"C","R"))),IF(ROUND(AC$368*$D293,0)=ROUND(AC$368*$D294,0),CONCATENATE(ROUND(AC$368*$D293,0),"L"),ROUND(AC$368*$D293,0)))</f>
        <v>105L</v>
      </c>
      <c r="AD293" s="196" t="str">
        <f aca="false">IF(ROUND(AD$368*$D293,0)=ROUND(AD$368*$D292,0),CONCATENATE(ROUND(AD$368*$D293,0),(IF(AD294=CONCATENATE(ROUND(AD$368*$D293,0),"R"),"C","R"))),IF(ROUND(AD$368*$D293,0)=ROUND(AD$368*$D294,0),CONCATENATE(ROUND(AD$368*$D293,0),"L"),ROUND(AD$368*$D293,0)))</f>
        <v>121L</v>
      </c>
      <c r="AE293" s="196" t="str">
        <f aca="false">IF(ROUND(AE$368*$D293,0)=ROUND(AE$368*$D292,0),CONCATENATE(ROUND(AE$368*$D293,0),(IF(AE294=CONCATENATE(ROUND(AE$368*$D293,0),"R"),"C","R"))),IF(ROUND(AE$368*$D293,0)=ROUND(AE$368*$D294,0),CONCATENATE(ROUND(AE$368*$D293,0),"L"),ROUND(AE$368*$D293,0)))</f>
        <v>129L</v>
      </c>
      <c r="AF293" s="197" t="str">
        <f aca="false">IF(ROUND(AF$368*$D293,0)=ROUND(AF$368*$D292,0),CONCATENATE(ROUND(AF$368*$D293,0),(IF(AF294=CONCATENATE(ROUND(AF$368*$D293,0),"R"),"C","R"))),IF(ROUND(AF$368*$D293,0)=ROUND(AF$368*$D294,0),CONCATENATE(ROUND(AF$368*$D293,0),"L"),ROUND(AF$368*$D293,0)))</f>
        <v>97L</v>
      </c>
      <c r="AG293" s="197" t="str">
        <f aca="false">IF(ROUND(AG$368*$D293,0)=ROUND(AG$368*$D292,0),CONCATENATE(ROUND(AG$368*$D293,0),(IF(AG294=CONCATENATE(ROUND(AG$368*$D293,0),"R"),"C","R"))),IF(ROUND(AG$368*$D293,0)=ROUND(AG$368*$D294,0),CONCATENATE(ROUND(AG$368*$D293,0),"L"),ROUND(AG$368*$D293,0)))</f>
        <v>113L</v>
      </c>
      <c r="AH293" s="197" t="str">
        <f aca="false">IF(ROUND(AH$368*$D293,0)=ROUND(AH$368*$D292,0),CONCATENATE(ROUND(AH$368*$D293,0),(IF(AH294=CONCATENATE(ROUND(AH$368*$D293,0),"R"),"C","R"))),IF(ROUND(AH$368*$D293,0)=ROUND(AH$368*$D294,0),CONCATENATE(ROUND(AH$368*$D293,0),"L"),ROUND(AH$368*$D293,0)))</f>
        <v>121L</v>
      </c>
      <c r="AI293" s="198" t="str">
        <f aca="false">IF(ROUND(AI$368*$D293,0)=ROUND(AI$368*$D292,0),CONCATENATE(ROUND(AI$368*$D293,0),(IF(AI294=CONCATENATE(ROUND(AI$368*$D293,0),"R"),"C","R"))),IF(ROUND(AI$368*$D293,0)=ROUND(AI$368*$D294,0),CONCATENATE(ROUND(AI$368*$D293,0),"L"),ROUND(AI$368*$D293,0)))</f>
        <v>89L</v>
      </c>
      <c r="AJ293" s="198" t="str">
        <f aca="false">IF(ROUND(AJ$368*$D293,0)=ROUND(AJ$368*$D292,0),CONCATENATE(ROUND(AJ$368*$D293,0),(IF(AJ294=CONCATENATE(ROUND(AJ$368*$D293,0),"R"),"C","R"))),IF(ROUND(AJ$368*$D293,0)=ROUND(AJ$368*$D294,0),CONCATENATE(ROUND(AJ$368*$D293,0),"L"),ROUND(AJ$368*$D293,0)))</f>
        <v>105L</v>
      </c>
      <c r="AK293" s="198" t="str">
        <f aca="false">IF(ROUND(AK$368*$D293,0)=ROUND(AK$368*$D292,0),CONCATENATE(ROUND(AK$368*$D293,0),(IF(AK294=CONCATENATE(ROUND(AK$368*$D293,0),"R"),"C","R"))),IF(ROUND(AK$368*$D293,0)=ROUND(AK$368*$D294,0),CONCATENATE(ROUND(AK$368*$D293,0),"L"),ROUND(AK$368*$D293,0)))</f>
        <v>113L</v>
      </c>
    </row>
    <row r="294" customFormat="false" ht="13.5" hidden="false" customHeight="false" outlineLevel="0" collapsed="false">
      <c r="D294" s="199" t="n">
        <f aca="false">D293+0.2/72</f>
        <v>0.808333333333331</v>
      </c>
      <c r="E294" s="188" t="n">
        <v>302</v>
      </c>
      <c r="F294" s="188" t="n">
        <f aca="false">IF(ROUND(F$368*$D294,0)=ROUND(F$368*$D293,0),CONCATENATE(ROUND(F$368*$D294,0),"R"),IF(ROUND(F$368*$D294,0)=ROUND(F$368*$D295,0),CONCATENATE(ROUND(F$368*$D294,0),"L"),ROUND(F$368*$D294,0)))</f>
        <v>317</v>
      </c>
      <c r="G294" s="188" t="n">
        <f aca="false">IF(ROUND(G$368*$D294,0)=ROUND(G$368*$D293,0),CONCATENATE(ROUND(G$368*$D294,0),"R"),IF(ROUND(G$368*$D294,0)=ROUND(G$368*$D295,0),CONCATENATE(ROUND(G$368*$D294,0),"L"),ROUND(G$368*$D294,0)))</f>
        <v>325</v>
      </c>
      <c r="H294" s="189" t="n">
        <f aca="false">IF(ROUND(H$368*$D294,0)=ROUND(H$368*$D293,0),CONCATENATE(ROUND(H$368*$D294,0),"R"),IF(ROUND(H$368*$D294,0)=ROUND(H$368*$D295,0),CONCATENATE(ROUND(H$368*$D294,0),"L"),ROUND(H$368*$D294,0)))</f>
        <v>285</v>
      </c>
      <c r="I294" s="189" t="n">
        <f aca="false">IF(ROUND(I$368*$D294,0)=ROUND(I$368*$D293,0),CONCATENATE(ROUND(I$368*$D294,0),"R"),IF(ROUND(I$368*$D294,0)=ROUND(I$368*$D295,0),CONCATENATE(ROUND(I$368*$D294,0),"L"),ROUND(I$368*$D294,0)))</f>
        <v>301</v>
      </c>
      <c r="J294" s="189" t="n">
        <f aca="false">IF(ROUND(J$368*$D294,0)=ROUND(J$368*$D293,0),CONCATENATE(ROUND(J$368*$D294,0),"R"),IF(ROUND(J$368*$D294,0)=ROUND(J$368*$D295,0),CONCATENATE(ROUND(J$368*$D294,0),"L"),ROUND(J$368*$D294,0)))</f>
        <v>309</v>
      </c>
      <c r="K294" s="190" t="n">
        <f aca="false">IF(ROUND(K$368*$D294,0)=ROUND(K$368*$D293,0),CONCATENATE(ROUND(K$368*$D294,0),"R"),IF(ROUND(K$368*$D294,0)=ROUND(K$368*$D295,0),CONCATENATE(ROUND(K$368*$D294,0),"L"),ROUND(K$368*$D294,0)))</f>
        <v>268</v>
      </c>
      <c r="L294" s="190" t="n">
        <f aca="false">IF(ROUND(L$368*$D294,0)=ROUND(L$368*$D293,0),CONCATENATE(ROUND(L$368*$D294,0),"R"),IF(ROUND(L$368*$D294,0)=ROUND(L$368*$D295,0),CONCATENATE(ROUND(L$368*$D294,0),"L"),ROUND(L$368*$D294,0)))</f>
        <v>285</v>
      </c>
      <c r="M294" s="190" t="n">
        <f aca="false">IF(ROUND(M$368*$D294,0)=ROUND(M$368*$D293,0),CONCATENATE(ROUND(M$368*$D294,0),"R"),IF(ROUND(M$368*$D294,0)=ROUND(M$368*$D295,0),CONCATENATE(ROUND(M$368*$D294,0),"L"),ROUND(M$368*$D294,0)))</f>
        <v>293</v>
      </c>
      <c r="N294" s="191" t="str">
        <f aca="false">IF(ROUND(N$368*$D294,0)=ROUND(N$368*$D293,0),CONCATENATE(ROUND(N$368*$D294,0),(IF(N295=CONCATENATE(ROUND(N$368*$D294,0),"R"),"C","R"))),IF(ROUND(N$368*$D294,0)=ROUND(N$368*$D295,0),CONCATENATE(ROUND(N$368*$D294,0),"L"),ROUND(N$368*$D294,0)))</f>
        <v>146L</v>
      </c>
      <c r="O294" s="191" t="str">
        <f aca="false">IF(ROUND(O$368*$D294,0)=ROUND(O$368*$D293,0),CONCATENATE(ROUND(O$368*$D294,0),(IF(O295=CONCATENATE(ROUND(O$368*$D294,0),"R"),"C","R"))),IF(ROUND(O$368*$D294,0)=ROUND(O$368*$D295,0),CONCATENATE(ROUND(O$368*$D294,0),"L"),ROUND(O$368*$D294,0)))</f>
        <v>162L</v>
      </c>
      <c r="P294" s="191" t="str">
        <f aca="false">IF(ROUND(P$368*$D294,0)=ROUND(P$368*$D293,0),CONCATENATE(ROUND(P$368*$D294,0),(IF(P295=CONCATENATE(ROUND(P$368*$D294,0),"R"),"C","R"))),IF(ROUND(P$368*$D294,0)=ROUND(P$368*$D295,0),CONCATENATE(ROUND(P$368*$D294,0),"L"),ROUND(P$368*$D294,0)))</f>
        <v>170L</v>
      </c>
      <c r="Q294" s="192" t="str">
        <f aca="false">IF(ROUND(Q$368*$D294,0)=ROUND(Q$368*$D293,0),CONCATENATE(ROUND(Q$368*$D294,0),(IF(Q295=CONCATENATE(ROUND(Q$368*$D294,0),"R"),"C","R"))),IF(ROUND(Q$368*$D294,0)=ROUND(Q$368*$D295,0),CONCATENATE(ROUND(Q$368*$D294,0),"L"),ROUND(Q$368*$D294,0)))</f>
        <v>137R</v>
      </c>
      <c r="R294" s="192" t="str">
        <f aca="false">IF(ROUND(R$368*$D294,0)=ROUND(R$368*$D293,0),CONCATENATE(ROUND(R$368*$D294,0),(IF(R295=CONCATENATE(ROUND(R$368*$D294,0),"R"),"C","R"))),IF(ROUND(R$368*$D294,0)=ROUND(R$368*$D295,0),CONCATENATE(ROUND(R$368*$D294,0),"L"),ROUND(R$368*$D294,0)))</f>
        <v>154L</v>
      </c>
      <c r="S294" s="192" t="str">
        <f aca="false">IF(ROUND(S$368*$D294,0)=ROUND(S$368*$D293,0),CONCATENATE(ROUND(S$368*$D294,0),(IF(S295=CONCATENATE(ROUND(S$368*$D294,0),"R"),"C","R"))),IF(ROUND(S$368*$D294,0)=ROUND(S$368*$D295,0),CONCATENATE(ROUND(S$368*$D294,0),"L"),ROUND(S$368*$D294,0)))</f>
        <v>162L</v>
      </c>
      <c r="T294" s="193" t="str">
        <f aca="false">IF(ROUND(T$368*$D294,0)=ROUND(T$368*$D293,0),CONCATENATE(ROUND(T$368*$D294,0),(IF(T295=CONCATENATE(ROUND(T$368*$D294,0),"R"),"C","R"))),IF(ROUND(T$368*$D294,0)=ROUND(T$368*$D295,0),CONCATENATE(ROUND(T$368*$D294,0),"L"),ROUND(T$368*$D294,0)))</f>
        <v>129R</v>
      </c>
      <c r="U294" s="193" t="str">
        <f aca="false">IF(ROUND(U$368*$D294,0)=ROUND(U$368*$D293,0),CONCATENATE(ROUND(U$368*$D294,0),(IF(U295=CONCATENATE(ROUND(U$368*$D294,0),"R"),"C","R"))),IF(ROUND(U$368*$D294,0)=ROUND(U$368*$D295,0),CONCATENATE(ROUND(U$368*$D294,0),"L"),ROUND(U$368*$D294,0)))</f>
        <v>146L</v>
      </c>
      <c r="V294" s="193" t="str">
        <f aca="false">IF(ROUND(V$368*$D294,0)=ROUND(V$368*$D293,0),CONCATENATE(ROUND(V$368*$D294,0),(IF(V295=CONCATENATE(ROUND(V$368*$D294,0),"R"),"C","R"))),IF(ROUND(V$368*$D294,0)=ROUND(V$368*$D295,0),CONCATENATE(ROUND(V$368*$D294,0),"L"),ROUND(V$368*$D294,0)))</f>
        <v>154L</v>
      </c>
      <c r="W294" s="194" t="str">
        <f aca="false">IF(ROUND(W$368*$D294,0)=ROUND(W$368*$D293,0),CONCATENATE(ROUND(W$368*$D294,0),(IF(W295=CONCATENATE(ROUND(W$368*$D294,0),"R"),"C","R"))),IF(ROUND(W$368*$D294,0)=ROUND(W$368*$D295,0),CONCATENATE(ROUND(W$368*$D294,0),"L"),ROUND(W$368*$D294,0)))</f>
        <v>121R</v>
      </c>
      <c r="X294" s="194" t="str">
        <f aca="false">IF(ROUND(X$368*$D294,0)=ROUND(X$368*$D293,0),CONCATENATE(ROUND(X$368*$D294,0),(IF(X295=CONCATENATE(ROUND(X$368*$D294,0),"R"),"C","R"))),IF(ROUND(X$368*$D294,0)=ROUND(X$368*$D295,0),CONCATENATE(ROUND(X$368*$D294,0),"L"),ROUND(X$368*$D294,0)))</f>
        <v>137R</v>
      </c>
      <c r="Y294" s="194" t="str">
        <f aca="false">IF(ROUND(Y$368*$D294,0)=ROUND(Y$368*$D293,0),CONCATENATE(ROUND(Y$368*$D294,0),(IF(Y295=CONCATENATE(ROUND(Y$368*$D294,0),"R"),"C","R"))),IF(ROUND(Y$368*$D294,0)=ROUND(Y$368*$D295,0),CONCATENATE(ROUND(Y$368*$D294,0),"L"),ROUND(Y$368*$D294,0)))</f>
        <v>146L</v>
      </c>
      <c r="Z294" s="195" t="str">
        <f aca="false">IF(ROUND(Z$368*$D294,0)=ROUND(Z$368*$D293,0),CONCATENATE(ROUND(Z$368*$D294,0),(IF(Z295=CONCATENATE(ROUND(Z$368*$D294,0),"R"),"C","R"))),IF(ROUND(Z$368*$D294,0)=ROUND(Z$368*$D295,0),CONCATENATE(ROUND(Z$368*$D294,0),"L"),ROUND(Z$368*$D294,0)))</f>
        <v>113R</v>
      </c>
      <c r="AA294" s="195" t="str">
        <f aca="false">IF(ROUND(AA$368*$D294,0)=ROUND(AA$368*$D293,0),CONCATENATE(ROUND(AA$368*$D294,0),(IF(AA295=CONCATENATE(ROUND(AA$368*$D294,0),"R"),"C","R"))),IF(ROUND(AA$368*$D294,0)=ROUND(AA$368*$D295,0),CONCATENATE(ROUND(AA$368*$D294,0),"L"),ROUND(AA$368*$D294,0)))</f>
        <v>129R</v>
      </c>
      <c r="AB294" s="195" t="str">
        <f aca="false">IF(ROUND(AB$368*$D294,0)=ROUND(AB$368*$D293,0),CONCATENATE(ROUND(AB$368*$D294,0),(IF(AB295=CONCATENATE(ROUND(AB$368*$D294,0),"R"),"C","R"))),IF(ROUND(AB$368*$D294,0)=ROUND(AB$368*$D295,0),CONCATENATE(ROUND(AB$368*$D294,0),"L"),ROUND(AB$368*$D294,0)))</f>
        <v>137R</v>
      </c>
      <c r="AC294" s="196" t="str">
        <f aca="false">IF(ROUND(AC$368*$D294,0)=ROUND(AC$368*$D293,0),CONCATENATE(ROUND(AC$368*$D294,0),(IF(AC295=CONCATENATE(ROUND(AC$368*$D294,0),"R"),"C","R"))),IF(ROUND(AC$368*$D294,0)=ROUND(AC$368*$D295,0),CONCATENATE(ROUND(AC$368*$D294,0),"L"),ROUND(AC$368*$D294,0)))</f>
        <v>105C</v>
      </c>
      <c r="AD294" s="196" t="str">
        <f aca="false">IF(ROUND(AD$368*$D294,0)=ROUND(AD$368*$D293,0),CONCATENATE(ROUND(AD$368*$D294,0),(IF(AD295=CONCATENATE(ROUND(AD$368*$D294,0),"R"),"C","R"))),IF(ROUND(AD$368*$D294,0)=ROUND(AD$368*$D295,0),CONCATENATE(ROUND(AD$368*$D294,0),"L"),ROUND(AD$368*$D294,0)))</f>
        <v>121R</v>
      </c>
      <c r="AE294" s="196" t="str">
        <f aca="false">IF(ROUND(AE$368*$D294,0)=ROUND(AE$368*$D293,0),CONCATENATE(ROUND(AE$368*$D294,0),(IF(AE295=CONCATENATE(ROUND(AE$368*$D294,0),"R"),"C","R"))),IF(ROUND(AE$368*$D294,0)=ROUND(AE$368*$D295,0),CONCATENATE(ROUND(AE$368*$D294,0),"L"),ROUND(AE$368*$D294,0)))</f>
        <v>129R</v>
      </c>
      <c r="AF294" s="197" t="str">
        <f aca="false">IF(ROUND(AF$368*$D294,0)=ROUND(AF$368*$D293,0),CONCATENATE(ROUND(AF$368*$D294,0),(IF(AF295=CONCATENATE(ROUND(AF$368*$D294,0),"R"),"C","R"))),IF(ROUND(AF$368*$D294,0)=ROUND(AF$368*$D295,0),CONCATENATE(ROUND(AF$368*$D294,0),"L"),ROUND(AF$368*$D294,0)))</f>
        <v>97C</v>
      </c>
      <c r="AG294" s="197" t="str">
        <f aca="false">IF(ROUND(AG$368*$D294,0)=ROUND(AG$368*$D293,0),CONCATENATE(ROUND(AG$368*$D294,0),(IF(AG295=CONCATENATE(ROUND(AG$368*$D294,0),"R"),"C","R"))),IF(ROUND(AG$368*$D294,0)=ROUND(AG$368*$D295,0),CONCATENATE(ROUND(AG$368*$D294,0),"L"),ROUND(AG$368*$D294,0)))</f>
        <v>113R</v>
      </c>
      <c r="AH294" s="197" t="str">
        <f aca="false">IF(ROUND(AH$368*$D294,0)=ROUND(AH$368*$D293,0),CONCATENATE(ROUND(AH$368*$D294,0),(IF(AH295=CONCATENATE(ROUND(AH$368*$D294,0),"R"),"C","R"))),IF(ROUND(AH$368*$D294,0)=ROUND(AH$368*$D295,0),CONCATENATE(ROUND(AH$368*$D294,0),"L"),ROUND(AH$368*$D294,0)))</f>
        <v>121R</v>
      </c>
      <c r="AI294" s="198" t="str">
        <f aca="false">IF(ROUND(AI$368*$D294,0)=ROUND(AI$368*$D293,0),CONCATENATE(ROUND(AI$368*$D294,0),(IF(AI295=CONCATENATE(ROUND(AI$368*$D294,0),"R"),"C","R"))),IF(ROUND(AI$368*$D294,0)=ROUND(AI$368*$D295,0),CONCATENATE(ROUND(AI$368*$D294,0),"L"),ROUND(AI$368*$D294,0)))</f>
        <v>89C</v>
      </c>
      <c r="AJ294" s="198" t="str">
        <f aca="false">IF(ROUND(AJ$368*$D294,0)=ROUND(AJ$368*$D293,0),CONCATENATE(ROUND(AJ$368*$D294,0),(IF(AJ295=CONCATENATE(ROUND(AJ$368*$D294,0),"R"),"C","R"))),IF(ROUND(AJ$368*$D294,0)=ROUND(AJ$368*$D295,0),CONCATENATE(ROUND(AJ$368*$D294,0),"L"),ROUND(AJ$368*$D294,0)))</f>
        <v>105C</v>
      </c>
      <c r="AK294" s="198" t="str">
        <f aca="false">IF(ROUND(AK$368*$D294,0)=ROUND(AK$368*$D293,0),CONCATENATE(ROUND(AK$368*$D294,0),(IF(AK295=CONCATENATE(ROUND(AK$368*$D294,0),"R"),"C","R"))),IF(ROUND(AK$368*$D294,0)=ROUND(AK$368*$D295,0),CONCATENATE(ROUND(AK$368*$D294,0),"L"),ROUND(AK$368*$D294,0)))</f>
        <v>113R</v>
      </c>
    </row>
    <row r="295" customFormat="false" ht="13.5" hidden="false" customHeight="false" outlineLevel="0" collapsed="false">
      <c r="D295" s="199" t="n">
        <f aca="false">D294+0.2/72</f>
        <v>0.811111111111109</v>
      </c>
      <c r="E295" s="188" t="n">
        <f aca="false">IF(ROUND(E$368*$D295,0)=ROUND(E$368*$D294,0),CONCATENATE(ROUND(E$368*$D295,0),"R"),IF(ROUND(E$368*$D295,0)=ROUND(E$368*$D296,0),CONCATENATE(ROUND(E$368*$D295,0),"L"),ROUND(E$368*$D295,0)))</f>
        <v>302</v>
      </c>
      <c r="F295" s="188" t="n">
        <f aca="false">IF(ROUND(F$368*$D295,0)=ROUND(F$368*$D294,0),CONCATENATE(ROUND(F$368*$D295,0),"R"),IF(ROUND(F$368*$D295,0)=ROUND(F$368*$D296,0),CONCATENATE(ROUND(F$368*$D295,0),"L"),ROUND(F$368*$D295,0)))</f>
        <v>318</v>
      </c>
      <c r="G295" s="188" t="n">
        <f aca="false">IF(ROUND(G$368*$D295,0)=ROUND(G$368*$D294,0),CONCATENATE(ROUND(G$368*$D295,0),"R"),IF(ROUND(G$368*$D295,0)=ROUND(G$368*$D296,0),CONCATENATE(ROUND(G$368*$D295,0),"L"),ROUND(G$368*$D295,0)))</f>
        <v>326</v>
      </c>
      <c r="H295" s="189" t="str">
        <f aca="false">IF(ROUND(H$368*$D295,0)=ROUND(H$368*$D294,0),CONCATENATE(ROUND(H$368*$D295,0),"R"),IF(ROUND(H$368*$D295,0)=ROUND(H$368*$D296,0),CONCATENATE(ROUND(H$368*$D295,0),"L"),ROUND(H$368*$D295,0)))</f>
        <v>286L</v>
      </c>
      <c r="I295" s="189" t="n">
        <f aca="false">IF(ROUND(I$368*$D295,0)=ROUND(I$368*$D294,0),CONCATENATE(ROUND(I$368*$D295,0),"R"),IF(ROUND(I$368*$D295,0)=ROUND(I$368*$D296,0),CONCATENATE(ROUND(I$368*$D295,0),"L"),ROUND(I$368*$D295,0)))</f>
        <v>302</v>
      </c>
      <c r="J295" s="189" t="n">
        <f aca="false">IF(ROUND(J$368*$D295,0)=ROUND(J$368*$D294,0),CONCATENATE(ROUND(J$368*$D295,0),"R"),IF(ROUND(J$368*$D295,0)=ROUND(J$368*$D296,0),CONCATENATE(ROUND(J$368*$D295,0),"L"),ROUND(J$368*$D295,0)))</f>
        <v>310</v>
      </c>
      <c r="K295" s="190" t="n">
        <f aca="false">IF(ROUND(K$368*$D295,0)=ROUND(K$368*$D294,0),CONCATENATE(ROUND(K$368*$D295,0),"R"),IF(ROUND(K$368*$D295,0)=ROUND(K$368*$D296,0),CONCATENATE(ROUND(K$368*$D295,0),"L"),ROUND(K$368*$D295,0)))</f>
        <v>269</v>
      </c>
      <c r="L295" s="190" t="str">
        <f aca="false">IF(ROUND(L$368*$D295,0)=ROUND(L$368*$D294,0),CONCATENATE(ROUND(L$368*$D295,0),"R"),IF(ROUND(L$368*$D295,0)=ROUND(L$368*$D296,0),CONCATENATE(ROUND(L$368*$D295,0),"L"),ROUND(L$368*$D295,0)))</f>
        <v>286L</v>
      </c>
      <c r="M295" s="190" t="n">
        <f aca="false">IF(ROUND(M$368*$D295,0)=ROUND(M$368*$D294,0),CONCATENATE(ROUND(M$368*$D295,0),"R"),IF(ROUND(M$368*$D295,0)=ROUND(M$368*$D296,0),CONCATENATE(ROUND(M$368*$D295,0),"L"),ROUND(M$368*$D295,0)))</f>
        <v>294</v>
      </c>
      <c r="N295" s="191" t="str">
        <f aca="false">IF(ROUND(N$368*$D295,0)=ROUND(N$368*$D294,0),CONCATENATE(ROUND(N$368*$D295,0),(IF(N296=CONCATENATE(ROUND(N$368*$D295,0),"R"),"C","R"))),IF(ROUND(N$368*$D295,0)=ROUND(N$368*$D296,0),CONCATENATE(ROUND(N$368*$D295,0),"L"),ROUND(N$368*$D295,0)))</f>
        <v>146R</v>
      </c>
      <c r="O295" s="191" t="str">
        <f aca="false">IF(ROUND(O$368*$D295,0)=ROUND(O$368*$D294,0),CONCATENATE(ROUND(O$368*$D295,0),(IF(O296=CONCATENATE(ROUND(O$368*$D295,0),"R"),"C","R"))),IF(ROUND(O$368*$D295,0)=ROUND(O$368*$D296,0),CONCATENATE(ROUND(O$368*$D295,0),"L"),ROUND(O$368*$D295,0)))</f>
        <v>162R</v>
      </c>
      <c r="P295" s="191" t="str">
        <f aca="false">IF(ROUND(P$368*$D295,0)=ROUND(P$368*$D294,0),CONCATENATE(ROUND(P$368*$D295,0),(IF(P296=CONCATENATE(ROUND(P$368*$D295,0),"R"),"C","R"))),IF(ROUND(P$368*$D295,0)=ROUND(P$368*$D296,0),CONCATENATE(ROUND(P$368*$D295,0),"L"),ROUND(P$368*$D295,0)))</f>
        <v>170R</v>
      </c>
      <c r="Q295" s="192" t="str">
        <f aca="false">IF(ROUND(Q$368*$D295,0)=ROUND(Q$368*$D294,0),CONCATENATE(ROUND(Q$368*$D295,0),(IF(Q296=CONCATENATE(ROUND(Q$368*$D295,0),"R"),"C","R"))),IF(ROUND(Q$368*$D295,0)=ROUND(Q$368*$D296,0),CONCATENATE(ROUND(Q$368*$D295,0),"L"),ROUND(Q$368*$D295,0)))</f>
        <v>138L</v>
      </c>
      <c r="R295" s="192" t="str">
        <f aca="false">IF(ROUND(R$368*$D295,0)=ROUND(R$368*$D294,0),CONCATENATE(ROUND(R$368*$D295,0),(IF(R296=CONCATENATE(ROUND(R$368*$D295,0),"R"),"C","R"))),IF(ROUND(R$368*$D295,0)=ROUND(R$368*$D296,0),CONCATENATE(ROUND(R$368*$D295,0),"L"),ROUND(R$368*$D295,0)))</f>
        <v>154R</v>
      </c>
      <c r="S295" s="192" t="str">
        <f aca="false">IF(ROUND(S$368*$D295,0)=ROUND(S$368*$D294,0),CONCATENATE(ROUND(S$368*$D295,0),(IF(S296=CONCATENATE(ROUND(S$368*$D295,0),"R"),"C","R"))),IF(ROUND(S$368*$D295,0)=ROUND(S$368*$D296,0),CONCATENATE(ROUND(S$368*$D295,0),"L"),ROUND(S$368*$D295,0)))</f>
        <v>162R</v>
      </c>
      <c r="T295" s="193" t="str">
        <f aca="false">IF(ROUND(T$368*$D295,0)=ROUND(T$368*$D294,0),CONCATENATE(ROUND(T$368*$D295,0),(IF(T296=CONCATENATE(ROUND(T$368*$D295,0),"R"),"C","R"))),IF(ROUND(T$368*$D295,0)=ROUND(T$368*$D296,0),CONCATENATE(ROUND(T$368*$D295,0),"L"),ROUND(T$368*$D295,0)))</f>
        <v>130L</v>
      </c>
      <c r="U295" s="193" t="str">
        <f aca="false">IF(ROUND(U$368*$D295,0)=ROUND(U$368*$D294,0),CONCATENATE(ROUND(U$368*$D295,0),(IF(U296=CONCATENATE(ROUND(U$368*$D295,0),"R"),"C","R"))),IF(ROUND(U$368*$D295,0)=ROUND(U$368*$D296,0),CONCATENATE(ROUND(U$368*$D295,0),"L"),ROUND(U$368*$D295,0)))</f>
        <v>146R</v>
      </c>
      <c r="V295" s="193" t="str">
        <f aca="false">IF(ROUND(V$368*$D295,0)=ROUND(V$368*$D294,0),CONCATENATE(ROUND(V$368*$D295,0),(IF(V296=CONCATENATE(ROUND(V$368*$D295,0),"R"),"C","R"))),IF(ROUND(V$368*$D295,0)=ROUND(V$368*$D296,0),CONCATENATE(ROUND(V$368*$D295,0),"L"),ROUND(V$368*$D295,0)))</f>
        <v>154R</v>
      </c>
      <c r="W295" s="194" t="str">
        <f aca="false">IF(ROUND(W$368*$D295,0)=ROUND(W$368*$D294,0),CONCATENATE(ROUND(W$368*$D295,0),(IF(W296=CONCATENATE(ROUND(W$368*$D295,0),"R"),"C","R"))),IF(ROUND(W$368*$D295,0)=ROUND(W$368*$D296,0),CONCATENATE(ROUND(W$368*$D295,0),"L"),ROUND(W$368*$D295,0)))</f>
        <v>122L</v>
      </c>
      <c r="X295" s="194" t="str">
        <f aca="false">IF(ROUND(X$368*$D295,0)=ROUND(X$368*$D294,0),CONCATENATE(ROUND(X$368*$D295,0),(IF(X296=CONCATENATE(ROUND(X$368*$D295,0),"R"),"C","R"))),IF(ROUND(X$368*$D295,0)=ROUND(X$368*$D296,0),CONCATENATE(ROUND(X$368*$D295,0),"L"),ROUND(X$368*$D295,0)))</f>
        <v>138L</v>
      </c>
      <c r="Y295" s="194" t="str">
        <f aca="false">IF(ROUND(Y$368*$D295,0)=ROUND(Y$368*$D294,0),CONCATENATE(ROUND(Y$368*$D295,0),(IF(Y296=CONCATENATE(ROUND(Y$368*$D295,0),"R"),"C","R"))),IF(ROUND(Y$368*$D295,0)=ROUND(Y$368*$D296,0),CONCATENATE(ROUND(Y$368*$D295,0),"L"),ROUND(Y$368*$D295,0)))</f>
        <v>146R</v>
      </c>
      <c r="Z295" s="195" t="str">
        <f aca="false">IF(ROUND(Z$368*$D295,0)=ROUND(Z$368*$D294,0),CONCATENATE(ROUND(Z$368*$D295,0),(IF(Z296=CONCATENATE(ROUND(Z$368*$D295,0),"R"),"C","R"))),IF(ROUND(Z$368*$D295,0)=ROUND(Z$368*$D296,0),CONCATENATE(ROUND(Z$368*$D295,0),"L"),ROUND(Z$368*$D295,0)))</f>
        <v>114L</v>
      </c>
      <c r="AA295" s="195" t="str">
        <f aca="false">IF(ROUND(AA$368*$D295,0)=ROUND(AA$368*$D294,0),CONCATENATE(ROUND(AA$368*$D295,0),(IF(AA296=CONCATENATE(ROUND(AA$368*$D295,0),"R"),"C","R"))),IF(ROUND(AA$368*$D295,0)=ROUND(AA$368*$D296,0),CONCATENATE(ROUND(AA$368*$D295,0),"L"),ROUND(AA$368*$D295,0)))</f>
        <v>130L</v>
      </c>
      <c r="AB295" s="195" t="str">
        <f aca="false">IF(ROUND(AB$368*$D295,0)=ROUND(AB$368*$D294,0),CONCATENATE(ROUND(AB$368*$D295,0),(IF(AB296=CONCATENATE(ROUND(AB$368*$D295,0),"R"),"C","R"))),IF(ROUND(AB$368*$D295,0)=ROUND(AB$368*$D296,0),CONCATENATE(ROUND(AB$368*$D295,0),"L"),ROUND(AB$368*$D295,0)))</f>
        <v>138L</v>
      </c>
      <c r="AC295" s="196" t="str">
        <f aca="false">IF(ROUND(AC$368*$D295,0)=ROUND(AC$368*$D294,0),CONCATENATE(ROUND(AC$368*$D295,0),(IF(AC296=CONCATENATE(ROUND(AC$368*$D295,0),"R"),"C","R"))),IF(ROUND(AC$368*$D295,0)=ROUND(AC$368*$D296,0),CONCATENATE(ROUND(AC$368*$D295,0),"L"),ROUND(AC$368*$D295,0)))</f>
        <v>105R</v>
      </c>
      <c r="AD295" s="196" t="str">
        <f aca="false">IF(ROUND(AD$368*$D295,0)=ROUND(AD$368*$D294,0),CONCATENATE(ROUND(AD$368*$D295,0),(IF(AD296=CONCATENATE(ROUND(AD$368*$D295,0),"R"),"C","R"))),IF(ROUND(AD$368*$D295,0)=ROUND(AD$368*$D296,0),CONCATENATE(ROUND(AD$368*$D295,0),"L"),ROUND(AD$368*$D295,0)))</f>
        <v>122L</v>
      </c>
      <c r="AE295" s="196" t="str">
        <f aca="false">IF(ROUND(AE$368*$D295,0)=ROUND(AE$368*$D294,0),CONCATENATE(ROUND(AE$368*$D295,0),(IF(AE296=CONCATENATE(ROUND(AE$368*$D295,0),"R"),"C","R"))),IF(ROUND(AE$368*$D295,0)=ROUND(AE$368*$D296,0),CONCATENATE(ROUND(AE$368*$D295,0),"L"),ROUND(AE$368*$D295,0)))</f>
        <v>130L</v>
      </c>
      <c r="AF295" s="197" t="str">
        <f aca="false">IF(ROUND(AF$368*$D295,0)=ROUND(AF$368*$D294,0),CONCATENATE(ROUND(AF$368*$D295,0),(IF(AF296=CONCATENATE(ROUND(AF$368*$D295,0),"R"),"C","R"))),IF(ROUND(AF$368*$D295,0)=ROUND(AF$368*$D296,0),CONCATENATE(ROUND(AF$368*$D295,0),"L"),ROUND(AF$368*$D295,0)))</f>
        <v>97R</v>
      </c>
      <c r="AG295" s="197" t="str">
        <f aca="false">IF(ROUND(AG$368*$D295,0)=ROUND(AG$368*$D294,0),CONCATENATE(ROUND(AG$368*$D295,0),(IF(AG296=CONCATENATE(ROUND(AG$368*$D295,0),"R"),"C","R"))),IF(ROUND(AG$368*$D295,0)=ROUND(AG$368*$D296,0),CONCATENATE(ROUND(AG$368*$D295,0),"L"),ROUND(AG$368*$D295,0)))</f>
        <v>114L</v>
      </c>
      <c r="AH295" s="197" t="str">
        <f aca="false">IF(ROUND(AH$368*$D295,0)=ROUND(AH$368*$D294,0),CONCATENATE(ROUND(AH$368*$D295,0),(IF(AH296=CONCATENATE(ROUND(AH$368*$D295,0),"R"),"C","R"))),IF(ROUND(AH$368*$D295,0)=ROUND(AH$368*$D296,0),CONCATENATE(ROUND(AH$368*$D295,0),"L"),ROUND(AH$368*$D295,0)))</f>
        <v>122L</v>
      </c>
      <c r="AI295" s="198" t="str">
        <f aca="false">IF(ROUND(AI$368*$D295,0)=ROUND(AI$368*$D294,0),CONCATENATE(ROUND(AI$368*$D295,0),(IF(AI296=CONCATENATE(ROUND(AI$368*$D295,0),"R"),"C","R"))),IF(ROUND(AI$368*$D295,0)=ROUND(AI$368*$D296,0),CONCATENATE(ROUND(AI$368*$D295,0),"L"),ROUND(AI$368*$D295,0)))</f>
        <v>89R</v>
      </c>
      <c r="AJ295" s="198" t="str">
        <f aca="false">IF(ROUND(AJ$368*$D295,0)=ROUND(AJ$368*$D294,0),CONCATENATE(ROUND(AJ$368*$D295,0),(IF(AJ296=CONCATENATE(ROUND(AJ$368*$D295,0),"R"),"C","R"))),IF(ROUND(AJ$368*$D295,0)=ROUND(AJ$368*$D296,0),CONCATENATE(ROUND(AJ$368*$D295,0),"L"),ROUND(AJ$368*$D295,0)))</f>
        <v>105R</v>
      </c>
      <c r="AK295" s="198" t="str">
        <f aca="false">IF(ROUND(AK$368*$D295,0)=ROUND(AK$368*$D294,0),CONCATENATE(ROUND(AK$368*$D295,0),(IF(AK296=CONCATENATE(ROUND(AK$368*$D295,0),"R"),"C","R"))),IF(ROUND(AK$368*$D295,0)=ROUND(AK$368*$D296,0),CONCATENATE(ROUND(AK$368*$D295,0),"L"),ROUND(AK$368*$D295,0)))</f>
        <v>114L</v>
      </c>
    </row>
    <row r="296" customFormat="false" ht="13.5" hidden="false" customHeight="false" outlineLevel="0" collapsed="false">
      <c r="D296" s="199" t="n">
        <f aca="false">D295+0.2/72</f>
        <v>0.813888888888886</v>
      </c>
      <c r="E296" s="188" t="n">
        <f aca="false">IF(ROUND(E$368*$D296,0)=ROUND(E$368*$D295,0),CONCATENATE(ROUND(E$368*$D296,0),"R"),IF(ROUND(E$368*$D296,0)=ROUND(E$368*$D297,0),CONCATENATE(ROUND(E$368*$D296,0),"L"),ROUND(E$368*$D296,0)))</f>
        <v>303</v>
      </c>
      <c r="F296" s="188" t="n">
        <f aca="false">IF(ROUND(F$368*$D296,0)=ROUND(F$368*$D295,0),CONCATENATE(ROUND(F$368*$D296,0),"R"),IF(ROUND(F$368*$D296,0)=ROUND(F$368*$D297,0),CONCATENATE(ROUND(F$368*$D296,0),"L"),ROUND(F$368*$D296,0)))</f>
        <v>319</v>
      </c>
      <c r="G296" s="188" t="n">
        <f aca="false">IF(ROUND(G$368*$D296,0)=ROUND(G$368*$D295,0),CONCATENATE(ROUND(G$368*$D296,0),"R"),IF(ROUND(G$368*$D296,0)=ROUND(G$368*$D297,0),CONCATENATE(ROUND(G$368*$D296,0),"L"),ROUND(G$368*$D296,0)))</f>
        <v>327</v>
      </c>
      <c r="H296" s="189" t="str">
        <f aca="false">IF(ROUND(H$368*$D296,0)=ROUND(H$368*$D295,0),CONCATENATE(ROUND(H$368*$D296,0),"R"),IF(ROUND(H$368*$D296,0)=ROUND(H$368*$D297,0),CONCATENATE(ROUND(H$368*$D296,0),"L"),ROUND(H$368*$D296,0)))</f>
        <v>286R</v>
      </c>
      <c r="I296" s="189" t="n">
        <f aca="false">IF(ROUND(I$368*$D296,0)=ROUND(I$368*$D295,0),CONCATENATE(ROUND(I$368*$D296,0),"R"),IF(ROUND(I$368*$D296,0)=ROUND(I$368*$D297,0),CONCATENATE(ROUND(I$368*$D296,0),"L"),ROUND(I$368*$D296,0)))</f>
        <v>303</v>
      </c>
      <c r="J296" s="189" t="n">
        <f aca="false">IF(ROUND(J$368*$D296,0)=ROUND(J$368*$D295,0),CONCATENATE(ROUND(J$368*$D296,0),"R"),IF(ROUND(J$368*$D296,0)=ROUND(J$368*$D297,0),CONCATENATE(ROUND(J$368*$D296,0),"L"),ROUND(J$368*$D296,0)))</f>
        <v>311</v>
      </c>
      <c r="K296" s="190" t="n">
        <f aca="false">IF(ROUND(K$368*$D296,0)=ROUND(K$368*$D295,0),CONCATENATE(ROUND(K$368*$D296,0),"R"),IF(ROUND(K$368*$D296,0)=ROUND(K$368*$D297,0),CONCATENATE(ROUND(K$368*$D296,0),"L"),ROUND(K$368*$D296,0)))</f>
        <v>270</v>
      </c>
      <c r="L296" s="190" t="str">
        <f aca="false">IF(ROUND(L$368*$D296,0)=ROUND(L$368*$D295,0),CONCATENATE(ROUND(L$368*$D296,0),"R"),IF(ROUND(L$368*$D296,0)=ROUND(L$368*$D297,0),CONCATENATE(ROUND(L$368*$D296,0),"L"),ROUND(L$368*$D296,0)))</f>
        <v>286R</v>
      </c>
      <c r="M296" s="190" t="n">
        <f aca="false">IF(ROUND(M$368*$D296,0)=ROUND(M$368*$D295,0),CONCATENATE(ROUND(M$368*$D296,0),"R"),IF(ROUND(M$368*$D296,0)=ROUND(M$368*$D297,0),CONCATENATE(ROUND(M$368*$D296,0),"L"),ROUND(M$368*$D296,0)))</f>
        <v>295</v>
      </c>
      <c r="N296" s="191" t="str">
        <f aca="false">IF(ROUND(N$368*$D296,0)=ROUND(N$368*$D295,0),CONCATENATE(ROUND(N$368*$D296,0),(IF(N297=CONCATENATE(ROUND(N$368*$D296,0),"R"),"C","R"))),IF(ROUND(N$368*$D296,0)=ROUND(N$368*$D297,0),CONCATENATE(ROUND(N$368*$D296,0),"L"),ROUND(N$368*$D296,0)))</f>
        <v>147L</v>
      </c>
      <c r="O296" s="191" t="str">
        <f aca="false">IF(ROUND(O$368*$D296,0)=ROUND(O$368*$D295,0),CONCATENATE(ROUND(O$368*$D296,0),(IF(O297=CONCATENATE(ROUND(O$368*$D296,0),"R"),"C","R"))),IF(ROUND(O$368*$D296,0)=ROUND(O$368*$D297,0),CONCATENATE(ROUND(O$368*$D296,0),"L"),ROUND(O$368*$D296,0)))</f>
        <v>163L</v>
      </c>
      <c r="P296" s="191" t="n">
        <f aca="false">IF(ROUND(P$368*$D296,0)=ROUND(P$368*$D295,0),CONCATENATE(ROUND(P$368*$D296,0),(IF(P297=CONCATENATE(ROUND(P$368*$D296,0),"R"),"C","R"))),IF(ROUND(P$368*$D296,0)=ROUND(P$368*$D297,0),CONCATENATE(ROUND(P$368*$D296,0),"L"),ROUND(P$368*$D296,0)))</f>
        <v>171</v>
      </c>
      <c r="Q296" s="192" t="str">
        <f aca="false">IF(ROUND(Q$368*$D296,0)=ROUND(Q$368*$D295,0),CONCATENATE(ROUND(Q$368*$D296,0),(IF(Q297=CONCATENATE(ROUND(Q$368*$D296,0),"R"),"C","R"))),IF(ROUND(Q$368*$D296,0)=ROUND(Q$368*$D297,0),CONCATENATE(ROUND(Q$368*$D296,0),"L"),ROUND(Q$368*$D296,0)))</f>
        <v>138R</v>
      </c>
      <c r="R296" s="192" t="str">
        <f aca="false">IF(ROUND(R$368*$D296,0)=ROUND(R$368*$D295,0),CONCATENATE(ROUND(R$368*$D296,0),(IF(R297=CONCATENATE(ROUND(R$368*$D296,0),"R"),"C","R"))),IF(ROUND(R$368*$D296,0)=ROUND(R$368*$D297,0),CONCATENATE(ROUND(R$368*$D296,0),"L"),ROUND(R$368*$D296,0)))</f>
        <v>155L</v>
      </c>
      <c r="S296" s="192" t="str">
        <f aca="false">IF(ROUND(S$368*$D296,0)=ROUND(S$368*$D295,0),CONCATENATE(ROUND(S$368*$D296,0),(IF(S297=CONCATENATE(ROUND(S$368*$D296,0),"R"),"C","R"))),IF(ROUND(S$368*$D296,0)=ROUND(S$368*$D297,0),CONCATENATE(ROUND(S$368*$D296,0),"L"),ROUND(S$368*$D296,0)))</f>
        <v>163L</v>
      </c>
      <c r="T296" s="193" t="str">
        <f aca="false">IF(ROUND(T$368*$D296,0)=ROUND(T$368*$D295,0),CONCATENATE(ROUND(T$368*$D296,0),(IF(T297=CONCATENATE(ROUND(T$368*$D296,0),"R"),"C","R"))),IF(ROUND(T$368*$D296,0)=ROUND(T$368*$D297,0),CONCATENATE(ROUND(T$368*$D296,0),"L"),ROUND(T$368*$D296,0)))</f>
        <v>130R</v>
      </c>
      <c r="U296" s="193" t="str">
        <f aca="false">IF(ROUND(U$368*$D296,0)=ROUND(U$368*$D295,0),CONCATENATE(ROUND(U$368*$D296,0),(IF(U297=CONCATENATE(ROUND(U$368*$D296,0),"R"),"C","R"))),IF(ROUND(U$368*$D296,0)=ROUND(U$368*$D297,0),CONCATENATE(ROUND(U$368*$D296,0),"L"),ROUND(U$368*$D296,0)))</f>
        <v>147L</v>
      </c>
      <c r="V296" s="193" t="str">
        <f aca="false">IF(ROUND(V$368*$D296,0)=ROUND(V$368*$D295,0),CONCATENATE(ROUND(V$368*$D296,0),(IF(V297=CONCATENATE(ROUND(V$368*$D296,0),"R"),"C","R"))),IF(ROUND(V$368*$D296,0)=ROUND(V$368*$D297,0),CONCATENATE(ROUND(V$368*$D296,0),"L"),ROUND(V$368*$D296,0)))</f>
        <v>155L</v>
      </c>
      <c r="W296" s="194" t="str">
        <f aca="false">IF(ROUND(W$368*$D296,0)=ROUND(W$368*$D295,0),CONCATENATE(ROUND(W$368*$D296,0),(IF(W297=CONCATENATE(ROUND(W$368*$D296,0),"R"),"C","R"))),IF(ROUND(W$368*$D296,0)=ROUND(W$368*$D297,0),CONCATENATE(ROUND(W$368*$D296,0),"L"),ROUND(W$368*$D296,0)))</f>
        <v>122R</v>
      </c>
      <c r="X296" s="194" t="str">
        <f aca="false">IF(ROUND(X$368*$D296,0)=ROUND(X$368*$D295,0),CONCATENATE(ROUND(X$368*$D296,0),(IF(X297=CONCATENATE(ROUND(X$368*$D296,0),"R"),"C","R"))),IF(ROUND(X$368*$D296,0)=ROUND(X$368*$D297,0),CONCATENATE(ROUND(X$368*$D296,0),"L"),ROUND(X$368*$D296,0)))</f>
        <v>138R</v>
      </c>
      <c r="Y296" s="194" t="str">
        <f aca="false">IF(ROUND(Y$368*$D296,0)=ROUND(Y$368*$D295,0),CONCATENATE(ROUND(Y$368*$D296,0),(IF(Y297=CONCATENATE(ROUND(Y$368*$D296,0),"R"),"C","R"))),IF(ROUND(Y$368*$D296,0)=ROUND(Y$368*$D297,0),CONCATENATE(ROUND(Y$368*$D296,0),"L"),ROUND(Y$368*$D296,0)))</f>
        <v>147L</v>
      </c>
      <c r="Z296" s="195" t="str">
        <f aca="false">IF(ROUND(Z$368*$D296,0)=ROUND(Z$368*$D295,0),CONCATENATE(ROUND(Z$368*$D296,0),(IF(Z297=CONCATENATE(ROUND(Z$368*$D296,0),"R"),"C","R"))),IF(ROUND(Z$368*$D296,0)=ROUND(Z$368*$D297,0),CONCATENATE(ROUND(Z$368*$D296,0),"L"),ROUND(Z$368*$D296,0)))</f>
        <v>114C</v>
      </c>
      <c r="AA296" s="195" t="str">
        <f aca="false">IF(ROUND(AA$368*$D296,0)=ROUND(AA$368*$D295,0),CONCATENATE(ROUND(AA$368*$D296,0),(IF(AA297=CONCATENATE(ROUND(AA$368*$D296,0),"R"),"C","R"))),IF(ROUND(AA$368*$D296,0)=ROUND(AA$368*$D297,0),CONCATENATE(ROUND(AA$368*$D296,0),"L"),ROUND(AA$368*$D296,0)))</f>
        <v>130R</v>
      </c>
      <c r="AB296" s="195" t="str">
        <f aca="false">IF(ROUND(AB$368*$D296,0)=ROUND(AB$368*$D295,0),CONCATENATE(ROUND(AB$368*$D296,0),(IF(AB297=CONCATENATE(ROUND(AB$368*$D296,0),"R"),"C","R"))),IF(ROUND(AB$368*$D296,0)=ROUND(AB$368*$D297,0),CONCATENATE(ROUND(AB$368*$D296,0),"L"),ROUND(AB$368*$D296,0)))</f>
        <v>138R</v>
      </c>
      <c r="AC296" s="196" t="str">
        <f aca="false">IF(ROUND(AC$368*$D296,0)=ROUND(AC$368*$D295,0),CONCATENATE(ROUND(AC$368*$D296,0),(IF(AC297=CONCATENATE(ROUND(AC$368*$D296,0),"R"),"C","R"))),IF(ROUND(AC$368*$D296,0)=ROUND(AC$368*$D297,0),CONCATENATE(ROUND(AC$368*$D296,0),"L"),ROUND(AC$368*$D296,0)))</f>
        <v>106L</v>
      </c>
      <c r="AD296" s="196" t="str">
        <f aca="false">IF(ROUND(AD$368*$D296,0)=ROUND(AD$368*$D295,0),CONCATENATE(ROUND(AD$368*$D296,0),(IF(AD297=CONCATENATE(ROUND(AD$368*$D296,0),"R"),"C","R"))),IF(ROUND(AD$368*$D296,0)=ROUND(AD$368*$D297,0),CONCATENATE(ROUND(AD$368*$D296,0),"L"),ROUND(AD$368*$D296,0)))</f>
        <v>122R</v>
      </c>
      <c r="AE296" s="196" t="str">
        <f aca="false">IF(ROUND(AE$368*$D296,0)=ROUND(AE$368*$D295,0),CONCATENATE(ROUND(AE$368*$D296,0),(IF(AE297=CONCATENATE(ROUND(AE$368*$D296,0),"R"),"C","R"))),IF(ROUND(AE$368*$D296,0)=ROUND(AE$368*$D297,0),CONCATENATE(ROUND(AE$368*$D296,0),"L"),ROUND(AE$368*$D296,0)))</f>
        <v>130R</v>
      </c>
      <c r="AF296" s="197" t="str">
        <f aca="false">IF(ROUND(AF$368*$D296,0)=ROUND(AF$368*$D295,0),CONCATENATE(ROUND(AF$368*$D296,0),(IF(AF297=CONCATENATE(ROUND(AF$368*$D296,0),"R"),"C","R"))),IF(ROUND(AF$368*$D296,0)=ROUND(AF$368*$D297,0),CONCATENATE(ROUND(AF$368*$D296,0),"L"),ROUND(AF$368*$D296,0)))</f>
        <v>98L</v>
      </c>
      <c r="AG296" s="197" t="str">
        <f aca="false">IF(ROUND(AG$368*$D296,0)=ROUND(AG$368*$D295,0),CONCATENATE(ROUND(AG$368*$D296,0),(IF(AG297=CONCATENATE(ROUND(AG$368*$D296,0),"R"),"C","R"))),IF(ROUND(AG$368*$D296,0)=ROUND(AG$368*$D297,0),CONCATENATE(ROUND(AG$368*$D296,0),"L"),ROUND(AG$368*$D296,0)))</f>
        <v>114C</v>
      </c>
      <c r="AH296" s="197" t="str">
        <f aca="false">IF(ROUND(AH$368*$D296,0)=ROUND(AH$368*$D295,0),CONCATENATE(ROUND(AH$368*$D296,0),(IF(AH297=CONCATENATE(ROUND(AH$368*$D296,0),"R"),"C","R"))),IF(ROUND(AH$368*$D296,0)=ROUND(AH$368*$D297,0),CONCATENATE(ROUND(AH$368*$D296,0),"L"),ROUND(AH$368*$D296,0)))</f>
        <v>122R</v>
      </c>
      <c r="AI296" s="198" t="str">
        <f aca="false">IF(ROUND(AI$368*$D296,0)=ROUND(AI$368*$D295,0),CONCATENATE(ROUND(AI$368*$D296,0),(IF(AI297=CONCATENATE(ROUND(AI$368*$D296,0),"R"),"C","R"))),IF(ROUND(AI$368*$D296,0)=ROUND(AI$368*$D297,0),CONCATENATE(ROUND(AI$368*$D296,0),"L"),ROUND(AI$368*$D296,0)))</f>
        <v>90L</v>
      </c>
      <c r="AJ296" s="198" t="str">
        <f aca="false">IF(ROUND(AJ$368*$D296,0)=ROUND(AJ$368*$D295,0),CONCATENATE(ROUND(AJ$368*$D296,0),(IF(AJ297=CONCATENATE(ROUND(AJ$368*$D296,0),"R"),"C","R"))),IF(ROUND(AJ$368*$D296,0)=ROUND(AJ$368*$D297,0),CONCATENATE(ROUND(AJ$368*$D296,0),"L"),ROUND(AJ$368*$D296,0)))</f>
        <v>106L</v>
      </c>
      <c r="AK296" s="198" t="str">
        <f aca="false">IF(ROUND(AK$368*$D296,0)=ROUND(AK$368*$D295,0),CONCATENATE(ROUND(AK$368*$D296,0),(IF(AK297=CONCATENATE(ROUND(AK$368*$D296,0),"R"),"C","R"))),IF(ROUND(AK$368*$D296,0)=ROUND(AK$368*$D297,0),CONCATENATE(ROUND(AK$368*$D296,0),"L"),ROUND(AK$368*$D296,0)))</f>
        <v>114C</v>
      </c>
    </row>
    <row r="297" customFormat="false" ht="13.5" hidden="false" customHeight="false" outlineLevel="0" collapsed="false">
      <c r="D297" s="199" t="n">
        <f aca="false">D296+0.2/72</f>
        <v>0.816666666666664</v>
      </c>
      <c r="E297" s="188" t="n">
        <f aca="false">IF(ROUND(E$368*$D297,0)=ROUND(E$368*$D296,0),CONCATENATE(ROUND(E$368*$D297,0),"R"),IF(ROUND(E$368*$D297,0)=ROUND(E$368*$D298,0),CONCATENATE(ROUND(E$368*$D297,0),"L"),ROUND(E$368*$D297,0)))</f>
        <v>304</v>
      </c>
      <c r="F297" s="188" t="n">
        <f aca="false">IF(ROUND(F$368*$D297,0)=ROUND(F$368*$D296,0),CONCATENATE(ROUND(F$368*$D297,0),"R"),IF(ROUND(F$368*$D297,0)=ROUND(F$368*$D298,0),CONCATENATE(ROUND(F$368*$D297,0),"L"),ROUND(F$368*$D297,0)))</f>
        <v>320</v>
      </c>
      <c r="G297" s="188" t="n">
        <f aca="false">IF(ROUND(G$368*$D297,0)=ROUND(G$368*$D296,0),CONCATENATE(ROUND(G$368*$D297,0),"R"),IF(ROUND(G$368*$D297,0)=ROUND(G$368*$D298,0),CONCATENATE(ROUND(G$368*$D297,0),"L"),ROUND(G$368*$D297,0)))</f>
        <v>328</v>
      </c>
      <c r="H297" s="189" t="n">
        <f aca="false">IF(ROUND(H$368*$D297,0)=ROUND(H$368*$D296,0),CONCATENATE(ROUND(H$368*$D297,0),"R"),IF(ROUND(H$368*$D297,0)=ROUND(H$368*$D298,0),CONCATENATE(ROUND(H$368*$D297,0),"L"),ROUND(H$368*$D297,0)))</f>
        <v>287</v>
      </c>
      <c r="I297" s="189" t="n">
        <f aca="false">IF(ROUND(I$368*$D297,0)=ROUND(I$368*$D296,0),CONCATENATE(ROUND(I$368*$D297,0),"R"),IF(ROUND(I$368*$D297,0)=ROUND(I$368*$D298,0),CONCATENATE(ROUND(I$368*$D297,0),"L"),ROUND(I$368*$D297,0)))</f>
        <v>304</v>
      </c>
      <c r="J297" s="189" t="n">
        <f aca="false">IF(ROUND(J$368*$D297,0)=ROUND(J$368*$D296,0),CONCATENATE(ROUND(J$368*$D297,0),"R"),IF(ROUND(J$368*$D297,0)=ROUND(J$368*$D298,0),CONCATENATE(ROUND(J$368*$D297,0),"L"),ROUND(J$368*$D297,0)))</f>
        <v>312</v>
      </c>
      <c r="K297" s="190" t="n">
        <f aca="false">IF(ROUND(K$368*$D297,0)=ROUND(K$368*$D296,0),CONCATENATE(ROUND(K$368*$D297,0),"R"),IF(ROUND(K$368*$D297,0)=ROUND(K$368*$D298,0),CONCATENATE(ROUND(K$368*$D297,0),"L"),ROUND(K$368*$D297,0)))</f>
        <v>271</v>
      </c>
      <c r="L297" s="190" t="n">
        <f aca="false">IF(ROUND(L$368*$D297,0)=ROUND(L$368*$D296,0),CONCATENATE(ROUND(L$368*$D297,0),"R"),IF(ROUND(L$368*$D297,0)=ROUND(L$368*$D298,0),CONCATENATE(ROUND(L$368*$D297,0),"L"),ROUND(L$368*$D297,0)))</f>
        <v>287</v>
      </c>
      <c r="M297" s="190" t="n">
        <f aca="false">IF(ROUND(M$368*$D297,0)=ROUND(M$368*$D296,0),CONCATENATE(ROUND(M$368*$D297,0),"R"),IF(ROUND(M$368*$D297,0)=ROUND(M$368*$D298,0),CONCATENATE(ROUND(M$368*$D297,0),"L"),ROUND(M$368*$D297,0)))</f>
        <v>296</v>
      </c>
      <c r="N297" s="191" t="str">
        <f aca="false">IF(ROUND(N$368*$D297,0)=ROUND(N$368*$D296,0),CONCATENATE(ROUND(N$368*$D297,0),(IF(N298=CONCATENATE(ROUND(N$368*$D297,0),"R"),"C","R"))),IF(ROUND(N$368*$D297,0)=ROUND(N$368*$D298,0),CONCATENATE(ROUND(N$368*$D297,0),"L"),ROUND(N$368*$D297,0)))</f>
        <v>147R</v>
      </c>
      <c r="O297" s="191" t="str">
        <f aca="false">IF(ROUND(O$368*$D297,0)=ROUND(O$368*$D296,0),CONCATENATE(ROUND(O$368*$D297,0),(IF(O298=CONCATENATE(ROUND(O$368*$D297,0),"R"),"C","R"))),IF(ROUND(O$368*$D297,0)=ROUND(O$368*$D298,0),CONCATENATE(ROUND(O$368*$D297,0),"L"),ROUND(O$368*$D297,0)))</f>
        <v>163R</v>
      </c>
      <c r="P297" s="191" t="str">
        <f aca="false">IF(ROUND(P$368*$D297,0)=ROUND(P$368*$D296,0),CONCATENATE(ROUND(P$368*$D297,0),(IF(P298=CONCATENATE(ROUND(P$368*$D297,0),"R"),"C","R"))),IF(ROUND(P$368*$D297,0)=ROUND(P$368*$D298,0),CONCATENATE(ROUND(P$368*$D297,0),"L"),ROUND(P$368*$D297,0)))</f>
        <v>172L</v>
      </c>
      <c r="Q297" s="192" t="str">
        <f aca="false">IF(ROUND(Q$368*$D297,0)=ROUND(Q$368*$D296,0),CONCATENATE(ROUND(Q$368*$D297,0),(IF(Q298=CONCATENATE(ROUND(Q$368*$D297,0),"R"),"C","R"))),IF(ROUND(Q$368*$D297,0)=ROUND(Q$368*$D298,0),CONCATENATE(ROUND(Q$368*$D297,0),"L"),ROUND(Q$368*$D297,0)))</f>
        <v>139L</v>
      </c>
      <c r="R297" s="192" t="str">
        <f aca="false">IF(ROUND(R$368*$D297,0)=ROUND(R$368*$D296,0),CONCATENATE(ROUND(R$368*$D297,0),(IF(R298=CONCATENATE(ROUND(R$368*$D297,0),"R"),"C","R"))),IF(ROUND(R$368*$D297,0)=ROUND(R$368*$D298,0),CONCATENATE(ROUND(R$368*$D297,0),"L"),ROUND(R$368*$D297,0)))</f>
        <v>155R</v>
      </c>
      <c r="S297" s="192" t="str">
        <f aca="false">IF(ROUND(S$368*$D297,0)=ROUND(S$368*$D296,0),CONCATENATE(ROUND(S$368*$D297,0),(IF(S298=CONCATENATE(ROUND(S$368*$D297,0),"R"),"C","R"))),IF(ROUND(S$368*$D297,0)=ROUND(S$368*$D298,0),CONCATENATE(ROUND(S$368*$D297,0),"L"),ROUND(S$368*$D297,0)))</f>
        <v>163R</v>
      </c>
      <c r="T297" s="193" t="str">
        <f aca="false">IF(ROUND(T$368*$D297,0)=ROUND(T$368*$D296,0),CONCATENATE(ROUND(T$368*$D297,0),(IF(T298=CONCATENATE(ROUND(T$368*$D297,0),"R"),"C","R"))),IF(ROUND(T$368*$D297,0)=ROUND(T$368*$D298,0),CONCATENATE(ROUND(T$368*$D297,0),"L"),ROUND(T$368*$D297,0)))</f>
        <v>131L</v>
      </c>
      <c r="U297" s="193" t="str">
        <f aca="false">IF(ROUND(U$368*$D297,0)=ROUND(U$368*$D296,0),CONCATENATE(ROUND(U$368*$D297,0),(IF(U298=CONCATENATE(ROUND(U$368*$D297,0),"R"),"C","R"))),IF(ROUND(U$368*$D297,0)=ROUND(U$368*$D298,0),CONCATENATE(ROUND(U$368*$D297,0),"L"),ROUND(U$368*$D297,0)))</f>
        <v>147R</v>
      </c>
      <c r="V297" s="193" t="str">
        <f aca="false">IF(ROUND(V$368*$D297,0)=ROUND(V$368*$D296,0),CONCATENATE(ROUND(V$368*$D297,0),(IF(V298=CONCATENATE(ROUND(V$368*$D297,0),"R"),"C","R"))),IF(ROUND(V$368*$D297,0)=ROUND(V$368*$D298,0),CONCATENATE(ROUND(V$368*$D297,0),"L"),ROUND(V$368*$D297,0)))</f>
        <v>155R</v>
      </c>
      <c r="W297" s="194" t="str">
        <f aca="false">IF(ROUND(W$368*$D297,0)=ROUND(W$368*$D296,0),CONCATENATE(ROUND(W$368*$D297,0),(IF(W298=CONCATENATE(ROUND(W$368*$D297,0),"R"),"C","R"))),IF(ROUND(W$368*$D297,0)=ROUND(W$368*$D298,0),CONCATENATE(ROUND(W$368*$D297,0),"L"),ROUND(W$368*$D297,0)))</f>
        <v>123L</v>
      </c>
      <c r="X297" s="194" t="str">
        <f aca="false">IF(ROUND(X$368*$D297,0)=ROUND(X$368*$D296,0),CONCATENATE(ROUND(X$368*$D297,0),(IF(X298=CONCATENATE(ROUND(X$368*$D297,0),"R"),"C","R"))),IF(ROUND(X$368*$D297,0)=ROUND(X$368*$D298,0),CONCATENATE(ROUND(X$368*$D297,0),"L"),ROUND(X$368*$D297,0)))</f>
        <v>139L</v>
      </c>
      <c r="Y297" s="194" t="str">
        <f aca="false">IF(ROUND(Y$368*$D297,0)=ROUND(Y$368*$D296,0),CONCATENATE(ROUND(Y$368*$D297,0),(IF(Y298=CONCATENATE(ROUND(Y$368*$D297,0),"R"),"C","R"))),IF(ROUND(Y$368*$D297,0)=ROUND(Y$368*$D298,0),CONCATENATE(ROUND(Y$368*$D297,0),"L"),ROUND(Y$368*$D297,0)))</f>
        <v>147R</v>
      </c>
      <c r="Z297" s="195" t="str">
        <f aca="false">IF(ROUND(Z$368*$D297,0)=ROUND(Z$368*$D296,0),CONCATENATE(ROUND(Z$368*$D297,0),(IF(Z298=CONCATENATE(ROUND(Z$368*$D297,0),"R"),"C","R"))),IF(ROUND(Z$368*$D297,0)=ROUND(Z$368*$D298,0),CONCATENATE(ROUND(Z$368*$D297,0),"L"),ROUND(Z$368*$D297,0)))</f>
        <v>114R</v>
      </c>
      <c r="AA297" s="195" t="str">
        <f aca="false">IF(ROUND(AA$368*$D297,0)=ROUND(AA$368*$D296,0),CONCATENATE(ROUND(AA$368*$D297,0),(IF(AA298=CONCATENATE(ROUND(AA$368*$D297,0),"R"),"C","R"))),IF(ROUND(AA$368*$D297,0)=ROUND(AA$368*$D298,0),CONCATENATE(ROUND(AA$368*$D297,0),"L"),ROUND(AA$368*$D297,0)))</f>
        <v>131L</v>
      </c>
      <c r="AB297" s="195" t="str">
        <f aca="false">IF(ROUND(AB$368*$D297,0)=ROUND(AB$368*$D296,0),CONCATENATE(ROUND(AB$368*$D297,0),(IF(AB298=CONCATENATE(ROUND(AB$368*$D297,0),"R"),"C","R"))),IF(ROUND(AB$368*$D297,0)=ROUND(AB$368*$D298,0),CONCATENATE(ROUND(AB$368*$D297,0),"L"),ROUND(AB$368*$D297,0)))</f>
        <v>139L</v>
      </c>
      <c r="AC297" s="196" t="str">
        <f aca="false">IF(ROUND(AC$368*$D297,0)=ROUND(AC$368*$D296,0),CONCATENATE(ROUND(AC$368*$D297,0),(IF(AC298=CONCATENATE(ROUND(AC$368*$D297,0),"R"),"C","R"))),IF(ROUND(AC$368*$D297,0)=ROUND(AC$368*$D298,0),CONCATENATE(ROUND(AC$368*$D297,0),"L"),ROUND(AC$368*$D297,0)))</f>
        <v>106R</v>
      </c>
      <c r="AD297" s="196" t="str">
        <f aca="false">IF(ROUND(AD$368*$D297,0)=ROUND(AD$368*$D296,0),CONCATENATE(ROUND(AD$368*$D297,0),(IF(AD298=CONCATENATE(ROUND(AD$368*$D297,0),"R"),"C","R"))),IF(ROUND(AD$368*$D297,0)=ROUND(AD$368*$D298,0),CONCATENATE(ROUND(AD$368*$D297,0),"L"),ROUND(AD$368*$D297,0)))</f>
        <v>123L</v>
      </c>
      <c r="AE297" s="196" t="str">
        <f aca="false">IF(ROUND(AE$368*$D297,0)=ROUND(AE$368*$D296,0),CONCATENATE(ROUND(AE$368*$D297,0),(IF(AE298=CONCATENATE(ROUND(AE$368*$D297,0),"R"),"C","R"))),IF(ROUND(AE$368*$D297,0)=ROUND(AE$368*$D298,0),CONCATENATE(ROUND(AE$368*$D297,0),"L"),ROUND(AE$368*$D297,0)))</f>
        <v>131L</v>
      </c>
      <c r="AF297" s="197" t="str">
        <f aca="false">IF(ROUND(AF$368*$D297,0)=ROUND(AF$368*$D296,0),CONCATENATE(ROUND(AF$368*$D297,0),(IF(AF298=CONCATENATE(ROUND(AF$368*$D297,0),"R"),"C","R"))),IF(ROUND(AF$368*$D297,0)=ROUND(AF$368*$D298,0),CONCATENATE(ROUND(AF$368*$D297,0),"L"),ROUND(AF$368*$D297,0)))</f>
        <v>98C</v>
      </c>
      <c r="AG297" s="197" t="str">
        <f aca="false">IF(ROUND(AG$368*$D297,0)=ROUND(AG$368*$D296,0),CONCATENATE(ROUND(AG$368*$D297,0),(IF(AG298=CONCATENATE(ROUND(AG$368*$D297,0),"R"),"C","R"))),IF(ROUND(AG$368*$D297,0)=ROUND(AG$368*$D298,0),CONCATENATE(ROUND(AG$368*$D297,0),"L"),ROUND(AG$368*$D297,0)))</f>
        <v>114R</v>
      </c>
      <c r="AH297" s="197" t="str">
        <f aca="false">IF(ROUND(AH$368*$D297,0)=ROUND(AH$368*$D296,0),CONCATENATE(ROUND(AH$368*$D297,0),(IF(AH298=CONCATENATE(ROUND(AH$368*$D297,0),"R"),"C","R"))),IF(ROUND(AH$368*$D297,0)=ROUND(AH$368*$D298,0),CONCATENATE(ROUND(AH$368*$D297,0),"L"),ROUND(AH$368*$D297,0)))</f>
        <v>123L</v>
      </c>
      <c r="AI297" s="198" t="str">
        <f aca="false">IF(ROUND(AI$368*$D297,0)=ROUND(AI$368*$D296,0),CONCATENATE(ROUND(AI$368*$D297,0),(IF(AI298=CONCATENATE(ROUND(AI$368*$D297,0),"R"),"C","R"))),IF(ROUND(AI$368*$D297,0)=ROUND(AI$368*$D298,0),CONCATENATE(ROUND(AI$368*$D297,0),"L"),ROUND(AI$368*$D297,0)))</f>
        <v>90R</v>
      </c>
      <c r="AJ297" s="198" t="str">
        <f aca="false">IF(ROUND(AJ$368*$D297,0)=ROUND(AJ$368*$D296,0),CONCATENATE(ROUND(AJ$368*$D297,0),(IF(AJ298=CONCATENATE(ROUND(AJ$368*$D297,0),"R"),"C","R"))),IF(ROUND(AJ$368*$D297,0)=ROUND(AJ$368*$D298,0),CONCATENATE(ROUND(AJ$368*$D297,0),"L"),ROUND(AJ$368*$D297,0)))</f>
        <v>106R</v>
      </c>
      <c r="AK297" s="198" t="str">
        <f aca="false">IF(ROUND(AK$368*$D297,0)=ROUND(AK$368*$D296,0),CONCATENATE(ROUND(AK$368*$D297,0),(IF(AK298=CONCATENATE(ROUND(AK$368*$D297,0),"R"),"C","R"))),IF(ROUND(AK$368*$D297,0)=ROUND(AK$368*$D298,0),CONCATENATE(ROUND(AK$368*$D297,0),"L"),ROUND(AK$368*$D297,0)))</f>
        <v>114R</v>
      </c>
    </row>
    <row r="298" customFormat="false" ht="13.5" hidden="false" customHeight="false" outlineLevel="0" collapsed="false">
      <c r="D298" s="199" t="n">
        <f aca="false">D297+0.2/72</f>
        <v>0.819444444444442</v>
      </c>
      <c r="E298" s="188" t="n">
        <f aca="false">IF(ROUND(E$368*$D298,0)=ROUND(E$368*$D297,0),CONCATENATE(ROUND(E$368*$D298,0),"R"),IF(ROUND(E$368*$D298,0)=ROUND(E$368*$D299,0),CONCATENATE(ROUND(E$368*$D298,0),"L"),ROUND(E$368*$D298,0)))</f>
        <v>305</v>
      </c>
      <c r="F298" s="188" t="n">
        <f aca="false">IF(ROUND(F$368*$D298,0)=ROUND(F$368*$D297,0),CONCATENATE(ROUND(F$368*$D298,0),"R"),IF(ROUND(F$368*$D298,0)=ROUND(F$368*$D299,0),CONCATENATE(ROUND(F$368*$D298,0),"L"),ROUND(F$368*$D298,0)))</f>
        <v>321</v>
      </c>
      <c r="G298" s="188" t="n">
        <f aca="false">IF(ROUND(G$368*$D298,0)=ROUND(G$368*$D297,0),CONCATENATE(ROUND(G$368*$D298,0),"R"),IF(ROUND(G$368*$D298,0)=ROUND(G$368*$D299,0),CONCATENATE(ROUND(G$368*$D298,0),"L"),ROUND(G$368*$D298,0)))</f>
        <v>329</v>
      </c>
      <c r="H298" s="189" t="n">
        <f aca="false">IF(ROUND(H$368*$D298,0)=ROUND(H$368*$D297,0),CONCATENATE(ROUND(H$368*$D298,0),"R"),IF(ROUND(H$368*$D298,0)=ROUND(H$368*$D299,0),CONCATENATE(ROUND(H$368*$D298,0),"L"),ROUND(H$368*$D298,0)))</f>
        <v>288</v>
      </c>
      <c r="I298" s="189" t="n">
        <f aca="false">IF(ROUND(I$368*$D298,0)=ROUND(I$368*$D297,0),CONCATENATE(ROUND(I$368*$D298,0),"R"),IF(ROUND(I$368*$D298,0)=ROUND(I$368*$D299,0),CONCATENATE(ROUND(I$368*$D298,0),"L"),ROUND(I$368*$D298,0)))</f>
        <v>305</v>
      </c>
      <c r="J298" s="189" t="n">
        <f aca="false">IF(ROUND(J$368*$D298,0)=ROUND(J$368*$D297,0),CONCATENATE(ROUND(J$368*$D298,0),"R"),IF(ROUND(J$368*$D298,0)=ROUND(J$368*$D299,0),CONCATENATE(ROUND(J$368*$D298,0),"L"),ROUND(J$368*$D298,0)))</f>
        <v>313</v>
      </c>
      <c r="K298" s="190" t="n">
        <f aca="false">IF(ROUND(K$368*$D298,0)=ROUND(K$368*$D297,0),CONCATENATE(ROUND(K$368*$D298,0),"R"),IF(ROUND(K$368*$D298,0)=ROUND(K$368*$D299,0),CONCATENATE(ROUND(K$368*$D298,0),"L"),ROUND(K$368*$D298,0)))</f>
        <v>272</v>
      </c>
      <c r="L298" s="190" t="n">
        <f aca="false">IF(ROUND(L$368*$D298,0)=ROUND(L$368*$D297,0),CONCATENATE(ROUND(L$368*$D298,0),"R"),IF(ROUND(L$368*$D298,0)=ROUND(L$368*$D299,0),CONCATENATE(ROUND(L$368*$D298,0),"L"),ROUND(L$368*$D298,0)))</f>
        <v>288</v>
      </c>
      <c r="M298" s="190" t="n">
        <f aca="false">IF(ROUND(M$368*$D298,0)=ROUND(M$368*$D297,0),CONCATENATE(ROUND(M$368*$D298,0),"R"),IF(ROUND(M$368*$D298,0)=ROUND(M$368*$D299,0),CONCATENATE(ROUND(M$368*$D298,0),"L"),ROUND(M$368*$D298,0)))</f>
        <v>297</v>
      </c>
      <c r="N298" s="191" t="str">
        <f aca="false">IF(ROUND(N$368*$D298,0)=ROUND(N$368*$D297,0),CONCATENATE(ROUND(N$368*$D298,0),(IF(N299=CONCATENATE(ROUND(N$368*$D298,0),"R"),"C","R"))),IF(ROUND(N$368*$D298,0)=ROUND(N$368*$D299,0),CONCATENATE(ROUND(N$368*$D298,0),"L"),ROUND(N$368*$D298,0)))</f>
        <v>148L</v>
      </c>
      <c r="O298" s="191" t="str">
        <f aca="false">IF(ROUND(O$368*$D298,0)=ROUND(O$368*$D297,0),CONCATENATE(ROUND(O$368*$D298,0),(IF(O299=CONCATENATE(ROUND(O$368*$D298,0),"R"),"C","R"))),IF(ROUND(O$368*$D298,0)=ROUND(O$368*$D299,0),CONCATENATE(ROUND(O$368*$D298,0),"L"),ROUND(O$368*$D298,0)))</f>
        <v>164L</v>
      </c>
      <c r="P298" s="191" t="str">
        <f aca="false">IF(ROUND(P$368*$D298,0)=ROUND(P$368*$D297,0),CONCATENATE(ROUND(P$368*$D298,0),(IF(P299=CONCATENATE(ROUND(P$368*$D298,0),"R"),"C","R"))),IF(ROUND(P$368*$D298,0)=ROUND(P$368*$D299,0),CONCATENATE(ROUND(P$368*$D298,0),"L"),ROUND(P$368*$D298,0)))</f>
        <v>172R</v>
      </c>
      <c r="Q298" s="192" t="str">
        <f aca="false">IF(ROUND(Q$368*$D298,0)=ROUND(Q$368*$D297,0),CONCATENATE(ROUND(Q$368*$D298,0),(IF(Q299=CONCATENATE(ROUND(Q$368*$D298,0),"R"),"C","R"))),IF(ROUND(Q$368*$D298,0)=ROUND(Q$368*$D299,0),CONCATENATE(ROUND(Q$368*$D298,0),"L"),ROUND(Q$368*$D298,0)))</f>
        <v>139R</v>
      </c>
      <c r="R298" s="192" t="str">
        <f aca="false">IF(ROUND(R$368*$D298,0)=ROUND(R$368*$D297,0),CONCATENATE(ROUND(R$368*$D298,0),(IF(R299=CONCATENATE(ROUND(R$368*$D298,0),"R"),"C","R"))),IF(ROUND(R$368*$D298,0)=ROUND(R$368*$D299,0),CONCATENATE(ROUND(R$368*$D298,0),"L"),ROUND(R$368*$D298,0)))</f>
        <v>156L</v>
      </c>
      <c r="S298" s="192" t="str">
        <f aca="false">IF(ROUND(S$368*$D298,0)=ROUND(S$368*$D297,0),CONCATENATE(ROUND(S$368*$D298,0),(IF(S299=CONCATENATE(ROUND(S$368*$D298,0),"R"),"C","R"))),IF(ROUND(S$368*$D298,0)=ROUND(S$368*$D299,0),CONCATENATE(ROUND(S$368*$D298,0),"L"),ROUND(S$368*$D298,0)))</f>
        <v>164L</v>
      </c>
      <c r="T298" s="193" t="str">
        <f aca="false">IF(ROUND(T$368*$D298,0)=ROUND(T$368*$D297,0),CONCATENATE(ROUND(T$368*$D298,0),(IF(T299=CONCATENATE(ROUND(T$368*$D298,0),"R"),"C","R"))),IF(ROUND(T$368*$D298,0)=ROUND(T$368*$D299,0),CONCATENATE(ROUND(T$368*$D298,0),"L"),ROUND(T$368*$D298,0)))</f>
        <v>131R</v>
      </c>
      <c r="U298" s="193" t="str">
        <f aca="false">IF(ROUND(U$368*$D298,0)=ROUND(U$368*$D297,0),CONCATENATE(ROUND(U$368*$D298,0),(IF(U299=CONCATENATE(ROUND(U$368*$D298,0),"R"),"C","R"))),IF(ROUND(U$368*$D298,0)=ROUND(U$368*$D299,0),CONCATENATE(ROUND(U$368*$D298,0),"L"),ROUND(U$368*$D298,0)))</f>
        <v>148L</v>
      </c>
      <c r="V298" s="193" t="str">
        <f aca="false">IF(ROUND(V$368*$D298,0)=ROUND(V$368*$D297,0),CONCATENATE(ROUND(V$368*$D298,0),(IF(V299=CONCATENATE(ROUND(V$368*$D298,0),"R"),"C","R"))),IF(ROUND(V$368*$D298,0)=ROUND(V$368*$D299,0),CONCATENATE(ROUND(V$368*$D298,0),"L"),ROUND(V$368*$D298,0)))</f>
        <v>156L</v>
      </c>
      <c r="W298" s="194" t="str">
        <f aca="false">IF(ROUND(W$368*$D298,0)=ROUND(W$368*$D297,0),CONCATENATE(ROUND(W$368*$D298,0),(IF(W299=CONCATENATE(ROUND(W$368*$D298,0),"R"),"C","R"))),IF(ROUND(W$368*$D298,0)=ROUND(W$368*$D299,0),CONCATENATE(ROUND(W$368*$D298,0),"L"),ROUND(W$368*$D298,0)))</f>
        <v>123C</v>
      </c>
      <c r="X298" s="194" t="str">
        <f aca="false">IF(ROUND(X$368*$D298,0)=ROUND(X$368*$D297,0),CONCATENATE(ROUND(X$368*$D298,0),(IF(X299=CONCATENATE(ROUND(X$368*$D298,0),"R"),"C","R"))),IF(ROUND(X$368*$D298,0)=ROUND(X$368*$D299,0),CONCATENATE(ROUND(X$368*$D298,0),"L"),ROUND(X$368*$D298,0)))</f>
        <v>139R</v>
      </c>
      <c r="Y298" s="194" t="str">
        <f aca="false">IF(ROUND(Y$368*$D298,0)=ROUND(Y$368*$D297,0),CONCATENATE(ROUND(Y$368*$D298,0),(IF(Y299=CONCATENATE(ROUND(Y$368*$D298,0),"R"),"C","R"))),IF(ROUND(Y$368*$D298,0)=ROUND(Y$368*$D299,0),CONCATENATE(ROUND(Y$368*$D298,0),"L"),ROUND(Y$368*$D298,0)))</f>
        <v>148L</v>
      </c>
      <c r="Z298" s="195" t="str">
        <f aca="false">IF(ROUND(Z$368*$D298,0)=ROUND(Z$368*$D297,0),CONCATENATE(ROUND(Z$368*$D298,0),(IF(Z299=CONCATENATE(ROUND(Z$368*$D298,0),"R"),"C","R"))),IF(ROUND(Z$368*$D298,0)=ROUND(Z$368*$D299,0),CONCATENATE(ROUND(Z$368*$D298,0),"L"),ROUND(Z$368*$D298,0)))</f>
        <v>115L</v>
      </c>
      <c r="AA298" s="195" t="str">
        <f aca="false">IF(ROUND(AA$368*$D298,0)=ROUND(AA$368*$D297,0),CONCATENATE(ROUND(AA$368*$D298,0),(IF(AA299=CONCATENATE(ROUND(AA$368*$D298,0),"R"),"C","R"))),IF(ROUND(AA$368*$D298,0)=ROUND(AA$368*$D299,0),CONCATENATE(ROUND(AA$368*$D298,0),"L"),ROUND(AA$368*$D298,0)))</f>
        <v>131R</v>
      </c>
      <c r="AB298" s="195" t="str">
        <f aca="false">IF(ROUND(AB$368*$D298,0)=ROUND(AB$368*$D297,0),CONCATENATE(ROUND(AB$368*$D298,0),(IF(AB299=CONCATENATE(ROUND(AB$368*$D298,0),"R"),"C","R"))),IF(ROUND(AB$368*$D298,0)=ROUND(AB$368*$D299,0),CONCATENATE(ROUND(AB$368*$D298,0),"L"),ROUND(AB$368*$D298,0)))</f>
        <v>139R</v>
      </c>
      <c r="AC298" s="196" t="str">
        <f aca="false">IF(ROUND(AC$368*$D298,0)=ROUND(AC$368*$D297,0),CONCATENATE(ROUND(AC$368*$D298,0),(IF(AC299=CONCATENATE(ROUND(AC$368*$D298,0),"R"),"C","R"))),IF(ROUND(AC$368*$D298,0)=ROUND(AC$368*$D299,0),CONCATENATE(ROUND(AC$368*$D298,0),"L"),ROUND(AC$368*$D298,0)))</f>
        <v>107L</v>
      </c>
      <c r="AD298" s="196" t="str">
        <f aca="false">IF(ROUND(AD$368*$D298,0)=ROUND(AD$368*$D297,0),CONCATENATE(ROUND(AD$368*$D298,0),(IF(AD299=CONCATENATE(ROUND(AD$368*$D298,0),"R"),"C","R"))),IF(ROUND(AD$368*$D298,0)=ROUND(AD$368*$D299,0),CONCATENATE(ROUND(AD$368*$D298,0),"L"),ROUND(AD$368*$D298,0)))</f>
        <v>123C</v>
      </c>
      <c r="AE298" s="196" t="str">
        <f aca="false">IF(ROUND(AE$368*$D298,0)=ROUND(AE$368*$D297,0),CONCATENATE(ROUND(AE$368*$D298,0),(IF(AE299=CONCATENATE(ROUND(AE$368*$D298,0),"R"),"C","R"))),IF(ROUND(AE$368*$D298,0)=ROUND(AE$368*$D299,0),CONCATENATE(ROUND(AE$368*$D298,0),"L"),ROUND(AE$368*$D298,0)))</f>
        <v>131R</v>
      </c>
      <c r="AF298" s="197" t="str">
        <f aca="false">IF(ROUND(AF$368*$D298,0)=ROUND(AF$368*$D297,0),CONCATENATE(ROUND(AF$368*$D298,0),(IF(AF299=CONCATENATE(ROUND(AF$368*$D298,0),"R"),"C","R"))),IF(ROUND(AF$368*$D298,0)=ROUND(AF$368*$D299,0),CONCATENATE(ROUND(AF$368*$D298,0),"L"),ROUND(AF$368*$D298,0)))</f>
        <v>98R</v>
      </c>
      <c r="AG298" s="197" t="str">
        <f aca="false">IF(ROUND(AG$368*$D298,0)=ROUND(AG$368*$D297,0),CONCATENATE(ROUND(AG$368*$D298,0),(IF(AG299=CONCATENATE(ROUND(AG$368*$D298,0),"R"),"C","R"))),IF(ROUND(AG$368*$D298,0)=ROUND(AG$368*$D299,0),CONCATENATE(ROUND(AG$368*$D298,0),"L"),ROUND(AG$368*$D298,0)))</f>
        <v>115L</v>
      </c>
      <c r="AH298" s="197" t="str">
        <f aca="false">IF(ROUND(AH$368*$D298,0)=ROUND(AH$368*$D297,0),CONCATENATE(ROUND(AH$368*$D298,0),(IF(AH299=CONCATENATE(ROUND(AH$368*$D298,0),"R"),"C","R"))),IF(ROUND(AH$368*$D298,0)=ROUND(AH$368*$D299,0),CONCATENATE(ROUND(AH$368*$D298,0),"L"),ROUND(AH$368*$D298,0)))</f>
        <v>123C</v>
      </c>
      <c r="AI298" s="198" t="str">
        <f aca="false">IF(ROUND(AI$368*$D298,0)=ROUND(AI$368*$D297,0),CONCATENATE(ROUND(AI$368*$D298,0),(IF(AI299=CONCATENATE(ROUND(AI$368*$D298,0),"R"),"C","R"))),IF(ROUND(AI$368*$D298,0)=ROUND(AI$368*$D299,0),CONCATENATE(ROUND(AI$368*$D298,0),"L"),ROUND(AI$368*$D298,0)))</f>
        <v>90C</v>
      </c>
      <c r="AJ298" s="198" t="str">
        <f aca="false">IF(ROUND(AJ$368*$D298,0)=ROUND(AJ$368*$D297,0),CONCATENATE(ROUND(AJ$368*$D298,0),(IF(AJ299=CONCATENATE(ROUND(AJ$368*$D298,0),"R"),"C","R"))),IF(ROUND(AJ$368*$D298,0)=ROUND(AJ$368*$D299,0),CONCATENATE(ROUND(AJ$368*$D298,0),"L"),ROUND(AJ$368*$D298,0)))</f>
        <v>107L</v>
      </c>
      <c r="AK298" s="198" t="str">
        <f aca="false">IF(ROUND(AK$368*$D298,0)=ROUND(AK$368*$D297,0),CONCATENATE(ROUND(AK$368*$D298,0),(IF(AK299=CONCATENATE(ROUND(AK$368*$D298,0),"R"),"C","R"))),IF(ROUND(AK$368*$D298,0)=ROUND(AK$368*$D299,0),CONCATENATE(ROUND(AK$368*$D298,0),"L"),ROUND(AK$368*$D298,0)))</f>
        <v>115L</v>
      </c>
    </row>
    <row r="299" customFormat="false" ht="13.5" hidden="false" customHeight="false" outlineLevel="0" collapsed="false">
      <c r="D299" s="199" t="n">
        <f aca="false">D298+0.2/72</f>
        <v>0.82222222222222</v>
      </c>
      <c r="E299" s="188" t="n">
        <f aca="false">IF(ROUND(E$368*$D299,0)=ROUND(E$368*$D298,0),CONCATENATE(ROUND(E$368*$D299,0),"R"),IF(ROUND(E$368*$D299,0)=ROUND(E$368*$D300,0),CONCATENATE(ROUND(E$368*$D299,0),"L"),ROUND(E$368*$D299,0)))</f>
        <v>306</v>
      </c>
      <c r="F299" s="188" t="n">
        <f aca="false">IF(ROUND(F$368*$D299,0)=ROUND(F$368*$D298,0),CONCATENATE(ROUND(F$368*$D299,0),"R"),IF(ROUND(F$368*$D299,0)=ROUND(F$368*$D300,0),CONCATENATE(ROUND(F$368*$D299,0),"L"),ROUND(F$368*$D299,0)))</f>
        <v>322</v>
      </c>
      <c r="G299" s="188" t="n">
        <f aca="false">IF(ROUND(G$368*$D299,0)=ROUND(G$368*$D298,0),CONCATENATE(ROUND(G$368*$D299,0),"R"),IF(ROUND(G$368*$D299,0)=ROUND(G$368*$D300,0),CONCATENATE(ROUND(G$368*$D299,0),"L"),ROUND(G$368*$D299,0)))</f>
        <v>331</v>
      </c>
      <c r="H299" s="189" t="n">
        <f aca="false">IF(ROUND(H$368*$D299,0)=ROUND(H$368*$D298,0),CONCATENATE(ROUND(H$368*$D299,0),"R"),IF(ROUND(H$368*$D299,0)=ROUND(H$368*$D300,0),CONCATENATE(ROUND(H$368*$D299,0),"L"),ROUND(H$368*$D299,0)))</f>
        <v>289</v>
      </c>
      <c r="I299" s="189" t="n">
        <f aca="false">IF(ROUND(I$368*$D299,0)=ROUND(I$368*$D298,0),CONCATENATE(ROUND(I$368*$D299,0),"R"),IF(ROUND(I$368*$D299,0)=ROUND(I$368*$D300,0),CONCATENATE(ROUND(I$368*$D299,0),"L"),ROUND(I$368*$D299,0)))</f>
        <v>306</v>
      </c>
      <c r="J299" s="189" t="n">
        <f aca="false">IF(ROUND(J$368*$D299,0)=ROUND(J$368*$D298,0),CONCATENATE(ROUND(J$368*$D299,0),"R"),IF(ROUND(J$368*$D299,0)=ROUND(J$368*$D300,0),CONCATENATE(ROUND(J$368*$D299,0),"L"),ROUND(J$368*$D299,0)))</f>
        <v>314</v>
      </c>
      <c r="K299" s="190" t="n">
        <f aca="false">IF(ROUND(K$368*$D299,0)=ROUND(K$368*$D298,0),CONCATENATE(ROUND(K$368*$D299,0),"R"),IF(ROUND(K$368*$D299,0)=ROUND(K$368*$D300,0),CONCATENATE(ROUND(K$368*$D299,0),"L"),ROUND(K$368*$D299,0)))</f>
        <v>273</v>
      </c>
      <c r="L299" s="190" t="n">
        <f aca="false">IF(ROUND(L$368*$D299,0)=ROUND(L$368*$D298,0),CONCATENATE(ROUND(L$368*$D299,0),"R"),IF(ROUND(L$368*$D299,0)=ROUND(L$368*$D300,0),CONCATENATE(ROUND(L$368*$D299,0),"L"),ROUND(L$368*$D299,0)))</f>
        <v>289</v>
      </c>
      <c r="M299" s="190" t="n">
        <f aca="false">IF(ROUND(M$368*$D299,0)=ROUND(M$368*$D298,0),CONCATENATE(ROUND(M$368*$D299,0),"R"),IF(ROUND(M$368*$D299,0)=ROUND(M$368*$D300,0),CONCATENATE(ROUND(M$368*$D299,0),"L"),ROUND(M$368*$D299,0)))</f>
        <v>298</v>
      </c>
      <c r="N299" s="191" t="str">
        <f aca="false">IF(ROUND(N$368*$D299,0)=ROUND(N$368*$D298,0),CONCATENATE(ROUND(N$368*$D299,0),(IF(N300=CONCATENATE(ROUND(N$368*$D299,0),"R"),"C","R"))),IF(ROUND(N$368*$D299,0)=ROUND(N$368*$D300,0),CONCATENATE(ROUND(N$368*$D299,0),"L"),ROUND(N$368*$D299,0)))</f>
        <v>148R</v>
      </c>
      <c r="O299" s="191" t="str">
        <f aca="false">IF(ROUND(O$368*$D299,0)=ROUND(O$368*$D298,0),CONCATENATE(ROUND(O$368*$D299,0),(IF(O300=CONCATENATE(ROUND(O$368*$D299,0),"R"),"C","R"))),IF(ROUND(O$368*$D299,0)=ROUND(O$368*$D300,0),CONCATENATE(ROUND(O$368*$D299,0),"L"),ROUND(O$368*$D299,0)))</f>
        <v>164R</v>
      </c>
      <c r="P299" s="191" t="str">
        <f aca="false">IF(ROUND(P$368*$D299,0)=ROUND(P$368*$D298,0),CONCATENATE(ROUND(P$368*$D299,0),(IF(P300=CONCATENATE(ROUND(P$368*$D299,0),"R"),"C","R"))),IF(ROUND(P$368*$D299,0)=ROUND(P$368*$D300,0),CONCATENATE(ROUND(P$368*$D299,0),"L"),ROUND(P$368*$D299,0)))</f>
        <v>173L</v>
      </c>
      <c r="Q299" s="192" t="str">
        <f aca="false">IF(ROUND(Q$368*$D299,0)=ROUND(Q$368*$D298,0),CONCATENATE(ROUND(Q$368*$D299,0),(IF(Q300=CONCATENATE(ROUND(Q$368*$D299,0),"R"),"C","R"))),IF(ROUND(Q$368*$D299,0)=ROUND(Q$368*$D300,0),CONCATENATE(ROUND(Q$368*$D299,0),"L"),ROUND(Q$368*$D299,0)))</f>
        <v>140L</v>
      </c>
      <c r="R299" s="192" t="str">
        <f aca="false">IF(ROUND(R$368*$D299,0)=ROUND(R$368*$D298,0),CONCATENATE(ROUND(R$368*$D299,0),(IF(R300=CONCATENATE(ROUND(R$368*$D299,0),"R"),"C","R"))),IF(ROUND(R$368*$D299,0)=ROUND(R$368*$D300,0),CONCATENATE(ROUND(R$368*$D299,0),"L"),ROUND(R$368*$D299,0)))</f>
        <v>156R</v>
      </c>
      <c r="S299" s="192" t="str">
        <f aca="false">IF(ROUND(S$368*$D299,0)=ROUND(S$368*$D298,0),CONCATENATE(ROUND(S$368*$D299,0),(IF(S300=CONCATENATE(ROUND(S$368*$D299,0),"R"),"C","R"))),IF(ROUND(S$368*$D299,0)=ROUND(S$368*$D300,0),CONCATENATE(ROUND(S$368*$D299,0),"L"),ROUND(S$368*$D299,0)))</f>
        <v>164R</v>
      </c>
      <c r="T299" s="193" t="str">
        <f aca="false">IF(ROUND(T$368*$D299,0)=ROUND(T$368*$D298,0),CONCATENATE(ROUND(T$368*$D299,0),(IF(T300=CONCATENATE(ROUND(T$368*$D299,0),"R"),"C","R"))),IF(ROUND(T$368*$D299,0)=ROUND(T$368*$D300,0),CONCATENATE(ROUND(T$368*$D299,0),"L"),ROUND(T$368*$D299,0)))</f>
        <v>132L</v>
      </c>
      <c r="U299" s="193" t="str">
        <f aca="false">IF(ROUND(U$368*$D299,0)=ROUND(U$368*$D298,0),CONCATENATE(ROUND(U$368*$D299,0),(IF(U300=CONCATENATE(ROUND(U$368*$D299,0),"R"),"C","R"))),IF(ROUND(U$368*$D299,0)=ROUND(U$368*$D300,0),CONCATENATE(ROUND(U$368*$D299,0),"L"),ROUND(U$368*$D299,0)))</f>
        <v>148R</v>
      </c>
      <c r="V299" s="193" t="str">
        <f aca="false">IF(ROUND(V$368*$D299,0)=ROUND(V$368*$D298,0),CONCATENATE(ROUND(V$368*$D299,0),(IF(V300=CONCATENATE(ROUND(V$368*$D299,0),"R"),"C","R"))),IF(ROUND(V$368*$D299,0)=ROUND(V$368*$D300,0),CONCATENATE(ROUND(V$368*$D299,0),"L"),ROUND(V$368*$D299,0)))</f>
        <v>156R</v>
      </c>
      <c r="W299" s="194" t="str">
        <f aca="false">IF(ROUND(W$368*$D299,0)=ROUND(W$368*$D298,0),CONCATENATE(ROUND(W$368*$D299,0),(IF(W300=CONCATENATE(ROUND(W$368*$D299,0),"R"),"C","R"))),IF(ROUND(W$368*$D299,0)=ROUND(W$368*$D300,0),CONCATENATE(ROUND(W$368*$D299,0),"L"),ROUND(W$368*$D299,0)))</f>
        <v>123R</v>
      </c>
      <c r="X299" s="194" t="str">
        <f aca="false">IF(ROUND(X$368*$D299,0)=ROUND(X$368*$D298,0),CONCATENATE(ROUND(X$368*$D299,0),(IF(X300=CONCATENATE(ROUND(X$368*$D299,0),"R"),"C","R"))),IF(ROUND(X$368*$D299,0)=ROUND(X$368*$D300,0),CONCATENATE(ROUND(X$368*$D299,0),"L"),ROUND(X$368*$D299,0)))</f>
        <v>140L</v>
      </c>
      <c r="Y299" s="194" t="str">
        <f aca="false">IF(ROUND(Y$368*$D299,0)=ROUND(Y$368*$D298,0),CONCATENATE(ROUND(Y$368*$D299,0),(IF(Y300=CONCATENATE(ROUND(Y$368*$D299,0),"R"),"C","R"))),IF(ROUND(Y$368*$D299,0)=ROUND(Y$368*$D300,0),CONCATENATE(ROUND(Y$368*$D299,0),"L"),ROUND(Y$368*$D299,0)))</f>
        <v>148R</v>
      </c>
      <c r="Z299" s="195" t="str">
        <f aca="false">IF(ROUND(Z$368*$D299,0)=ROUND(Z$368*$D298,0),CONCATENATE(ROUND(Z$368*$D299,0),(IF(Z300=CONCATENATE(ROUND(Z$368*$D299,0),"R"),"C","R"))),IF(ROUND(Z$368*$D299,0)=ROUND(Z$368*$D300,0),CONCATENATE(ROUND(Z$368*$D299,0),"L"),ROUND(Z$368*$D299,0)))</f>
        <v>115R</v>
      </c>
      <c r="AA299" s="195" t="str">
        <f aca="false">IF(ROUND(AA$368*$D299,0)=ROUND(AA$368*$D298,0),CONCATENATE(ROUND(AA$368*$D299,0),(IF(AA300=CONCATENATE(ROUND(AA$368*$D299,0),"R"),"C","R"))),IF(ROUND(AA$368*$D299,0)=ROUND(AA$368*$D300,0),CONCATENATE(ROUND(AA$368*$D299,0),"L"),ROUND(AA$368*$D299,0)))</f>
        <v>132L</v>
      </c>
      <c r="AB299" s="195" t="str">
        <f aca="false">IF(ROUND(AB$368*$D299,0)=ROUND(AB$368*$D298,0),CONCATENATE(ROUND(AB$368*$D299,0),(IF(AB300=CONCATENATE(ROUND(AB$368*$D299,0),"R"),"C","R"))),IF(ROUND(AB$368*$D299,0)=ROUND(AB$368*$D300,0),CONCATENATE(ROUND(AB$368*$D299,0),"L"),ROUND(AB$368*$D299,0)))</f>
        <v>140L</v>
      </c>
      <c r="AC299" s="196" t="str">
        <f aca="false">IF(ROUND(AC$368*$D299,0)=ROUND(AC$368*$D298,0),CONCATENATE(ROUND(AC$368*$D299,0),(IF(AC300=CONCATENATE(ROUND(AC$368*$D299,0),"R"),"C","R"))),IF(ROUND(AC$368*$D299,0)=ROUND(AC$368*$D300,0),CONCATENATE(ROUND(AC$368*$D299,0),"L"),ROUND(AC$368*$D299,0)))</f>
        <v>107C</v>
      </c>
      <c r="AD299" s="196" t="str">
        <f aca="false">IF(ROUND(AD$368*$D299,0)=ROUND(AD$368*$D298,0),CONCATENATE(ROUND(AD$368*$D299,0),(IF(AD300=CONCATENATE(ROUND(AD$368*$D299,0),"R"),"C","R"))),IF(ROUND(AD$368*$D299,0)=ROUND(AD$368*$D300,0),CONCATENATE(ROUND(AD$368*$D299,0),"L"),ROUND(AD$368*$D299,0)))</f>
        <v>123R</v>
      </c>
      <c r="AE299" s="196" t="str">
        <f aca="false">IF(ROUND(AE$368*$D299,0)=ROUND(AE$368*$D298,0),CONCATENATE(ROUND(AE$368*$D299,0),(IF(AE300=CONCATENATE(ROUND(AE$368*$D299,0),"R"),"C","R"))),IF(ROUND(AE$368*$D299,0)=ROUND(AE$368*$D300,0),CONCATENATE(ROUND(AE$368*$D299,0),"L"),ROUND(AE$368*$D299,0)))</f>
        <v>132L</v>
      </c>
      <c r="AF299" s="197" t="str">
        <f aca="false">IF(ROUND(AF$368*$D299,0)=ROUND(AF$368*$D298,0),CONCATENATE(ROUND(AF$368*$D299,0),(IF(AF300=CONCATENATE(ROUND(AF$368*$D299,0),"R"),"C","R"))),IF(ROUND(AF$368*$D299,0)=ROUND(AF$368*$D300,0),CONCATENATE(ROUND(AF$368*$D299,0),"L"),ROUND(AF$368*$D299,0)))</f>
        <v>99L</v>
      </c>
      <c r="AG299" s="197" t="str">
        <f aca="false">IF(ROUND(AG$368*$D299,0)=ROUND(AG$368*$D298,0),CONCATENATE(ROUND(AG$368*$D299,0),(IF(AG300=CONCATENATE(ROUND(AG$368*$D299,0),"R"),"C","R"))),IF(ROUND(AG$368*$D299,0)=ROUND(AG$368*$D300,0),CONCATENATE(ROUND(AG$368*$D299,0),"L"),ROUND(AG$368*$D299,0)))</f>
        <v>115R</v>
      </c>
      <c r="AH299" s="197" t="str">
        <f aca="false">IF(ROUND(AH$368*$D299,0)=ROUND(AH$368*$D298,0),CONCATENATE(ROUND(AH$368*$D299,0),(IF(AH300=CONCATENATE(ROUND(AH$368*$D299,0),"R"),"C","R"))),IF(ROUND(AH$368*$D299,0)=ROUND(AH$368*$D300,0),CONCATENATE(ROUND(AH$368*$D299,0),"L"),ROUND(AH$368*$D299,0)))</f>
        <v>123R</v>
      </c>
      <c r="AI299" s="198" t="str">
        <f aca="false">IF(ROUND(AI$368*$D299,0)=ROUND(AI$368*$D298,0),CONCATENATE(ROUND(AI$368*$D299,0),(IF(AI300=CONCATENATE(ROUND(AI$368*$D299,0),"R"),"C","R"))),IF(ROUND(AI$368*$D299,0)=ROUND(AI$368*$D300,0),CONCATENATE(ROUND(AI$368*$D299,0),"L"),ROUND(AI$368*$D299,0)))</f>
        <v>90R</v>
      </c>
      <c r="AJ299" s="198" t="str">
        <f aca="false">IF(ROUND(AJ$368*$D299,0)=ROUND(AJ$368*$D298,0),CONCATENATE(ROUND(AJ$368*$D299,0),(IF(AJ300=CONCATENATE(ROUND(AJ$368*$D299,0),"R"),"C","R"))),IF(ROUND(AJ$368*$D299,0)=ROUND(AJ$368*$D300,0),CONCATENATE(ROUND(AJ$368*$D299,0),"L"),ROUND(AJ$368*$D299,0)))</f>
        <v>107C</v>
      </c>
      <c r="AK299" s="198" t="str">
        <f aca="false">IF(ROUND(AK$368*$D299,0)=ROUND(AK$368*$D298,0),CONCATENATE(ROUND(AK$368*$D299,0),(IF(AK300=CONCATENATE(ROUND(AK$368*$D299,0),"R"),"C","R"))),IF(ROUND(AK$368*$D299,0)=ROUND(AK$368*$D300,0),CONCATENATE(ROUND(AK$368*$D299,0),"L"),ROUND(AK$368*$D299,0)))</f>
        <v>115R</v>
      </c>
    </row>
    <row r="300" customFormat="false" ht="13.5" hidden="false" customHeight="false" outlineLevel="0" collapsed="false">
      <c r="D300" s="199" t="n">
        <f aca="false">D299+0.2/72</f>
        <v>0.824999999999998</v>
      </c>
      <c r="E300" s="188" t="n">
        <f aca="false">IF(ROUND(E$368*$D300,0)=ROUND(E$368*$D299,0),CONCATENATE(ROUND(E$368*$D300,0),"R"),IF(ROUND(E$368*$D300,0)=ROUND(E$368*$D301,0),CONCATENATE(ROUND(E$368*$D300,0),"L"),ROUND(E$368*$D300,0)))</f>
        <v>307</v>
      </c>
      <c r="F300" s="188" t="n">
        <f aca="false">IF(ROUND(F$368*$D300,0)=ROUND(F$368*$D299,0),CONCATENATE(ROUND(F$368*$D300,0),"R"),IF(ROUND(F$368*$D300,0)=ROUND(F$368*$D301,0),CONCATENATE(ROUND(F$368*$D300,0),"L"),ROUND(F$368*$D300,0)))</f>
        <v>323</v>
      </c>
      <c r="G300" s="188" t="n">
        <f aca="false">IF(ROUND(G$368*$D300,0)=ROUND(G$368*$D299,0),CONCATENATE(ROUND(G$368*$D300,0),"R"),IF(ROUND(G$368*$D300,0)=ROUND(G$368*$D301,0),CONCATENATE(ROUND(G$368*$D300,0),"L"),ROUND(G$368*$D300,0)))</f>
        <v>332</v>
      </c>
      <c r="H300" s="189" t="n">
        <f aca="false">IF(ROUND(H$368*$D300,0)=ROUND(H$368*$D299,0),CONCATENATE(ROUND(H$368*$D300,0),"R"),IF(ROUND(H$368*$D300,0)=ROUND(H$368*$D301,0),CONCATENATE(ROUND(H$368*$D300,0),"L"),ROUND(H$368*$D300,0)))</f>
        <v>290</v>
      </c>
      <c r="I300" s="189" t="n">
        <f aca="false">IF(ROUND(I$368*$D300,0)=ROUND(I$368*$D299,0),CONCATENATE(ROUND(I$368*$D300,0),"R"),IF(ROUND(I$368*$D300,0)=ROUND(I$368*$D301,0),CONCATENATE(ROUND(I$368*$D300,0),"L"),ROUND(I$368*$D300,0)))</f>
        <v>307</v>
      </c>
      <c r="J300" s="189" t="n">
        <f aca="false">IF(ROUND(J$368*$D300,0)=ROUND(J$368*$D299,0),CONCATENATE(ROUND(J$368*$D300,0),"R"),IF(ROUND(J$368*$D300,0)=ROUND(J$368*$D301,0),CONCATENATE(ROUND(J$368*$D300,0),"L"),ROUND(J$368*$D300,0)))</f>
        <v>315</v>
      </c>
      <c r="K300" s="190" t="n">
        <f aca="false">IF(ROUND(K$368*$D300,0)=ROUND(K$368*$D299,0),CONCATENATE(ROUND(K$368*$D300,0),"R"),IF(ROUND(K$368*$D300,0)=ROUND(K$368*$D301,0),CONCATENATE(ROUND(K$368*$D300,0),"L"),ROUND(K$368*$D300,0)))</f>
        <v>274</v>
      </c>
      <c r="L300" s="190" t="n">
        <f aca="false">IF(ROUND(L$368*$D300,0)=ROUND(L$368*$D299,0),CONCATENATE(ROUND(L$368*$D300,0),"R"),IF(ROUND(L$368*$D300,0)=ROUND(L$368*$D301,0),CONCATENATE(ROUND(L$368*$D300,0),"L"),ROUND(L$368*$D300,0)))</f>
        <v>290</v>
      </c>
      <c r="M300" s="190" t="n">
        <f aca="false">IF(ROUND(M$368*$D300,0)=ROUND(M$368*$D299,0),CONCATENATE(ROUND(M$368*$D300,0),"R"),IF(ROUND(M$368*$D300,0)=ROUND(M$368*$D301,0),CONCATENATE(ROUND(M$368*$D300,0),"L"),ROUND(M$368*$D300,0)))</f>
        <v>299</v>
      </c>
      <c r="N300" s="191" t="str">
        <f aca="false">IF(ROUND(N$368*$D300,0)=ROUND(N$368*$D299,0),CONCATENATE(ROUND(N$368*$D300,0),(IF(N301=CONCATENATE(ROUND(N$368*$D300,0),"R"),"C","R"))),IF(ROUND(N$368*$D300,0)=ROUND(N$368*$D301,0),CONCATENATE(ROUND(N$368*$D300,0),"L"),ROUND(N$368*$D300,0)))</f>
        <v>149L</v>
      </c>
      <c r="O300" s="191" t="n">
        <f aca="false">IF(ROUND(O$368*$D300,0)=ROUND(O$368*$D299,0),CONCATENATE(ROUND(O$368*$D300,0),(IF(O301=CONCATENATE(ROUND(O$368*$D300,0),"R"),"C","R"))),IF(ROUND(O$368*$D300,0)=ROUND(O$368*$D301,0),CONCATENATE(ROUND(O$368*$D300,0),"L"),ROUND(O$368*$D300,0)))</f>
        <v>165</v>
      </c>
      <c r="P300" s="191" t="str">
        <f aca="false">IF(ROUND(P$368*$D300,0)=ROUND(P$368*$D299,0),CONCATENATE(ROUND(P$368*$D300,0),(IF(P301=CONCATENATE(ROUND(P$368*$D300,0),"R"),"C","R"))),IF(ROUND(P$368*$D300,0)=ROUND(P$368*$D301,0),CONCATENATE(ROUND(P$368*$D300,0),"L"),ROUND(P$368*$D300,0)))</f>
        <v>173R</v>
      </c>
      <c r="Q300" s="192" t="str">
        <f aca="false">IF(ROUND(Q$368*$D300,0)=ROUND(Q$368*$D299,0),CONCATENATE(ROUND(Q$368*$D300,0),(IF(Q301=CONCATENATE(ROUND(Q$368*$D300,0),"R"),"C","R"))),IF(ROUND(Q$368*$D300,0)=ROUND(Q$368*$D301,0),CONCATENATE(ROUND(Q$368*$D300,0),"L"),ROUND(Q$368*$D300,0)))</f>
        <v>140R</v>
      </c>
      <c r="R300" s="192" t="str">
        <f aca="false">IF(ROUND(R$368*$D300,0)=ROUND(R$368*$D299,0),CONCATENATE(ROUND(R$368*$D300,0),(IF(R301=CONCATENATE(ROUND(R$368*$D300,0),"R"),"C","R"))),IF(ROUND(R$368*$D300,0)=ROUND(R$368*$D301,0),CONCATENATE(ROUND(R$368*$D300,0),"L"),ROUND(R$368*$D300,0)))</f>
        <v>157L</v>
      </c>
      <c r="S300" s="192" t="n">
        <f aca="false">IF(ROUND(S$368*$D300,0)=ROUND(S$368*$D299,0),CONCATENATE(ROUND(S$368*$D300,0),(IF(S301=CONCATENATE(ROUND(S$368*$D300,0),"R"),"C","R"))),IF(ROUND(S$368*$D300,0)=ROUND(S$368*$D301,0),CONCATENATE(ROUND(S$368*$D300,0),"L"),ROUND(S$368*$D300,0)))</f>
        <v>165</v>
      </c>
      <c r="T300" s="193" t="str">
        <f aca="false">IF(ROUND(T$368*$D300,0)=ROUND(T$368*$D299,0),CONCATENATE(ROUND(T$368*$D300,0),(IF(T301=CONCATENATE(ROUND(T$368*$D300,0),"R"),"C","R"))),IF(ROUND(T$368*$D300,0)=ROUND(T$368*$D301,0),CONCATENATE(ROUND(T$368*$D300,0),"L"),ROUND(T$368*$D300,0)))</f>
        <v>132C</v>
      </c>
      <c r="U300" s="193" t="str">
        <f aca="false">IF(ROUND(U$368*$D300,0)=ROUND(U$368*$D299,0),CONCATENATE(ROUND(U$368*$D300,0),(IF(U301=CONCATENATE(ROUND(U$368*$D300,0),"R"),"C","R"))),IF(ROUND(U$368*$D300,0)=ROUND(U$368*$D301,0),CONCATENATE(ROUND(U$368*$D300,0),"L"),ROUND(U$368*$D300,0)))</f>
        <v>149L</v>
      </c>
      <c r="V300" s="193" t="str">
        <f aca="false">IF(ROUND(V$368*$D300,0)=ROUND(V$368*$D299,0),CONCATENATE(ROUND(V$368*$D300,0),(IF(V301=CONCATENATE(ROUND(V$368*$D300,0),"R"),"C","R"))),IF(ROUND(V$368*$D300,0)=ROUND(V$368*$D301,0),CONCATENATE(ROUND(V$368*$D300,0),"L"),ROUND(V$368*$D300,0)))</f>
        <v>157L</v>
      </c>
      <c r="W300" s="194" t="str">
        <f aca="false">IF(ROUND(W$368*$D300,0)=ROUND(W$368*$D299,0),CONCATENATE(ROUND(W$368*$D300,0),(IF(W301=CONCATENATE(ROUND(W$368*$D300,0),"R"),"C","R"))),IF(ROUND(W$368*$D300,0)=ROUND(W$368*$D301,0),CONCATENATE(ROUND(W$368*$D300,0),"L"),ROUND(W$368*$D300,0)))</f>
        <v>124L</v>
      </c>
      <c r="X300" s="194" t="str">
        <f aca="false">IF(ROUND(X$368*$D300,0)=ROUND(X$368*$D299,0),CONCATENATE(ROUND(X$368*$D300,0),(IF(X301=CONCATENATE(ROUND(X$368*$D300,0),"R"),"C","R"))),IF(ROUND(X$368*$D300,0)=ROUND(X$368*$D301,0),CONCATENATE(ROUND(X$368*$D300,0),"L"),ROUND(X$368*$D300,0)))</f>
        <v>140R</v>
      </c>
      <c r="Y300" s="194" t="str">
        <f aca="false">IF(ROUND(Y$368*$D300,0)=ROUND(Y$368*$D299,0),CONCATENATE(ROUND(Y$368*$D300,0),(IF(Y301=CONCATENATE(ROUND(Y$368*$D300,0),"R"),"C","R"))),IF(ROUND(Y$368*$D300,0)=ROUND(Y$368*$D301,0),CONCATENATE(ROUND(Y$368*$D300,0),"L"),ROUND(Y$368*$D300,0)))</f>
        <v>149L</v>
      </c>
      <c r="Z300" s="195" t="str">
        <f aca="false">IF(ROUND(Z$368*$D300,0)=ROUND(Z$368*$D299,0),CONCATENATE(ROUND(Z$368*$D300,0),(IF(Z301=CONCATENATE(ROUND(Z$368*$D300,0),"R"),"C","R"))),IF(ROUND(Z$368*$D300,0)=ROUND(Z$368*$D301,0),CONCATENATE(ROUND(Z$368*$D300,0),"L"),ROUND(Z$368*$D300,0)))</f>
        <v>116L</v>
      </c>
      <c r="AA300" s="195" t="str">
        <f aca="false">IF(ROUND(AA$368*$D300,0)=ROUND(AA$368*$D299,0),CONCATENATE(ROUND(AA$368*$D300,0),(IF(AA301=CONCATENATE(ROUND(AA$368*$D300,0),"R"),"C","R"))),IF(ROUND(AA$368*$D300,0)=ROUND(AA$368*$D301,0),CONCATENATE(ROUND(AA$368*$D300,0),"L"),ROUND(AA$368*$D300,0)))</f>
        <v>132C</v>
      </c>
      <c r="AB300" s="195" t="str">
        <f aca="false">IF(ROUND(AB$368*$D300,0)=ROUND(AB$368*$D299,0),CONCATENATE(ROUND(AB$368*$D300,0),(IF(AB301=CONCATENATE(ROUND(AB$368*$D300,0),"R"),"C","R"))),IF(ROUND(AB$368*$D300,0)=ROUND(AB$368*$D301,0),CONCATENATE(ROUND(AB$368*$D300,0),"L"),ROUND(AB$368*$D300,0)))</f>
        <v>140R</v>
      </c>
      <c r="AC300" s="196" t="str">
        <f aca="false">IF(ROUND(AC$368*$D300,0)=ROUND(AC$368*$D299,0),CONCATENATE(ROUND(AC$368*$D300,0),(IF(AC301=CONCATENATE(ROUND(AC$368*$D300,0),"R"),"C","R"))),IF(ROUND(AC$368*$D300,0)=ROUND(AC$368*$D301,0),CONCATENATE(ROUND(AC$368*$D300,0),"L"),ROUND(AC$368*$D300,0)))</f>
        <v>107R</v>
      </c>
      <c r="AD300" s="196" t="str">
        <f aca="false">IF(ROUND(AD$368*$D300,0)=ROUND(AD$368*$D299,0),CONCATENATE(ROUND(AD$368*$D300,0),(IF(AD301=CONCATENATE(ROUND(AD$368*$D300,0),"R"),"C","R"))),IF(ROUND(AD$368*$D300,0)=ROUND(AD$368*$D301,0),CONCATENATE(ROUND(AD$368*$D300,0),"L"),ROUND(AD$368*$D300,0)))</f>
        <v>124L</v>
      </c>
      <c r="AE300" s="196" t="str">
        <f aca="false">IF(ROUND(AE$368*$D300,0)=ROUND(AE$368*$D299,0),CONCATENATE(ROUND(AE$368*$D300,0),(IF(AE301=CONCATENATE(ROUND(AE$368*$D300,0),"R"),"C","R"))),IF(ROUND(AE$368*$D300,0)=ROUND(AE$368*$D301,0),CONCATENATE(ROUND(AE$368*$D300,0),"L"),ROUND(AE$368*$D300,0)))</f>
        <v>132C</v>
      </c>
      <c r="AF300" s="197" t="str">
        <f aca="false">IF(ROUND(AF$368*$D300,0)=ROUND(AF$368*$D299,0),CONCATENATE(ROUND(AF$368*$D300,0),(IF(AF301=CONCATENATE(ROUND(AF$368*$D300,0),"R"),"C","R"))),IF(ROUND(AF$368*$D300,0)=ROUND(AF$368*$D301,0),CONCATENATE(ROUND(AF$368*$D300,0),"L"),ROUND(AF$368*$D300,0)))</f>
        <v>99C</v>
      </c>
      <c r="AG300" s="197" t="str">
        <f aca="false">IF(ROUND(AG$368*$D300,0)=ROUND(AG$368*$D299,0),CONCATENATE(ROUND(AG$368*$D300,0),(IF(AG301=CONCATENATE(ROUND(AG$368*$D300,0),"R"),"C","R"))),IF(ROUND(AG$368*$D300,0)=ROUND(AG$368*$D301,0),CONCATENATE(ROUND(AG$368*$D300,0),"L"),ROUND(AG$368*$D300,0)))</f>
        <v>116L</v>
      </c>
      <c r="AH300" s="197" t="str">
        <f aca="false">IF(ROUND(AH$368*$D300,0)=ROUND(AH$368*$D299,0),CONCATENATE(ROUND(AH$368*$D300,0),(IF(AH301=CONCATENATE(ROUND(AH$368*$D300,0),"R"),"C","R"))),IF(ROUND(AH$368*$D300,0)=ROUND(AH$368*$D301,0),CONCATENATE(ROUND(AH$368*$D300,0),"L"),ROUND(AH$368*$D300,0)))</f>
        <v>124L</v>
      </c>
      <c r="AI300" s="198" t="str">
        <f aca="false">IF(ROUND(AI$368*$D300,0)=ROUND(AI$368*$D299,0),CONCATENATE(ROUND(AI$368*$D300,0),(IF(AI301=CONCATENATE(ROUND(AI$368*$D300,0),"R"),"C","R"))),IF(ROUND(AI$368*$D300,0)=ROUND(AI$368*$D301,0),CONCATENATE(ROUND(AI$368*$D300,0),"L"),ROUND(AI$368*$D300,0)))</f>
        <v>91L</v>
      </c>
      <c r="AJ300" s="198" t="str">
        <f aca="false">IF(ROUND(AJ$368*$D300,0)=ROUND(AJ$368*$D299,0),CONCATENATE(ROUND(AJ$368*$D300,0),(IF(AJ301=CONCATENATE(ROUND(AJ$368*$D300,0),"R"),"C","R"))),IF(ROUND(AJ$368*$D300,0)=ROUND(AJ$368*$D301,0),CONCATENATE(ROUND(AJ$368*$D300,0),"L"),ROUND(AJ$368*$D300,0)))</f>
        <v>107R</v>
      </c>
      <c r="AK300" s="198" t="str">
        <f aca="false">IF(ROUND(AK$368*$D300,0)=ROUND(AK$368*$D299,0),CONCATENATE(ROUND(AK$368*$D300,0),(IF(AK301=CONCATENATE(ROUND(AK$368*$D300,0),"R"),"C","R"))),IF(ROUND(AK$368*$D300,0)=ROUND(AK$368*$D301,0),CONCATENATE(ROUND(AK$368*$D300,0),"L"),ROUND(AK$368*$D300,0)))</f>
        <v>116L</v>
      </c>
    </row>
    <row r="301" customFormat="false" ht="13.5" hidden="false" customHeight="false" outlineLevel="0" collapsed="false">
      <c r="D301" s="199" t="n">
        <f aca="false">D300+0.2/72</f>
        <v>0.827777777777775</v>
      </c>
      <c r="E301" s="188" t="n">
        <f aca="false">IF(ROUND(E$368*$D301,0)=ROUND(E$368*$D300,0),CONCATENATE(ROUND(E$368*$D301,0),"R"),IF(ROUND(E$368*$D301,0)=ROUND(E$368*$D302,0),CONCATENATE(ROUND(E$368*$D301,0),"L"),ROUND(E$368*$D301,0)))</f>
        <v>308</v>
      </c>
      <c r="F301" s="188" t="n">
        <f aca="false">IF(ROUND(F$368*$D301,0)=ROUND(F$368*$D300,0),CONCATENATE(ROUND(F$368*$D301,0),"R"),IF(ROUND(F$368*$D301,0)=ROUND(F$368*$D302,0),CONCATENATE(ROUND(F$368*$D301,0),"L"),ROUND(F$368*$D301,0)))</f>
        <v>324</v>
      </c>
      <c r="G301" s="188" t="n">
        <f aca="false">IF(ROUND(G$368*$D301,0)=ROUND(G$368*$D300,0),CONCATENATE(ROUND(G$368*$D301,0),"R"),IF(ROUND(G$368*$D301,0)=ROUND(G$368*$D302,0),CONCATENATE(ROUND(G$368*$D301,0),"L"),ROUND(G$368*$D301,0)))</f>
        <v>333</v>
      </c>
      <c r="H301" s="189" t="n">
        <f aca="false">IF(ROUND(H$368*$D301,0)=ROUND(H$368*$D300,0),CONCATENATE(ROUND(H$368*$D301,0),"R"),IF(ROUND(H$368*$D301,0)=ROUND(H$368*$D302,0),CONCATENATE(ROUND(H$368*$D301,0),"L"),ROUND(H$368*$D301,0)))</f>
        <v>291</v>
      </c>
      <c r="I301" s="189" t="n">
        <f aca="false">IF(ROUND(I$368*$D301,0)=ROUND(I$368*$D300,0),CONCATENATE(ROUND(I$368*$D301,0),"R"),IF(ROUND(I$368*$D301,0)=ROUND(I$368*$D302,0),CONCATENATE(ROUND(I$368*$D301,0),"L"),ROUND(I$368*$D301,0)))</f>
        <v>308</v>
      </c>
      <c r="J301" s="189" t="n">
        <f aca="false">IF(ROUND(J$368*$D301,0)=ROUND(J$368*$D300,0),CONCATENATE(ROUND(J$368*$D301,0),"R"),IF(ROUND(J$368*$D301,0)=ROUND(J$368*$D302,0),CONCATENATE(ROUND(J$368*$D301,0),"L"),ROUND(J$368*$D301,0)))</f>
        <v>316</v>
      </c>
      <c r="K301" s="190" t="n">
        <f aca="false">IF(ROUND(K$368*$D301,0)=ROUND(K$368*$D300,0),CONCATENATE(ROUND(K$368*$D301,0),"R"),IF(ROUND(K$368*$D301,0)=ROUND(K$368*$D302,0),CONCATENATE(ROUND(K$368*$D301,0),"L"),ROUND(K$368*$D301,0)))</f>
        <v>275</v>
      </c>
      <c r="L301" s="190" t="n">
        <f aca="false">IF(ROUND(L$368*$D301,0)=ROUND(L$368*$D300,0),CONCATENATE(ROUND(L$368*$D301,0),"R"),IF(ROUND(L$368*$D301,0)=ROUND(L$368*$D302,0),CONCATENATE(ROUND(L$368*$D301,0),"L"),ROUND(L$368*$D301,0)))</f>
        <v>291</v>
      </c>
      <c r="M301" s="190" t="n">
        <f aca="false">IF(ROUND(M$368*$D301,0)=ROUND(M$368*$D300,0),CONCATENATE(ROUND(M$368*$D301,0),"R"),IF(ROUND(M$368*$D301,0)=ROUND(M$368*$D302,0),CONCATENATE(ROUND(M$368*$D301,0),"L"),ROUND(M$368*$D301,0)))</f>
        <v>300</v>
      </c>
      <c r="N301" s="191" t="str">
        <f aca="false">IF(ROUND(N$368*$D301,0)=ROUND(N$368*$D300,0),CONCATENATE(ROUND(N$368*$D301,0),(IF(N302=CONCATENATE(ROUND(N$368*$D301,0),"R"),"C","R"))),IF(ROUND(N$368*$D301,0)=ROUND(N$368*$D302,0),CONCATENATE(ROUND(N$368*$D301,0),"L"),ROUND(N$368*$D301,0)))</f>
        <v>149R</v>
      </c>
      <c r="O301" s="191" t="str">
        <f aca="false">IF(ROUND(O$368*$D301,0)=ROUND(O$368*$D300,0),CONCATENATE(ROUND(O$368*$D301,0),(IF(O302=CONCATENATE(ROUND(O$368*$D301,0),"R"),"C","R"))),IF(ROUND(O$368*$D301,0)=ROUND(O$368*$D302,0),CONCATENATE(ROUND(O$368*$D301,0),"L"),ROUND(O$368*$D301,0)))</f>
        <v>166L</v>
      </c>
      <c r="P301" s="191" t="str">
        <f aca="false">IF(ROUND(P$368*$D301,0)=ROUND(P$368*$D300,0),CONCATENATE(ROUND(P$368*$D301,0),(IF(P302=CONCATENATE(ROUND(P$368*$D301,0),"R"),"C","R"))),IF(ROUND(P$368*$D301,0)=ROUND(P$368*$D302,0),CONCATENATE(ROUND(P$368*$D301,0),"L"),ROUND(P$368*$D301,0)))</f>
        <v>174L</v>
      </c>
      <c r="Q301" s="192" t="str">
        <f aca="false">IF(ROUND(Q$368*$D301,0)=ROUND(Q$368*$D300,0),CONCATENATE(ROUND(Q$368*$D301,0),(IF(Q302=CONCATENATE(ROUND(Q$368*$D301,0),"R"),"C","R"))),IF(ROUND(Q$368*$D301,0)=ROUND(Q$368*$D302,0),CONCATENATE(ROUND(Q$368*$D301,0),"L"),ROUND(Q$368*$D301,0)))</f>
        <v>141L</v>
      </c>
      <c r="R301" s="192" t="str">
        <f aca="false">IF(ROUND(R$368*$D301,0)=ROUND(R$368*$D300,0),CONCATENATE(ROUND(R$368*$D301,0),(IF(R302=CONCATENATE(ROUND(R$368*$D301,0),"R"),"C","R"))),IF(ROUND(R$368*$D301,0)=ROUND(R$368*$D302,0),CONCATENATE(ROUND(R$368*$D301,0),"L"),ROUND(R$368*$D301,0)))</f>
        <v>157R</v>
      </c>
      <c r="S301" s="192" t="str">
        <f aca="false">IF(ROUND(S$368*$D301,0)=ROUND(S$368*$D300,0),CONCATENATE(ROUND(S$368*$D301,0),(IF(S302=CONCATENATE(ROUND(S$368*$D301,0),"R"),"C","R"))),IF(ROUND(S$368*$D301,0)=ROUND(S$368*$D302,0),CONCATENATE(ROUND(S$368*$D301,0),"L"),ROUND(S$368*$D301,0)))</f>
        <v>166L</v>
      </c>
      <c r="T301" s="193" t="str">
        <f aca="false">IF(ROUND(T$368*$D301,0)=ROUND(T$368*$D300,0),CONCATENATE(ROUND(T$368*$D301,0),(IF(T302=CONCATENATE(ROUND(T$368*$D301,0),"R"),"C","R"))),IF(ROUND(T$368*$D301,0)=ROUND(T$368*$D302,0),CONCATENATE(ROUND(T$368*$D301,0),"L"),ROUND(T$368*$D301,0)))</f>
        <v>132R</v>
      </c>
      <c r="U301" s="193" t="str">
        <f aca="false">IF(ROUND(U$368*$D301,0)=ROUND(U$368*$D300,0),CONCATENATE(ROUND(U$368*$D301,0),(IF(U302=CONCATENATE(ROUND(U$368*$D301,0),"R"),"C","R"))),IF(ROUND(U$368*$D301,0)=ROUND(U$368*$D302,0),CONCATENATE(ROUND(U$368*$D301,0),"L"),ROUND(U$368*$D301,0)))</f>
        <v>149R</v>
      </c>
      <c r="V301" s="193" t="str">
        <f aca="false">IF(ROUND(V$368*$D301,0)=ROUND(V$368*$D300,0),CONCATENATE(ROUND(V$368*$D301,0),(IF(V302=CONCATENATE(ROUND(V$368*$D301,0),"R"),"C","R"))),IF(ROUND(V$368*$D301,0)=ROUND(V$368*$D302,0),CONCATENATE(ROUND(V$368*$D301,0),"L"),ROUND(V$368*$D301,0)))</f>
        <v>157R</v>
      </c>
      <c r="W301" s="194" t="str">
        <f aca="false">IF(ROUND(W$368*$D301,0)=ROUND(W$368*$D300,0),CONCATENATE(ROUND(W$368*$D301,0),(IF(W302=CONCATENATE(ROUND(W$368*$D301,0),"R"),"C","R"))),IF(ROUND(W$368*$D301,0)=ROUND(W$368*$D302,0),CONCATENATE(ROUND(W$368*$D301,0),"L"),ROUND(W$368*$D301,0)))</f>
        <v>124R</v>
      </c>
      <c r="X301" s="194" t="str">
        <f aca="false">IF(ROUND(X$368*$D301,0)=ROUND(X$368*$D300,0),CONCATENATE(ROUND(X$368*$D301,0),(IF(X302=CONCATENATE(ROUND(X$368*$D301,0),"R"),"C","R"))),IF(ROUND(X$368*$D301,0)=ROUND(X$368*$D302,0),CONCATENATE(ROUND(X$368*$D301,0),"L"),ROUND(X$368*$D301,0)))</f>
        <v>141L</v>
      </c>
      <c r="Y301" s="194" t="str">
        <f aca="false">IF(ROUND(Y$368*$D301,0)=ROUND(Y$368*$D300,0),CONCATENATE(ROUND(Y$368*$D301,0),(IF(Y302=CONCATENATE(ROUND(Y$368*$D301,0),"R"),"C","R"))),IF(ROUND(Y$368*$D301,0)=ROUND(Y$368*$D302,0),CONCATENATE(ROUND(Y$368*$D301,0),"L"),ROUND(Y$368*$D301,0)))</f>
        <v>149R</v>
      </c>
      <c r="Z301" s="195" t="str">
        <f aca="false">IF(ROUND(Z$368*$D301,0)=ROUND(Z$368*$D300,0),CONCATENATE(ROUND(Z$368*$D301,0),(IF(Z302=CONCATENATE(ROUND(Z$368*$D301,0),"R"),"C","R"))),IF(ROUND(Z$368*$D301,0)=ROUND(Z$368*$D302,0),CONCATENATE(ROUND(Z$368*$D301,0),"L"),ROUND(Z$368*$D301,0)))</f>
        <v>116C</v>
      </c>
      <c r="AA301" s="195" t="str">
        <f aca="false">IF(ROUND(AA$368*$D301,0)=ROUND(AA$368*$D300,0),CONCATENATE(ROUND(AA$368*$D301,0),(IF(AA302=CONCATENATE(ROUND(AA$368*$D301,0),"R"),"C","R"))),IF(ROUND(AA$368*$D301,0)=ROUND(AA$368*$D302,0),CONCATENATE(ROUND(AA$368*$D301,0),"L"),ROUND(AA$368*$D301,0)))</f>
        <v>132R</v>
      </c>
      <c r="AB301" s="195" t="str">
        <f aca="false">IF(ROUND(AB$368*$D301,0)=ROUND(AB$368*$D300,0),CONCATENATE(ROUND(AB$368*$D301,0),(IF(AB302=CONCATENATE(ROUND(AB$368*$D301,0),"R"),"C","R"))),IF(ROUND(AB$368*$D301,0)=ROUND(AB$368*$D302,0),CONCATENATE(ROUND(AB$368*$D301,0),"L"),ROUND(AB$368*$D301,0)))</f>
        <v>141L</v>
      </c>
      <c r="AC301" s="196" t="str">
        <f aca="false">IF(ROUND(AC$368*$D301,0)=ROUND(AC$368*$D300,0),CONCATENATE(ROUND(AC$368*$D301,0),(IF(AC302=CONCATENATE(ROUND(AC$368*$D301,0),"R"),"C","R"))),IF(ROUND(AC$368*$D301,0)=ROUND(AC$368*$D302,0),CONCATENATE(ROUND(AC$368*$D301,0),"L"),ROUND(AC$368*$D301,0)))</f>
        <v>108L</v>
      </c>
      <c r="AD301" s="196" t="str">
        <f aca="false">IF(ROUND(AD$368*$D301,0)=ROUND(AD$368*$D300,0),CONCATENATE(ROUND(AD$368*$D301,0),(IF(AD302=CONCATENATE(ROUND(AD$368*$D301,0),"R"),"C","R"))),IF(ROUND(AD$368*$D301,0)=ROUND(AD$368*$D302,0),CONCATENATE(ROUND(AD$368*$D301,0),"L"),ROUND(AD$368*$D301,0)))</f>
        <v>124R</v>
      </c>
      <c r="AE301" s="196" t="str">
        <f aca="false">IF(ROUND(AE$368*$D301,0)=ROUND(AE$368*$D300,0),CONCATENATE(ROUND(AE$368*$D301,0),(IF(AE302=CONCATENATE(ROUND(AE$368*$D301,0),"R"),"C","R"))),IF(ROUND(AE$368*$D301,0)=ROUND(AE$368*$D302,0),CONCATENATE(ROUND(AE$368*$D301,0),"L"),ROUND(AE$368*$D301,0)))</f>
        <v>132R</v>
      </c>
      <c r="AF301" s="197" t="str">
        <f aca="false">IF(ROUND(AF$368*$D301,0)=ROUND(AF$368*$D300,0),CONCATENATE(ROUND(AF$368*$D301,0),(IF(AF302=CONCATENATE(ROUND(AF$368*$D301,0),"R"),"C","R"))),IF(ROUND(AF$368*$D301,0)=ROUND(AF$368*$D302,0),CONCATENATE(ROUND(AF$368*$D301,0),"L"),ROUND(AF$368*$D301,0)))</f>
        <v>99R</v>
      </c>
      <c r="AG301" s="197" t="str">
        <f aca="false">IF(ROUND(AG$368*$D301,0)=ROUND(AG$368*$D300,0),CONCATENATE(ROUND(AG$368*$D301,0),(IF(AG302=CONCATENATE(ROUND(AG$368*$D301,0),"R"),"C","R"))),IF(ROUND(AG$368*$D301,0)=ROUND(AG$368*$D302,0),CONCATENATE(ROUND(AG$368*$D301,0),"L"),ROUND(AG$368*$D301,0)))</f>
        <v>116C</v>
      </c>
      <c r="AH301" s="197" t="str">
        <f aca="false">IF(ROUND(AH$368*$D301,0)=ROUND(AH$368*$D300,0),CONCATENATE(ROUND(AH$368*$D301,0),(IF(AH302=CONCATENATE(ROUND(AH$368*$D301,0),"R"),"C","R"))),IF(ROUND(AH$368*$D301,0)=ROUND(AH$368*$D302,0),CONCATENATE(ROUND(AH$368*$D301,0),"L"),ROUND(AH$368*$D301,0)))</f>
        <v>124R</v>
      </c>
      <c r="AI301" s="198" t="str">
        <f aca="false">IF(ROUND(AI$368*$D301,0)=ROUND(AI$368*$D300,0),CONCATENATE(ROUND(AI$368*$D301,0),(IF(AI302=CONCATENATE(ROUND(AI$368*$D301,0),"R"),"C","R"))),IF(ROUND(AI$368*$D301,0)=ROUND(AI$368*$D302,0),CONCATENATE(ROUND(AI$368*$D301,0),"L"),ROUND(AI$368*$D301,0)))</f>
        <v>91C</v>
      </c>
      <c r="AJ301" s="198" t="str">
        <f aca="false">IF(ROUND(AJ$368*$D301,0)=ROUND(AJ$368*$D300,0),CONCATENATE(ROUND(AJ$368*$D301,0),(IF(AJ302=CONCATENATE(ROUND(AJ$368*$D301,0),"R"),"C","R"))),IF(ROUND(AJ$368*$D301,0)=ROUND(AJ$368*$D302,0),CONCATENATE(ROUND(AJ$368*$D301,0),"L"),ROUND(AJ$368*$D301,0)))</f>
        <v>108L</v>
      </c>
      <c r="AK301" s="198" t="str">
        <f aca="false">IF(ROUND(AK$368*$D301,0)=ROUND(AK$368*$D300,0),CONCATENATE(ROUND(AK$368*$D301,0),(IF(AK302=CONCATENATE(ROUND(AK$368*$D301,0),"R"),"C","R"))),IF(ROUND(AK$368*$D301,0)=ROUND(AK$368*$D302,0),CONCATENATE(ROUND(AK$368*$D301,0),"L"),ROUND(AK$368*$D301,0)))</f>
        <v>116C</v>
      </c>
    </row>
    <row r="302" customFormat="false" ht="13.5" hidden="false" customHeight="false" outlineLevel="0" collapsed="false">
      <c r="D302" s="199" t="n">
        <f aca="false">D301+0.2/72</f>
        <v>0.830555555555553</v>
      </c>
      <c r="E302" s="188" t="n">
        <f aca="false">IF(ROUND(E$368*$D302,0)=ROUND(E$368*$D301,0),CONCATENATE(ROUND(E$368*$D302,0),"R"),IF(ROUND(E$368*$D302,0)=ROUND(E$368*$D303,0),CONCATENATE(ROUND(E$368*$D302,0),"L"),ROUND(E$368*$D302,0)))</f>
        <v>309</v>
      </c>
      <c r="F302" s="188" t="n">
        <f aca="false">IF(ROUND(F$368*$D302,0)=ROUND(F$368*$D301,0),CONCATENATE(ROUND(F$368*$D302,0),"R"),IF(ROUND(F$368*$D302,0)=ROUND(F$368*$D303,0),CONCATENATE(ROUND(F$368*$D302,0),"L"),ROUND(F$368*$D302,0)))</f>
        <v>326</v>
      </c>
      <c r="G302" s="188" t="n">
        <f aca="false">IF(ROUND(G$368*$D302,0)=ROUND(G$368*$D301,0),CONCATENATE(ROUND(G$368*$D302,0),"R"),IF(ROUND(G$368*$D302,0)=ROUND(G$368*$D303,0),CONCATENATE(ROUND(G$368*$D302,0),"L"),ROUND(G$368*$D302,0)))</f>
        <v>334</v>
      </c>
      <c r="H302" s="189" t="n">
        <f aca="false">IF(ROUND(H$368*$D302,0)=ROUND(H$368*$D301,0),CONCATENATE(ROUND(H$368*$D302,0),"R"),IF(ROUND(H$368*$D302,0)=ROUND(H$368*$D303,0),CONCATENATE(ROUND(H$368*$D302,0),"L"),ROUND(H$368*$D302,0)))</f>
        <v>292</v>
      </c>
      <c r="I302" s="189" t="n">
        <f aca="false">IF(ROUND(I$368*$D302,0)=ROUND(I$368*$D301,0),CONCATENATE(ROUND(I$368*$D302,0),"R"),IF(ROUND(I$368*$D302,0)=ROUND(I$368*$D303,0),CONCATENATE(ROUND(I$368*$D302,0),"L"),ROUND(I$368*$D302,0)))</f>
        <v>309</v>
      </c>
      <c r="J302" s="189" t="n">
        <f aca="false">IF(ROUND(J$368*$D302,0)=ROUND(J$368*$D301,0),CONCATENATE(ROUND(J$368*$D302,0),"R"),IF(ROUND(J$368*$D302,0)=ROUND(J$368*$D303,0),CONCATENATE(ROUND(J$368*$D302,0),"L"),ROUND(J$368*$D302,0)))</f>
        <v>317</v>
      </c>
      <c r="K302" s="190" t="n">
        <f aca="false">IF(ROUND(K$368*$D302,0)=ROUND(K$368*$D301,0),CONCATENATE(ROUND(K$368*$D302,0),"R"),IF(ROUND(K$368*$D302,0)=ROUND(K$368*$D303,0),CONCATENATE(ROUND(K$368*$D302,0),"L"),ROUND(K$368*$D302,0)))</f>
        <v>276</v>
      </c>
      <c r="L302" s="190" t="n">
        <f aca="false">IF(ROUND(L$368*$D302,0)=ROUND(L$368*$D301,0),CONCATENATE(ROUND(L$368*$D302,0),"R"),IF(ROUND(L$368*$D302,0)=ROUND(L$368*$D303,0),CONCATENATE(ROUND(L$368*$D302,0),"L"),ROUND(L$368*$D302,0)))</f>
        <v>292</v>
      </c>
      <c r="M302" s="190" t="n">
        <f aca="false">IF(ROUND(M$368*$D302,0)=ROUND(M$368*$D301,0),CONCATENATE(ROUND(M$368*$D302,0),"R"),IF(ROUND(M$368*$D302,0)=ROUND(M$368*$D303,0),CONCATENATE(ROUND(M$368*$D302,0),"L"),ROUND(M$368*$D302,0)))</f>
        <v>301</v>
      </c>
      <c r="N302" s="191" t="str">
        <f aca="false">IF(ROUND(N$368*$D302,0)=ROUND(N$368*$D301,0),CONCATENATE(ROUND(N$368*$D302,0),(IF(N303=CONCATENATE(ROUND(N$368*$D302,0),"R"),"C","R"))),IF(ROUND(N$368*$D302,0)=ROUND(N$368*$D303,0),CONCATENATE(ROUND(N$368*$D302,0),"L"),ROUND(N$368*$D302,0)))</f>
        <v>150L</v>
      </c>
      <c r="O302" s="191" t="str">
        <f aca="false">IF(ROUND(O$368*$D302,0)=ROUND(O$368*$D301,0),CONCATENATE(ROUND(O$368*$D302,0),(IF(O303=CONCATENATE(ROUND(O$368*$D302,0),"R"),"C","R"))),IF(ROUND(O$368*$D302,0)=ROUND(O$368*$D303,0),CONCATENATE(ROUND(O$368*$D302,0),"L"),ROUND(O$368*$D302,0)))</f>
        <v>166R</v>
      </c>
      <c r="P302" s="191" t="str">
        <f aca="false">IF(ROUND(P$368*$D302,0)=ROUND(P$368*$D301,0),CONCATENATE(ROUND(P$368*$D302,0),(IF(P303=CONCATENATE(ROUND(P$368*$D302,0),"R"),"C","R"))),IF(ROUND(P$368*$D302,0)=ROUND(P$368*$D303,0),CONCATENATE(ROUND(P$368*$D302,0),"L"),ROUND(P$368*$D302,0)))</f>
        <v>174R</v>
      </c>
      <c r="Q302" s="192" t="str">
        <f aca="false">IF(ROUND(Q$368*$D302,0)=ROUND(Q$368*$D301,0),CONCATENATE(ROUND(Q$368*$D302,0),(IF(Q303=CONCATENATE(ROUND(Q$368*$D302,0),"R"),"C","R"))),IF(ROUND(Q$368*$D302,0)=ROUND(Q$368*$D303,0),CONCATENATE(ROUND(Q$368*$D302,0),"L"),ROUND(Q$368*$D302,0)))</f>
        <v>141R</v>
      </c>
      <c r="R302" s="192" t="str">
        <f aca="false">IF(ROUND(R$368*$D302,0)=ROUND(R$368*$D301,0),CONCATENATE(ROUND(R$368*$D302,0),(IF(R303=CONCATENATE(ROUND(R$368*$D302,0),"R"),"C","R"))),IF(ROUND(R$368*$D302,0)=ROUND(R$368*$D303,0),CONCATENATE(ROUND(R$368*$D302,0),"L"),ROUND(R$368*$D302,0)))</f>
        <v>158L</v>
      </c>
      <c r="S302" s="192" t="str">
        <f aca="false">IF(ROUND(S$368*$D302,0)=ROUND(S$368*$D301,0),CONCATENATE(ROUND(S$368*$D302,0),(IF(S303=CONCATENATE(ROUND(S$368*$D302,0),"R"),"C","R"))),IF(ROUND(S$368*$D302,0)=ROUND(S$368*$D303,0),CONCATENATE(ROUND(S$368*$D302,0),"L"),ROUND(S$368*$D302,0)))</f>
        <v>166R</v>
      </c>
      <c r="T302" s="193" t="str">
        <f aca="false">IF(ROUND(T$368*$D302,0)=ROUND(T$368*$D301,0),CONCATENATE(ROUND(T$368*$D302,0),(IF(T303=CONCATENATE(ROUND(T$368*$D302,0),"R"),"C","R"))),IF(ROUND(T$368*$D302,0)=ROUND(T$368*$D303,0),CONCATENATE(ROUND(T$368*$D302,0),"L"),ROUND(T$368*$D302,0)))</f>
        <v>133L</v>
      </c>
      <c r="U302" s="193" t="str">
        <f aca="false">IF(ROUND(U$368*$D302,0)=ROUND(U$368*$D301,0),CONCATENATE(ROUND(U$368*$D302,0),(IF(U303=CONCATENATE(ROUND(U$368*$D302,0),"R"),"C","R"))),IF(ROUND(U$368*$D302,0)=ROUND(U$368*$D303,0),CONCATENATE(ROUND(U$368*$D302,0),"L"),ROUND(U$368*$D302,0)))</f>
        <v>150L</v>
      </c>
      <c r="V302" s="193" t="str">
        <f aca="false">IF(ROUND(V$368*$D302,0)=ROUND(V$368*$D301,0),CONCATENATE(ROUND(V$368*$D302,0),(IF(V303=CONCATENATE(ROUND(V$368*$D302,0),"R"),"C","R"))),IF(ROUND(V$368*$D302,0)=ROUND(V$368*$D303,0),CONCATENATE(ROUND(V$368*$D302,0),"L"),ROUND(V$368*$D302,0)))</f>
        <v>158L</v>
      </c>
      <c r="W302" s="194" t="str">
        <f aca="false">IF(ROUND(W$368*$D302,0)=ROUND(W$368*$D301,0),CONCATENATE(ROUND(W$368*$D302,0),(IF(W303=CONCATENATE(ROUND(W$368*$D302,0),"R"),"C","R"))),IF(ROUND(W$368*$D302,0)=ROUND(W$368*$D303,0),CONCATENATE(ROUND(W$368*$D302,0),"L"),ROUND(W$368*$D302,0)))</f>
        <v>125L</v>
      </c>
      <c r="X302" s="194" t="str">
        <f aca="false">IF(ROUND(X$368*$D302,0)=ROUND(X$368*$D301,0),CONCATENATE(ROUND(X$368*$D302,0),(IF(X303=CONCATENATE(ROUND(X$368*$D302,0),"R"),"C","R"))),IF(ROUND(X$368*$D302,0)=ROUND(X$368*$D303,0),CONCATENATE(ROUND(X$368*$D302,0),"L"),ROUND(X$368*$D302,0)))</f>
        <v>141R</v>
      </c>
      <c r="Y302" s="194" t="str">
        <f aca="false">IF(ROUND(Y$368*$D302,0)=ROUND(Y$368*$D301,0),CONCATENATE(ROUND(Y$368*$D302,0),(IF(Y303=CONCATENATE(ROUND(Y$368*$D302,0),"R"),"C","R"))),IF(ROUND(Y$368*$D302,0)=ROUND(Y$368*$D303,0),CONCATENATE(ROUND(Y$368*$D302,0),"L"),ROUND(Y$368*$D302,0)))</f>
        <v>150L</v>
      </c>
      <c r="Z302" s="195" t="str">
        <f aca="false">IF(ROUND(Z$368*$D302,0)=ROUND(Z$368*$D301,0),CONCATENATE(ROUND(Z$368*$D302,0),(IF(Z303=CONCATENATE(ROUND(Z$368*$D302,0),"R"),"C","R"))),IF(ROUND(Z$368*$D302,0)=ROUND(Z$368*$D303,0),CONCATENATE(ROUND(Z$368*$D302,0),"L"),ROUND(Z$368*$D302,0)))</f>
        <v>116R</v>
      </c>
      <c r="AA302" s="195" t="str">
        <f aca="false">IF(ROUND(AA$368*$D302,0)=ROUND(AA$368*$D301,0),CONCATENATE(ROUND(AA$368*$D302,0),(IF(AA303=CONCATENATE(ROUND(AA$368*$D302,0),"R"),"C","R"))),IF(ROUND(AA$368*$D302,0)=ROUND(AA$368*$D303,0),CONCATENATE(ROUND(AA$368*$D302,0),"L"),ROUND(AA$368*$D302,0)))</f>
        <v>133L</v>
      </c>
      <c r="AB302" s="195" t="str">
        <f aca="false">IF(ROUND(AB$368*$D302,0)=ROUND(AB$368*$D301,0),CONCATENATE(ROUND(AB$368*$D302,0),(IF(AB303=CONCATENATE(ROUND(AB$368*$D302,0),"R"),"C","R"))),IF(ROUND(AB$368*$D302,0)=ROUND(AB$368*$D303,0),CONCATENATE(ROUND(AB$368*$D302,0),"L"),ROUND(AB$368*$D302,0)))</f>
        <v>141R</v>
      </c>
      <c r="AC302" s="196" t="str">
        <f aca="false">IF(ROUND(AC$368*$D302,0)=ROUND(AC$368*$D301,0),CONCATENATE(ROUND(AC$368*$D302,0),(IF(AC303=CONCATENATE(ROUND(AC$368*$D302,0),"R"),"C","R"))),IF(ROUND(AC$368*$D302,0)=ROUND(AC$368*$D303,0),CONCATENATE(ROUND(AC$368*$D302,0),"L"),ROUND(AC$368*$D302,0)))</f>
        <v>108C</v>
      </c>
      <c r="AD302" s="196" t="str">
        <f aca="false">IF(ROUND(AD$368*$D302,0)=ROUND(AD$368*$D301,0),CONCATENATE(ROUND(AD$368*$D302,0),(IF(AD303=CONCATENATE(ROUND(AD$368*$D302,0),"R"),"C","R"))),IF(ROUND(AD$368*$D302,0)=ROUND(AD$368*$D303,0),CONCATENATE(ROUND(AD$368*$D302,0),"L"),ROUND(AD$368*$D302,0)))</f>
        <v>125L</v>
      </c>
      <c r="AE302" s="196" t="str">
        <f aca="false">IF(ROUND(AE$368*$D302,0)=ROUND(AE$368*$D301,0),CONCATENATE(ROUND(AE$368*$D302,0),(IF(AE303=CONCATENATE(ROUND(AE$368*$D302,0),"R"),"C","R"))),IF(ROUND(AE$368*$D302,0)=ROUND(AE$368*$D303,0),CONCATENATE(ROUND(AE$368*$D302,0),"L"),ROUND(AE$368*$D302,0)))</f>
        <v>133L</v>
      </c>
      <c r="AF302" s="197" t="str">
        <f aca="false">IF(ROUND(AF$368*$D302,0)=ROUND(AF$368*$D301,0),CONCATENATE(ROUND(AF$368*$D302,0),(IF(AF303=CONCATENATE(ROUND(AF$368*$D302,0),"R"),"C","R"))),IF(ROUND(AF$368*$D302,0)=ROUND(AF$368*$D303,0),CONCATENATE(ROUND(AF$368*$D302,0),"L"),ROUND(AF$368*$D302,0)))</f>
        <v>100L</v>
      </c>
      <c r="AG302" s="197" t="str">
        <f aca="false">IF(ROUND(AG$368*$D302,0)=ROUND(AG$368*$D301,0),CONCATENATE(ROUND(AG$368*$D302,0),(IF(AG303=CONCATENATE(ROUND(AG$368*$D302,0),"R"),"C","R"))),IF(ROUND(AG$368*$D302,0)=ROUND(AG$368*$D303,0),CONCATENATE(ROUND(AG$368*$D302,0),"L"),ROUND(AG$368*$D302,0)))</f>
        <v>116R</v>
      </c>
      <c r="AH302" s="197" t="str">
        <f aca="false">IF(ROUND(AH$368*$D302,0)=ROUND(AH$368*$D301,0),CONCATENATE(ROUND(AH$368*$D302,0),(IF(AH303=CONCATENATE(ROUND(AH$368*$D302,0),"R"),"C","R"))),IF(ROUND(AH$368*$D302,0)=ROUND(AH$368*$D303,0),CONCATENATE(ROUND(AH$368*$D302,0),"L"),ROUND(AH$368*$D302,0)))</f>
        <v>125L</v>
      </c>
      <c r="AI302" s="198" t="str">
        <f aca="false">IF(ROUND(AI$368*$D302,0)=ROUND(AI$368*$D301,0),CONCATENATE(ROUND(AI$368*$D302,0),(IF(AI303=CONCATENATE(ROUND(AI$368*$D302,0),"R"),"C","R"))),IF(ROUND(AI$368*$D302,0)=ROUND(AI$368*$D303,0),CONCATENATE(ROUND(AI$368*$D302,0),"L"),ROUND(AI$368*$D302,0)))</f>
        <v>91R</v>
      </c>
      <c r="AJ302" s="198" t="str">
        <f aca="false">IF(ROUND(AJ$368*$D302,0)=ROUND(AJ$368*$D301,0),CONCATENATE(ROUND(AJ$368*$D302,0),(IF(AJ303=CONCATENATE(ROUND(AJ$368*$D302,0),"R"),"C","R"))),IF(ROUND(AJ$368*$D302,0)=ROUND(AJ$368*$D303,0),CONCATENATE(ROUND(AJ$368*$D302,0),"L"),ROUND(AJ$368*$D302,0)))</f>
        <v>108C</v>
      </c>
      <c r="AK302" s="198" t="str">
        <f aca="false">IF(ROUND(AK$368*$D302,0)=ROUND(AK$368*$D301,0),CONCATENATE(ROUND(AK$368*$D302,0),(IF(AK303=CONCATENATE(ROUND(AK$368*$D302,0),"R"),"C","R"))),IF(ROUND(AK$368*$D302,0)=ROUND(AK$368*$D303,0),CONCATENATE(ROUND(AK$368*$D302,0),"L"),ROUND(AK$368*$D302,0)))</f>
        <v>116R</v>
      </c>
    </row>
    <row r="303" customFormat="false" ht="13.5" hidden="false" customHeight="false" outlineLevel="0" collapsed="false">
      <c r="D303" s="199" t="n">
        <f aca="false">D302+0.2/72</f>
        <v>0.833333333333331</v>
      </c>
      <c r="E303" s="188" t="n">
        <f aca="false">IF(ROUND(E$368*$D303,0)=ROUND(E$368*$D302,0),CONCATENATE(ROUND(E$368*$D303,0),"R"),IF(ROUND(E$368*$D303,0)=ROUND(E$368*$D304,0),CONCATENATE(ROUND(E$368*$D303,0),"L"),ROUND(E$368*$D303,0)))</f>
        <v>310</v>
      </c>
      <c r="F303" s="188" t="n">
        <f aca="false">IF(ROUND(F$368*$D303,0)=ROUND(F$368*$D302,0),CONCATENATE(ROUND(F$368*$D303,0),"R"),IF(ROUND(F$368*$D303,0)=ROUND(F$368*$D304,0),CONCATENATE(ROUND(F$368*$D303,0),"L"),ROUND(F$368*$D303,0)))</f>
        <v>327</v>
      </c>
      <c r="G303" s="188" t="n">
        <f aca="false">IF(ROUND(G$368*$D303,0)=ROUND(G$368*$D302,0),CONCATENATE(ROUND(G$368*$D303,0),"R"),IF(ROUND(G$368*$D303,0)=ROUND(G$368*$D304,0),CONCATENATE(ROUND(G$368*$D303,0),"L"),ROUND(G$368*$D303,0)))</f>
        <v>335</v>
      </c>
      <c r="H303" s="189" t="n">
        <f aca="false">IF(ROUND(H$368*$D303,0)=ROUND(H$368*$D302,0),CONCATENATE(ROUND(H$368*$D303,0),"R"),IF(ROUND(H$368*$D303,0)=ROUND(H$368*$D304,0),CONCATENATE(ROUND(H$368*$D303,0),"L"),ROUND(H$368*$D303,0)))</f>
        <v>293</v>
      </c>
      <c r="I303" s="189" t="n">
        <f aca="false">IF(ROUND(I$368*$D303,0)=ROUND(I$368*$D302,0),CONCATENATE(ROUND(I$368*$D303,0),"R"),IF(ROUND(I$368*$D303,0)=ROUND(I$368*$D304,0),CONCATENATE(ROUND(I$368*$D303,0),"L"),ROUND(I$368*$D303,0)))</f>
        <v>310</v>
      </c>
      <c r="J303" s="189" t="n">
        <f aca="false">IF(ROUND(J$368*$D303,0)=ROUND(J$368*$D302,0),CONCATENATE(ROUND(J$368*$D303,0),"R"),IF(ROUND(J$368*$D303,0)=ROUND(J$368*$D304,0),CONCATENATE(ROUND(J$368*$D303,0),"L"),ROUND(J$368*$D303,0)))</f>
        <v>318</v>
      </c>
      <c r="K303" s="190" t="n">
        <f aca="false">IF(ROUND(K$368*$D303,0)=ROUND(K$368*$D302,0),CONCATENATE(ROUND(K$368*$D303,0),"R"),IF(ROUND(K$368*$D303,0)=ROUND(K$368*$D304,0),CONCATENATE(ROUND(K$368*$D303,0),"L"),ROUND(K$368*$D303,0)))</f>
        <v>277</v>
      </c>
      <c r="L303" s="190" t="n">
        <f aca="false">IF(ROUND(L$368*$D303,0)=ROUND(L$368*$D302,0),CONCATENATE(ROUND(L$368*$D303,0),"R"),IF(ROUND(L$368*$D303,0)=ROUND(L$368*$D304,0),CONCATENATE(ROUND(L$368*$D303,0),"L"),ROUND(L$368*$D303,0)))</f>
        <v>293</v>
      </c>
      <c r="M303" s="190" t="n">
        <f aca="false">IF(ROUND(M$368*$D303,0)=ROUND(M$368*$D302,0),CONCATENATE(ROUND(M$368*$D303,0),"R"),IF(ROUND(M$368*$D303,0)=ROUND(M$368*$D304,0),CONCATENATE(ROUND(M$368*$D303,0),"L"),ROUND(M$368*$D303,0)))</f>
        <v>302</v>
      </c>
      <c r="N303" s="191" t="str">
        <f aca="false">IF(ROUND(N$368*$D303,0)=ROUND(N$368*$D302,0),CONCATENATE(ROUND(N$368*$D303,0),(IF(N304=CONCATENATE(ROUND(N$368*$D303,0),"R"),"C","R"))),IF(ROUND(N$368*$D303,0)=ROUND(N$368*$D304,0),CONCATENATE(ROUND(N$368*$D303,0),"L"),ROUND(N$368*$D303,0)))</f>
        <v>150R</v>
      </c>
      <c r="O303" s="191" t="str">
        <f aca="false">IF(ROUND(O$368*$D303,0)=ROUND(O$368*$D302,0),CONCATENATE(ROUND(O$368*$D303,0),(IF(O304=CONCATENATE(ROUND(O$368*$D303,0),"R"),"C","R"))),IF(ROUND(O$368*$D303,0)=ROUND(O$368*$D304,0),CONCATENATE(ROUND(O$368*$D303,0),"L"),ROUND(O$368*$D303,0)))</f>
        <v>167L</v>
      </c>
      <c r="P303" s="191" t="n">
        <f aca="false">IF(ROUND(P$368*$D303,0)=ROUND(P$368*$D302,0),CONCATENATE(ROUND(P$368*$D303,0),(IF(P304=CONCATENATE(ROUND(P$368*$D303,0),"R"),"C","R"))),IF(ROUND(P$368*$D303,0)=ROUND(P$368*$D304,0),CONCATENATE(ROUND(P$368*$D303,0),"L"),ROUND(P$368*$D303,0)))</f>
        <v>175</v>
      </c>
      <c r="Q303" s="192" t="str">
        <f aca="false">IF(ROUND(Q$368*$D303,0)=ROUND(Q$368*$D302,0),CONCATENATE(ROUND(Q$368*$D303,0),(IF(Q304=CONCATENATE(ROUND(Q$368*$D303,0),"R"),"C","R"))),IF(ROUND(Q$368*$D303,0)=ROUND(Q$368*$D304,0),CONCATENATE(ROUND(Q$368*$D303,0),"L"),ROUND(Q$368*$D303,0)))</f>
        <v>142L</v>
      </c>
      <c r="R303" s="192" t="str">
        <f aca="false">IF(ROUND(R$368*$D303,0)=ROUND(R$368*$D302,0),CONCATENATE(ROUND(R$368*$D303,0),(IF(R304=CONCATENATE(ROUND(R$368*$D303,0),"R"),"C","R"))),IF(ROUND(R$368*$D303,0)=ROUND(R$368*$D304,0),CONCATENATE(ROUND(R$368*$D303,0),"L"),ROUND(R$368*$D303,0)))</f>
        <v>158R</v>
      </c>
      <c r="S303" s="192" t="str">
        <f aca="false">IF(ROUND(S$368*$D303,0)=ROUND(S$368*$D302,0),CONCATENATE(ROUND(S$368*$D303,0),(IF(S304=CONCATENATE(ROUND(S$368*$D303,0),"R"),"C","R"))),IF(ROUND(S$368*$D303,0)=ROUND(S$368*$D304,0),CONCATENATE(ROUND(S$368*$D303,0),"L"),ROUND(S$368*$D303,0)))</f>
        <v>167L</v>
      </c>
      <c r="T303" s="193" t="str">
        <f aca="false">IF(ROUND(T$368*$D303,0)=ROUND(T$368*$D302,0),CONCATENATE(ROUND(T$368*$D303,0),(IF(T304=CONCATENATE(ROUND(T$368*$D303,0),"R"),"C","R"))),IF(ROUND(T$368*$D303,0)=ROUND(T$368*$D304,0),CONCATENATE(ROUND(T$368*$D303,0),"L"),ROUND(T$368*$D303,0)))</f>
        <v>133R</v>
      </c>
      <c r="U303" s="193" t="str">
        <f aca="false">IF(ROUND(U$368*$D303,0)=ROUND(U$368*$D302,0),CONCATENATE(ROUND(U$368*$D303,0),(IF(U304=CONCATENATE(ROUND(U$368*$D303,0),"R"),"C","R"))),IF(ROUND(U$368*$D303,0)=ROUND(U$368*$D304,0),CONCATENATE(ROUND(U$368*$D303,0),"L"),ROUND(U$368*$D303,0)))</f>
        <v>150R</v>
      </c>
      <c r="V303" s="193" t="str">
        <f aca="false">IF(ROUND(V$368*$D303,0)=ROUND(V$368*$D302,0),CONCATENATE(ROUND(V$368*$D303,0),(IF(V304=CONCATENATE(ROUND(V$368*$D303,0),"R"),"C","R"))),IF(ROUND(V$368*$D303,0)=ROUND(V$368*$D304,0),CONCATENATE(ROUND(V$368*$D303,0),"L"),ROUND(V$368*$D303,0)))</f>
        <v>158R</v>
      </c>
      <c r="W303" s="194" t="str">
        <f aca="false">IF(ROUND(W$368*$D303,0)=ROUND(W$368*$D302,0),CONCATENATE(ROUND(W$368*$D303,0),(IF(W304=CONCATENATE(ROUND(W$368*$D303,0),"R"),"C","R"))),IF(ROUND(W$368*$D303,0)=ROUND(W$368*$D304,0),CONCATENATE(ROUND(W$368*$D303,0),"L"),ROUND(W$368*$D303,0)))</f>
        <v>125C</v>
      </c>
      <c r="X303" s="194" t="str">
        <f aca="false">IF(ROUND(X$368*$D303,0)=ROUND(X$368*$D302,0),CONCATENATE(ROUND(X$368*$D303,0),(IF(X304=CONCATENATE(ROUND(X$368*$D303,0),"R"),"C","R"))),IF(ROUND(X$368*$D303,0)=ROUND(X$368*$D304,0),CONCATENATE(ROUND(X$368*$D303,0),"L"),ROUND(X$368*$D303,0)))</f>
        <v>142L</v>
      </c>
      <c r="Y303" s="194" t="str">
        <f aca="false">IF(ROUND(Y$368*$D303,0)=ROUND(Y$368*$D302,0),CONCATENATE(ROUND(Y$368*$D303,0),(IF(Y304=CONCATENATE(ROUND(Y$368*$D303,0),"R"),"C","R"))),IF(ROUND(Y$368*$D303,0)=ROUND(Y$368*$D304,0),CONCATENATE(ROUND(Y$368*$D303,0),"L"),ROUND(Y$368*$D303,0)))</f>
        <v>150R</v>
      </c>
      <c r="Z303" s="195" t="str">
        <f aca="false">IF(ROUND(Z$368*$D303,0)=ROUND(Z$368*$D302,0),CONCATENATE(ROUND(Z$368*$D303,0),(IF(Z304=CONCATENATE(ROUND(Z$368*$D303,0),"R"),"C","R"))),IF(ROUND(Z$368*$D303,0)=ROUND(Z$368*$D304,0),CONCATENATE(ROUND(Z$368*$D303,0),"L"),ROUND(Z$368*$D303,0)))</f>
        <v>117L</v>
      </c>
      <c r="AA303" s="195" t="str">
        <f aca="false">IF(ROUND(AA$368*$D303,0)=ROUND(AA$368*$D302,0),CONCATENATE(ROUND(AA$368*$D303,0),(IF(AA304=CONCATENATE(ROUND(AA$368*$D303,0),"R"),"C","R"))),IF(ROUND(AA$368*$D303,0)=ROUND(AA$368*$D304,0),CONCATENATE(ROUND(AA$368*$D303,0),"L"),ROUND(AA$368*$D303,0)))</f>
        <v>133R</v>
      </c>
      <c r="AB303" s="195" t="str">
        <f aca="false">IF(ROUND(AB$368*$D303,0)=ROUND(AB$368*$D302,0),CONCATENATE(ROUND(AB$368*$D303,0),(IF(AB304=CONCATENATE(ROUND(AB$368*$D303,0),"R"),"C","R"))),IF(ROUND(AB$368*$D303,0)=ROUND(AB$368*$D304,0),CONCATENATE(ROUND(AB$368*$D303,0),"L"),ROUND(AB$368*$D303,0)))</f>
        <v>142L</v>
      </c>
      <c r="AC303" s="196" t="str">
        <f aca="false">IF(ROUND(AC$368*$D303,0)=ROUND(AC$368*$D302,0),CONCATENATE(ROUND(AC$368*$D303,0),(IF(AC304=CONCATENATE(ROUND(AC$368*$D303,0),"R"),"C","R"))),IF(ROUND(AC$368*$D303,0)=ROUND(AC$368*$D304,0),CONCATENATE(ROUND(AC$368*$D303,0),"L"),ROUND(AC$368*$D303,0)))</f>
        <v>108R</v>
      </c>
      <c r="AD303" s="196" t="str">
        <f aca="false">IF(ROUND(AD$368*$D303,0)=ROUND(AD$368*$D302,0),CONCATENATE(ROUND(AD$368*$D303,0),(IF(AD304=CONCATENATE(ROUND(AD$368*$D303,0),"R"),"C","R"))),IF(ROUND(AD$368*$D303,0)=ROUND(AD$368*$D304,0),CONCATENATE(ROUND(AD$368*$D303,0),"L"),ROUND(AD$368*$D303,0)))</f>
        <v>125C</v>
      </c>
      <c r="AE303" s="196" t="str">
        <f aca="false">IF(ROUND(AE$368*$D303,0)=ROUND(AE$368*$D302,0),CONCATENATE(ROUND(AE$368*$D303,0),(IF(AE304=CONCATENATE(ROUND(AE$368*$D303,0),"R"),"C","R"))),IF(ROUND(AE$368*$D303,0)=ROUND(AE$368*$D304,0),CONCATENATE(ROUND(AE$368*$D303,0),"L"),ROUND(AE$368*$D303,0)))</f>
        <v>133R</v>
      </c>
      <c r="AF303" s="197" t="str">
        <f aca="false">IF(ROUND(AF$368*$D303,0)=ROUND(AF$368*$D302,0),CONCATENATE(ROUND(AF$368*$D303,0),(IF(AF304=CONCATENATE(ROUND(AF$368*$D303,0),"R"),"C","R"))),IF(ROUND(AF$368*$D303,0)=ROUND(AF$368*$D304,0),CONCATENATE(ROUND(AF$368*$D303,0),"L"),ROUND(AF$368*$D303,0)))</f>
        <v>100C</v>
      </c>
      <c r="AG303" s="197" t="str">
        <f aca="false">IF(ROUND(AG$368*$D303,0)=ROUND(AG$368*$D302,0),CONCATENATE(ROUND(AG$368*$D303,0),(IF(AG304=CONCATENATE(ROUND(AG$368*$D303,0),"R"),"C","R"))),IF(ROUND(AG$368*$D303,0)=ROUND(AG$368*$D304,0),CONCATENATE(ROUND(AG$368*$D303,0),"L"),ROUND(AG$368*$D303,0)))</f>
        <v>117L</v>
      </c>
      <c r="AH303" s="197" t="str">
        <f aca="false">IF(ROUND(AH$368*$D303,0)=ROUND(AH$368*$D302,0),CONCATENATE(ROUND(AH$368*$D303,0),(IF(AH304=CONCATENATE(ROUND(AH$368*$D303,0),"R"),"C","R"))),IF(ROUND(AH$368*$D303,0)=ROUND(AH$368*$D304,0),CONCATENATE(ROUND(AH$368*$D303,0),"L"),ROUND(AH$368*$D303,0)))</f>
        <v>125C</v>
      </c>
      <c r="AI303" s="198" t="str">
        <f aca="false">IF(ROUND(AI$368*$D303,0)=ROUND(AI$368*$D302,0),CONCATENATE(ROUND(AI$368*$D303,0),(IF(AI304=CONCATENATE(ROUND(AI$368*$D303,0),"R"),"C","R"))),IF(ROUND(AI$368*$D303,0)=ROUND(AI$368*$D304,0),CONCATENATE(ROUND(AI$368*$D303,0),"L"),ROUND(AI$368*$D303,0)))</f>
        <v>92L</v>
      </c>
      <c r="AJ303" s="198" t="str">
        <f aca="false">IF(ROUND(AJ$368*$D303,0)=ROUND(AJ$368*$D302,0),CONCATENATE(ROUND(AJ$368*$D303,0),(IF(AJ304=CONCATENATE(ROUND(AJ$368*$D303,0),"R"),"C","R"))),IF(ROUND(AJ$368*$D303,0)=ROUND(AJ$368*$D304,0),CONCATENATE(ROUND(AJ$368*$D303,0),"L"),ROUND(AJ$368*$D303,0)))</f>
        <v>108R</v>
      </c>
      <c r="AK303" s="198" t="str">
        <f aca="false">IF(ROUND(AK$368*$D303,0)=ROUND(AK$368*$D302,0),CONCATENATE(ROUND(AK$368*$D303,0),(IF(AK304=CONCATENATE(ROUND(AK$368*$D303,0),"R"),"C","R"))),IF(ROUND(AK$368*$D303,0)=ROUND(AK$368*$D304,0),CONCATENATE(ROUND(AK$368*$D303,0),"L"),ROUND(AK$368*$D303,0)))</f>
        <v>117L</v>
      </c>
    </row>
    <row r="304" customFormat="false" ht="13.5" hidden="false" customHeight="false" outlineLevel="0" collapsed="false">
      <c r="D304" s="199" t="n">
        <f aca="false">D303+0.2/72</f>
        <v>0.836111111111109</v>
      </c>
      <c r="E304" s="188" t="n">
        <f aca="false">IF(ROUND(E$368*$D304,0)=ROUND(E$368*$D303,0),CONCATENATE(ROUND(E$368*$D304,0),"R"),IF(ROUND(E$368*$D304,0)=ROUND(E$368*$D305,0),CONCATENATE(ROUND(E$368*$D304,0),"L"),ROUND(E$368*$D304,0)))</f>
        <v>311</v>
      </c>
      <c r="F304" s="188" t="n">
        <f aca="false">IF(ROUND(F$368*$D304,0)=ROUND(F$368*$D303,0),CONCATENATE(ROUND(F$368*$D304,0),"R"),IF(ROUND(F$368*$D304,0)=ROUND(F$368*$D305,0),CONCATENATE(ROUND(F$368*$D304,0),"L"),ROUND(F$368*$D304,0)))</f>
        <v>328</v>
      </c>
      <c r="G304" s="188" t="n">
        <f aca="false">IF(ROUND(G$368*$D304,0)=ROUND(G$368*$D303,0),CONCATENATE(ROUND(G$368*$D304,0),"R"),IF(ROUND(G$368*$D304,0)=ROUND(G$368*$D305,0),CONCATENATE(ROUND(G$368*$D304,0),"L"),ROUND(G$368*$D304,0)))</f>
        <v>336</v>
      </c>
      <c r="H304" s="189" t="n">
        <f aca="false">IF(ROUND(H$368*$D304,0)=ROUND(H$368*$D303,0),CONCATENATE(ROUND(H$368*$D304,0),"R"),IF(ROUND(H$368*$D304,0)=ROUND(H$368*$D305,0),CONCATENATE(ROUND(H$368*$D304,0),"L"),ROUND(H$368*$D304,0)))</f>
        <v>294</v>
      </c>
      <c r="I304" s="189" t="n">
        <f aca="false">IF(ROUND(I$368*$D304,0)=ROUND(I$368*$D303,0),CONCATENATE(ROUND(I$368*$D304,0),"R"),IF(ROUND(I$368*$D304,0)=ROUND(I$368*$D305,0),CONCATENATE(ROUND(I$368*$D304,0),"L"),ROUND(I$368*$D304,0)))</f>
        <v>311</v>
      </c>
      <c r="J304" s="189" t="n">
        <f aca="false">IF(ROUND(J$368*$D304,0)=ROUND(J$368*$D303,0),CONCATENATE(ROUND(J$368*$D304,0),"R"),IF(ROUND(J$368*$D304,0)=ROUND(J$368*$D305,0),CONCATENATE(ROUND(J$368*$D304,0),"L"),ROUND(J$368*$D304,0)))</f>
        <v>319</v>
      </c>
      <c r="K304" s="190" t="n">
        <f aca="false">IF(ROUND(K$368*$D304,0)=ROUND(K$368*$D303,0),CONCATENATE(ROUND(K$368*$D304,0),"R"),IF(ROUND(K$368*$D304,0)=ROUND(K$368*$D305,0),CONCATENATE(ROUND(K$368*$D304,0),"L"),ROUND(K$368*$D304,0)))</f>
        <v>278</v>
      </c>
      <c r="L304" s="190" t="n">
        <f aca="false">IF(ROUND(L$368*$D304,0)=ROUND(L$368*$D303,0),CONCATENATE(ROUND(L$368*$D304,0),"R"),IF(ROUND(L$368*$D304,0)=ROUND(L$368*$D305,0),CONCATENATE(ROUND(L$368*$D304,0),"L"),ROUND(L$368*$D304,0)))</f>
        <v>294</v>
      </c>
      <c r="M304" s="190" t="n">
        <f aca="false">IF(ROUND(M$368*$D304,0)=ROUND(M$368*$D303,0),CONCATENATE(ROUND(M$368*$D304,0),"R"),IF(ROUND(M$368*$D304,0)=ROUND(M$368*$D305,0),CONCATENATE(ROUND(M$368*$D304,0),"L"),ROUND(M$368*$D304,0)))</f>
        <v>303</v>
      </c>
      <c r="N304" s="191" t="str">
        <f aca="false">IF(ROUND(N$368*$D304,0)=ROUND(N$368*$D303,0),CONCATENATE(ROUND(N$368*$D304,0),(IF(N305=CONCATENATE(ROUND(N$368*$D304,0),"R"),"C","R"))),IF(ROUND(N$368*$D304,0)=ROUND(N$368*$D305,0),CONCATENATE(ROUND(N$368*$D304,0),"L"),ROUND(N$368*$D304,0)))</f>
        <v>151L</v>
      </c>
      <c r="O304" s="191" t="str">
        <f aca="false">IF(ROUND(O$368*$D304,0)=ROUND(O$368*$D303,0),CONCATENATE(ROUND(O$368*$D304,0),(IF(O305=CONCATENATE(ROUND(O$368*$D304,0),"R"),"C","R"))),IF(ROUND(O$368*$D304,0)=ROUND(O$368*$D305,0),CONCATENATE(ROUND(O$368*$D304,0),"L"),ROUND(O$368*$D304,0)))</f>
        <v>167R</v>
      </c>
      <c r="P304" s="191" t="str">
        <f aca="false">IF(ROUND(P$368*$D304,0)=ROUND(P$368*$D303,0),CONCATENATE(ROUND(P$368*$D304,0),(IF(P305=CONCATENATE(ROUND(P$368*$D304,0),"R"),"C","R"))),IF(ROUND(P$368*$D304,0)=ROUND(P$368*$D305,0),CONCATENATE(ROUND(P$368*$D304,0),"L"),ROUND(P$368*$D304,0)))</f>
        <v>176L</v>
      </c>
      <c r="Q304" s="192" t="str">
        <f aca="false">IF(ROUND(Q$368*$D304,0)=ROUND(Q$368*$D303,0),CONCATENATE(ROUND(Q$368*$D304,0),(IF(Q305=CONCATENATE(ROUND(Q$368*$D304,0),"R"),"C","R"))),IF(ROUND(Q$368*$D304,0)=ROUND(Q$368*$D305,0),CONCATENATE(ROUND(Q$368*$D304,0),"L"),ROUND(Q$368*$D304,0)))</f>
        <v>142R</v>
      </c>
      <c r="R304" s="192" t="str">
        <f aca="false">IF(ROUND(R$368*$D304,0)=ROUND(R$368*$D303,0),CONCATENATE(ROUND(R$368*$D304,0),(IF(R305=CONCATENATE(ROUND(R$368*$D304,0),"R"),"C","R"))),IF(ROUND(R$368*$D304,0)=ROUND(R$368*$D305,0),CONCATENATE(ROUND(R$368*$D304,0),"L"),ROUND(R$368*$D304,0)))</f>
        <v>159L</v>
      </c>
      <c r="S304" s="192" t="str">
        <f aca="false">IF(ROUND(S$368*$D304,0)=ROUND(S$368*$D303,0),CONCATENATE(ROUND(S$368*$D304,0),(IF(S305=CONCATENATE(ROUND(S$368*$D304,0),"R"),"C","R"))),IF(ROUND(S$368*$D304,0)=ROUND(S$368*$D305,0),CONCATENATE(ROUND(S$368*$D304,0),"L"),ROUND(S$368*$D304,0)))</f>
        <v>167R</v>
      </c>
      <c r="T304" s="193" t="str">
        <f aca="false">IF(ROUND(T$368*$D304,0)=ROUND(T$368*$D303,0),CONCATENATE(ROUND(T$368*$D304,0),(IF(T305=CONCATENATE(ROUND(T$368*$D304,0),"R"),"C","R"))),IF(ROUND(T$368*$D304,0)=ROUND(T$368*$D305,0),CONCATENATE(ROUND(T$368*$D304,0),"L"),ROUND(T$368*$D304,0)))</f>
        <v>134L</v>
      </c>
      <c r="U304" s="193" t="str">
        <f aca="false">IF(ROUND(U$368*$D304,0)=ROUND(U$368*$D303,0),CONCATENATE(ROUND(U$368*$D304,0),(IF(U305=CONCATENATE(ROUND(U$368*$D304,0),"R"),"C","R"))),IF(ROUND(U$368*$D304,0)=ROUND(U$368*$D305,0),CONCATENATE(ROUND(U$368*$D304,0),"L"),ROUND(U$368*$D304,0)))</f>
        <v>151L</v>
      </c>
      <c r="V304" s="193" t="str">
        <f aca="false">IF(ROUND(V$368*$D304,0)=ROUND(V$368*$D303,0),CONCATENATE(ROUND(V$368*$D304,0),(IF(V305=CONCATENATE(ROUND(V$368*$D304,0),"R"),"C","R"))),IF(ROUND(V$368*$D304,0)=ROUND(V$368*$D305,0),CONCATENATE(ROUND(V$368*$D304,0),"L"),ROUND(V$368*$D304,0)))</f>
        <v>159L</v>
      </c>
      <c r="W304" s="194" t="str">
        <f aca="false">IF(ROUND(W$368*$D304,0)=ROUND(W$368*$D303,0),CONCATENATE(ROUND(W$368*$D304,0),(IF(W305=CONCATENATE(ROUND(W$368*$D304,0),"R"),"C","R"))),IF(ROUND(W$368*$D304,0)=ROUND(W$368*$D305,0),CONCATENATE(ROUND(W$368*$D304,0),"L"),ROUND(W$368*$D304,0)))</f>
        <v>125R</v>
      </c>
      <c r="X304" s="194" t="str">
        <f aca="false">IF(ROUND(X$368*$D304,0)=ROUND(X$368*$D303,0),CONCATENATE(ROUND(X$368*$D304,0),(IF(X305=CONCATENATE(ROUND(X$368*$D304,0),"R"),"C","R"))),IF(ROUND(X$368*$D304,0)=ROUND(X$368*$D305,0),CONCATENATE(ROUND(X$368*$D304,0),"L"),ROUND(X$368*$D304,0)))</f>
        <v>142R</v>
      </c>
      <c r="Y304" s="194" t="str">
        <f aca="false">IF(ROUND(Y$368*$D304,0)=ROUND(Y$368*$D303,0),CONCATENATE(ROUND(Y$368*$D304,0),(IF(Y305=CONCATENATE(ROUND(Y$368*$D304,0),"R"),"C","R"))),IF(ROUND(Y$368*$D304,0)=ROUND(Y$368*$D305,0),CONCATENATE(ROUND(Y$368*$D304,0),"L"),ROUND(Y$368*$D304,0)))</f>
        <v>151L</v>
      </c>
      <c r="Z304" s="195" t="str">
        <f aca="false">IF(ROUND(Z$368*$D304,0)=ROUND(Z$368*$D303,0),CONCATENATE(ROUND(Z$368*$D304,0),(IF(Z305=CONCATENATE(ROUND(Z$368*$D304,0),"R"),"C","R"))),IF(ROUND(Z$368*$D304,0)=ROUND(Z$368*$D305,0),CONCATENATE(ROUND(Z$368*$D304,0),"L"),ROUND(Z$368*$D304,0)))</f>
        <v>117C</v>
      </c>
      <c r="AA304" s="195" t="str">
        <f aca="false">IF(ROUND(AA$368*$D304,0)=ROUND(AA$368*$D303,0),CONCATENATE(ROUND(AA$368*$D304,0),(IF(AA305=CONCATENATE(ROUND(AA$368*$D304,0),"R"),"C","R"))),IF(ROUND(AA$368*$D304,0)=ROUND(AA$368*$D305,0),CONCATENATE(ROUND(AA$368*$D304,0),"L"),ROUND(AA$368*$D304,0)))</f>
        <v>134L</v>
      </c>
      <c r="AB304" s="195" t="str">
        <f aca="false">IF(ROUND(AB$368*$D304,0)=ROUND(AB$368*$D303,0),CONCATENATE(ROUND(AB$368*$D304,0),(IF(AB305=CONCATENATE(ROUND(AB$368*$D304,0),"R"),"C","R"))),IF(ROUND(AB$368*$D304,0)=ROUND(AB$368*$D305,0),CONCATENATE(ROUND(AB$368*$D304,0),"L"),ROUND(AB$368*$D304,0)))</f>
        <v>142R</v>
      </c>
      <c r="AC304" s="196" t="str">
        <f aca="false">IF(ROUND(AC$368*$D304,0)=ROUND(AC$368*$D303,0),CONCATENATE(ROUND(AC$368*$D304,0),(IF(AC305=CONCATENATE(ROUND(AC$368*$D304,0),"R"),"C","R"))),IF(ROUND(AC$368*$D304,0)=ROUND(AC$368*$D305,0),CONCATENATE(ROUND(AC$368*$D304,0),"L"),ROUND(AC$368*$D304,0)))</f>
        <v>109L</v>
      </c>
      <c r="AD304" s="196" t="str">
        <f aca="false">IF(ROUND(AD$368*$D304,0)=ROUND(AD$368*$D303,0),CONCATENATE(ROUND(AD$368*$D304,0),(IF(AD305=CONCATENATE(ROUND(AD$368*$D304,0),"R"),"C","R"))),IF(ROUND(AD$368*$D304,0)=ROUND(AD$368*$D305,0),CONCATENATE(ROUND(AD$368*$D304,0),"L"),ROUND(AD$368*$D304,0)))</f>
        <v>125R</v>
      </c>
      <c r="AE304" s="196" t="str">
        <f aca="false">IF(ROUND(AE$368*$D304,0)=ROUND(AE$368*$D303,0),CONCATENATE(ROUND(AE$368*$D304,0),(IF(AE305=CONCATENATE(ROUND(AE$368*$D304,0),"R"),"C","R"))),IF(ROUND(AE$368*$D304,0)=ROUND(AE$368*$D305,0),CONCATENATE(ROUND(AE$368*$D304,0),"L"),ROUND(AE$368*$D304,0)))</f>
        <v>134L</v>
      </c>
      <c r="AF304" s="197" t="str">
        <f aca="false">IF(ROUND(AF$368*$D304,0)=ROUND(AF$368*$D303,0),CONCATENATE(ROUND(AF$368*$D304,0),(IF(AF305=CONCATENATE(ROUND(AF$368*$D304,0),"R"),"C","R"))),IF(ROUND(AF$368*$D304,0)=ROUND(AF$368*$D305,0),CONCATENATE(ROUND(AF$368*$D304,0),"L"),ROUND(AF$368*$D304,0)))</f>
        <v>100R</v>
      </c>
      <c r="AG304" s="197" t="str">
        <f aca="false">IF(ROUND(AG$368*$D304,0)=ROUND(AG$368*$D303,0),CONCATENATE(ROUND(AG$368*$D304,0),(IF(AG305=CONCATENATE(ROUND(AG$368*$D304,0),"R"),"C","R"))),IF(ROUND(AG$368*$D304,0)=ROUND(AG$368*$D305,0),CONCATENATE(ROUND(AG$368*$D304,0),"L"),ROUND(AG$368*$D304,0)))</f>
        <v>117C</v>
      </c>
      <c r="AH304" s="197" t="str">
        <f aca="false">IF(ROUND(AH$368*$D304,0)=ROUND(AH$368*$D303,0),CONCATENATE(ROUND(AH$368*$D304,0),(IF(AH305=CONCATENATE(ROUND(AH$368*$D304,0),"R"),"C","R"))),IF(ROUND(AH$368*$D304,0)=ROUND(AH$368*$D305,0),CONCATENATE(ROUND(AH$368*$D304,0),"L"),ROUND(AH$368*$D304,0)))</f>
        <v>125R</v>
      </c>
      <c r="AI304" s="198" t="str">
        <f aca="false">IF(ROUND(AI$368*$D304,0)=ROUND(AI$368*$D303,0),CONCATENATE(ROUND(AI$368*$D304,0),(IF(AI305=CONCATENATE(ROUND(AI$368*$D304,0),"R"),"C","R"))),IF(ROUND(AI$368*$D304,0)=ROUND(AI$368*$D305,0),CONCATENATE(ROUND(AI$368*$D304,0),"L"),ROUND(AI$368*$D304,0)))</f>
        <v>92C</v>
      </c>
      <c r="AJ304" s="198" t="str">
        <f aca="false">IF(ROUND(AJ$368*$D304,0)=ROUND(AJ$368*$D303,0),CONCATENATE(ROUND(AJ$368*$D304,0),(IF(AJ305=CONCATENATE(ROUND(AJ$368*$D304,0),"R"),"C","R"))),IF(ROUND(AJ$368*$D304,0)=ROUND(AJ$368*$D305,0),CONCATENATE(ROUND(AJ$368*$D304,0),"L"),ROUND(AJ$368*$D304,0)))</f>
        <v>109L</v>
      </c>
      <c r="AK304" s="198" t="str">
        <f aca="false">IF(ROUND(AK$368*$D304,0)=ROUND(AK$368*$D303,0),CONCATENATE(ROUND(AK$368*$D304,0),(IF(AK305=CONCATENATE(ROUND(AK$368*$D304,0),"R"),"C","R"))),IF(ROUND(AK$368*$D304,0)=ROUND(AK$368*$D305,0),CONCATENATE(ROUND(AK$368*$D304,0),"L"),ROUND(AK$368*$D304,0)))</f>
        <v>117C</v>
      </c>
    </row>
    <row r="305" customFormat="false" ht="13.5" hidden="false" customHeight="false" outlineLevel="0" collapsed="false">
      <c r="D305" s="199" t="n">
        <f aca="false">D304+0.2/72</f>
        <v>0.838888888888886</v>
      </c>
      <c r="E305" s="188" t="n">
        <f aca="false">IF(ROUND(E$368*$D305,0)=ROUND(E$368*$D304,0),CONCATENATE(ROUND(E$368*$D305,0),"R"),IF(ROUND(E$368*$D305,0)=ROUND(E$368*$D306,0),CONCATENATE(ROUND(E$368*$D305,0),"L"),ROUND(E$368*$D305,0)))</f>
        <v>312</v>
      </c>
      <c r="F305" s="188" t="n">
        <f aca="false">IF(ROUND(F$368*$D305,0)=ROUND(F$368*$D304,0),CONCATENATE(ROUND(F$368*$D305,0),"R"),IF(ROUND(F$368*$D305,0)=ROUND(F$368*$D306,0),CONCATENATE(ROUND(F$368*$D305,0),"L"),ROUND(F$368*$D305,0)))</f>
        <v>329</v>
      </c>
      <c r="G305" s="188" t="n">
        <f aca="false">IF(ROUND(G$368*$D305,0)=ROUND(G$368*$D304,0),CONCATENATE(ROUND(G$368*$D305,0),"R"),IF(ROUND(G$368*$D305,0)=ROUND(G$368*$D306,0),CONCATENATE(ROUND(G$368*$D305,0),"L"),ROUND(G$368*$D305,0)))</f>
        <v>337</v>
      </c>
      <c r="H305" s="189" t="n">
        <f aca="false">IF(ROUND(H$368*$D305,0)=ROUND(H$368*$D304,0),CONCATENATE(ROUND(H$368*$D305,0),"R"),IF(ROUND(H$368*$D305,0)=ROUND(H$368*$D306,0),CONCATENATE(ROUND(H$368*$D305,0),"L"),ROUND(H$368*$D305,0)))</f>
        <v>295</v>
      </c>
      <c r="I305" s="189" t="n">
        <f aca="false">IF(ROUND(I$368*$D305,0)=ROUND(I$368*$D304,0),CONCATENATE(ROUND(I$368*$D305,0),"R"),IF(ROUND(I$368*$D305,0)=ROUND(I$368*$D306,0),CONCATENATE(ROUND(I$368*$D305,0),"L"),ROUND(I$368*$D305,0)))</f>
        <v>312</v>
      </c>
      <c r="J305" s="189" t="n">
        <f aca="false">IF(ROUND(J$368*$D305,0)=ROUND(J$368*$D304,0),CONCATENATE(ROUND(J$368*$D305,0),"R"),IF(ROUND(J$368*$D305,0)=ROUND(J$368*$D306,0),CONCATENATE(ROUND(J$368*$D305,0),"L"),ROUND(J$368*$D305,0)))</f>
        <v>320</v>
      </c>
      <c r="K305" s="190" t="str">
        <f aca="false">IF(ROUND(K$368*$D305,0)=ROUND(K$368*$D304,0),CONCATENATE(ROUND(K$368*$D305,0),"R"),IF(ROUND(K$368*$D305,0)=ROUND(K$368*$D306,0),CONCATENATE(ROUND(K$368*$D305,0),"L"),ROUND(K$368*$D305,0)))</f>
        <v>279L</v>
      </c>
      <c r="L305" s="190" t="n">
        <f aca="false">IF(ROUND(L$368*$D305,0)=ROUND(L$368*$D304,0),CONCATENATE(ROUND(L$368*$D305,0),"R"),IF(ROUND(L$368*$D305,0)=ROUND(L$368*$D306,0),CONCATENATE(ROUND(L$368*$D305,0),"L"),ROUND(L$368*$D305,0)))</f>
        <v>295</v>
      </c>
      <c r="M305" s="190" t="n">
        <f aca="false">IF(ROUND(M$368*$D305,0)=ROUND(M$368*$D304,0),CONCATENATE(ROUND(M$368*$D305,0),"R"),IF(ROUND(M$368*$D305,0)=ROUND(M$368*$D306,0),CONCATENATE(ROUND(M$368*$D305,0),"L"),ROUND(M$368*$D305,0)))</f>
        <v>304</v>
      </c>
      <c r="N305" s="191" t="str">
        <f aca="false">IF(ROUND(N$368*$D305,0)=ROUND(N$368*$D304,0),CONCATENATE(ROUND(N$368*$D305,0),(IF(N306=CONCATENATE(ROUND(N$368*$D305,0),"R"),"C","R"))),IF(ROUND(N$368*$D305,0)=ROUND(N$368*$D306,0),CONCATENATE(ROUND(N$368*$D305,0),"L"),ROUND(N$368*$D305,0)))</f>
        <v>151R</v>
      </c>
      <c r="O305" s="191" t="str">
        <f aca="false">IF(ROUND(O$368*$D305,0)=ROUND(O$368*$D304,0),CONCATENATE(ROUND(O$368*$D305,0),(IF(O306=CONCATENATE(ROUND(O$368*$D305,0),"R"),"C","R"))),IF(ROUND(O$368*$D305,0)=ROUND(O$368*$D306,0),CONCATENATE(ROUND(O$368*$D305,0),"L"),ROUND(O$368*$D305,0)))</f>
        <v>168L</v>
      </c>
      <c r="P305" s="191" t="str">
        <f aca="false">IF(ROUND(P$368*$D305,0)=ROUND(P$368*$D304,0),CONCATENATE(ROUND(P$368*$D305,0),(IF(P306=CONCATENATE(ROUND(P$368*$D305,0),"R"),"C","R"))),IF(ROUND(P$368*$D305,0)=ROUND(P$368*$D306,0),CONCATENATE(ROUND(P$368*$D305,0),"L"),ROUND(P$368*$D305,0)))</f>
        <v>176R</v>
      </c>
      <c r="Q305" s="192" t="str">
        <f aca="false">IF(ROUND(Q$368*$D305,0)=ROUND(Q$368*$D304,0),CONCATENATE(ROUND(Q$368*$D305,0),(IF(Q306=CONCATENATE(ROUND(Q$368*$D305,0),"R"),"C","R"))),IF(ROUND(Q$368*$D305,0)=ROUND(Q$368*$D306,0),CONCATENATE(ROUND(Q$368*$D305,0),"L"),ROUND(Q$368*$D305,0)))</f>
        <v>143L</v>
      </c>
      <c r="R305" s="192" t="str">
        <f aca="false">IF(ROUND(R$368*$D305,0)=ROUND(R$368*$D304,0),CONCATENATE(ROUND(R$368*$D305,0),(IF(R306=CONCATENATE(ROUND(R$368*$D305,0),"R"),"C","R"))),IF(ROUND(R$368*$D305,0)=ROUND(R$368*$D306,0),CONCATENATE(ROUND(R$368*$D305,0),"L"),ROUND(R$368*$D305,0)))</f>
        <v>159R</v>
      </c>
      <c r="S305" s="192" t="str">
        <f aca="false">IF(ROUND(S$368*$D305,0)=ROUND(S$368*$D304,0),CONCATENATE(ROUND(S$368*$D305,0),(IF(S306=CONCATENATE(ROUND(S$368*$D305,0),"R"),"C","R"))),IF(ROUND(S$368*$D305,0)=ROUND(S$368*$D306,0),CONCATENATE(ROUND(S$368*$D305,0),"L"),ROUND(S$368*$D305,0)))</f>
        <v>168L</v>
      </c>
      <c r="T305" s="193" t="str">
        <f aca="false">IF(ROUND(T$368*$D305,0)=ROUND(T$368*$D304,0),CONCATENATE(ROUND(T$368*$D305,0),(IF(T306=CONCATENATE(ROUND(T$368*$D305,0),"R"),"C","R"))),IF(ROUND(T$368*$D305,0)=ROUND(T$368*$D306,0),CONCATENATE(ROUND(T$368*$D305,0),"L"),ROUND(T$368*$D305,0)))</f>
        <v>134R</v>
      </c>
      <c r="U305" s="193" t="str">
        <f aca="false">IF(ROUND(U$368*$D305,0)=ROUND(U$368*$D304,0),CONCATENATE(ROUND(U$368*$D305,0),(IF(U306=CONCATENATE(ROUND(U$368*$D305,0),"R"),"C","R"))),IF(ROUND(U$368*$D305,0)=ROUND(U$368*$D306,0),CONCATENATE(ROUND(U$368*$D305,0),"L"),ROUND(U$368*$D305,0)))</f>
        <v>151R</v>
      </c>
      <c r="V305" s="193" t="str">
        <f aca="false">IF(ROUND(V$368*$D305,0)=ROUND(V$368*$D304,0),CONCATENATE(ROUND(V$368*$D305,0),(IF(V306=CONCATENATE(ROUND(V$368*$D305,0),"R"),"C","R"))),IF(ROUND(V$368*$D305,0)=ROUND(V$368*$D306,0),CONCATENATE(ROUND(V$368*$D305,0),"L"),ROUND(V$368*$D305,0)))</f>
        <v>159R</v>
      </c>
      <c r="W305" s="194" t="str">
        <f aca="false">IF(ROUND(W$368*$D305,0)=ROUND(W$368*$D304,0),CONCATENATE(ROUND(W$368*$D305,0),(IF(W306=CONCATENATE(ROUND(W$368*$D305,0),"R"),"C","R"))),IF(ROUND(W$368*$D305,0)=ROUND(W$368*$D306,0),CONCATENATE(ROUND(W$368*$D305,0),"L"),ROUND(W$368*$D305,0)))</f>
        <v>126L</v>
      </c>
      <c r="X305" s="194" t="str">
        <f aca="false">IF(ROUND(X$368*$D305,0)=ROUND(X$368*$D304,0),CONCATENATE(ROUND(X$368*$D305,0),(IF(X306=CONCATENATE(ROUND(X$368*$D305,0),"R"),"C","R"))),IF(ROUND(X$368*$D305,0)=ROUND(X$368*$D306,0),CONCATENATE(ROUND(X$368*$D305,0),"L"),ROUND(X$368*$D305,0)))</f>
        <v>143L</v>
      </c>
      <c r="Y305" s="194" t="str">
        <f aca="false">IF(ROUND(Y$368*$D305,0)=ROUND(Y$368*$D304,0),CONCATENATE(ROUND(Y$368*$D305,0),(IF(Y306=CONCATENATE(ROUND(Y$368*$D305,0),"R"),"C","R"))),IF(ROUND(Y$368*$D305,0)=ROUND(Y$368*$D306,0),CONCATENATE(ROUND(Y$368*$D305,0),"L"),ROUND(Y$368*$D305,0)))</f>
        <v>151R</v>
      </c>
      <c r="Z305" s="195" t="str">
        <f aca="false">IF(ROUND(Z$368*$D305,0)=ROUND(Z$368*$D304,0),CONCATENATE(ROUND(Z$368*$D305,0),(IF(Z306=CONCATENATE(ROUND(Z$368*$D305,0),"R"),"C","R"))),IF(ROUND(Z$368*$D305,0)=ROUND(Z$368*$D306,0),CONCATENATE(ROUND(Z$368*$D305,0),"L"),ROUND(Z$368*$D305,0)))</f>
        <v>117R</v>
      </c>
      <c r="AA305" s="195" t="str">
        <f aca="false">IF(ROUND(AA$368*$D305,0)=ROUND(AA$368*$D304,0),CONCATENATE(ROUND(AA$368*$D305,0),(IF(AA306=CONCATENATE(ROUND(AA$368*$D305,0),"R"),"C","R"))),IF(ROUND(AA$368*$D305,0)=ROUND(AA$368*$D306,0),CONCATENATE(ROUND(AA$368*$D305,0),"L"),ROUND(AA$368*$D305,0)))</f>
        <v>134R</v>
      </c>
      <c r="AB305" s="195" t="str">
        <f aca="false">IF(ROUND(AB$368*$D305,0)=ROUND(AB$368*$D304,0),CONCATENATE(ROUND(AB$368*$D305,0),(IF(AB306=CONCATENATE(ROUND(AB$368*$D305,0),"R"),"C","R"))),IF(ROUND(AB$368*$D305,0)=ROUND(AB$368*$D306,0),CONCATENATE(ROUND(AB$368*$D305,0),"L"),ROUND(AB$368*$D305,0)))</f>
        <v>143L</v>
      </c>
      <c r="AC305" s="196" t="str">
        <f aca="false">IF(ROUND(AC$368*$D305,0)=ROUND(AC$368*$D304,0),CONCATENATE(ROUND(AC$368*$D305,0),(IF(AC306=CONCATENATE(ROUND(AC$368*$D305,0),"R"),"C","R"))),IF(ROUND(AC$368*$D305,0)=ROUND(AC$368*$D306,0),CONCATENATE(ROUND(AC$368*$D305,0),"L"),ROUND(AC$368*$D305,0)))</f>
        <v>109C</v>
      </c>
      <c r="AD305" s="196" t="str">
        <f aca="false">IF(ROUND(AD$368*$D305,0)=ROUND(AD$368*$D304,0),CONCATENATE(ROUND(AD$368*$D305,0),(IF(AD306=CONCATENATE(ROUND(AD$368*$D305,0),"R"),"C","R"))),IF(ROUND(AD$368*$D305,0)=ROUND(AD$368*$D306,0),CONCATENATE(ROUND(AD$368*$D305,0),"L"),ROUND(AD$368*$D305,0)))</f>
        <v>126L</v>
      </c>
      <c r="AE305" s="196" t="str">
        <f aca="false">IF(ROUND(AE$368*$D305,0)=ROUND(AE$368*$D304,0),CONCATENATE(ROUND(AE$368*$D305,0),(IF(AE306=CONCATENATE(ROUND(AE$368*$D305,0),"R"),"C","R"))),IF(ROUND(AE$368*$D305,0)=ROUND(AE$368*$D306,0),CONCATENATE(ROUND(AE$368*$D305,0),"L"),ROUND(AE$368*$D305,0)))</f>
        <v>134R</v>
      </c>
      <c r="AF305" s="197" t="str">
        <f aca="false">IF(ROUND(AF$368*$D305,0)=ROUND(AF$368*$D304,0),CONCATENATE(ROUND(AF$368*$D305,0),(IF(AF306=CONCATENATE(ROUND(AF$368*$D305,0),"R"),"C","R"))),IF(ROUND(AF$368*$D305,0)=ROUND(AF$368*$D306,0),CONCATENATE(ROUND(AF$368*$D305,0),"L"),ROUND(AF$368*$D305,0)))</f>
        <v>101L</v>
      </c>
      <c r="AG305" s="197" t="str">
        <f aca="false">IF(ROUND(AG$368*$D305,0)=ROUND(AG$368*$D304,0),CONCATENATE(ROUND(AG$368*$D305,0),(IF(AG306=CONCATENATE(ROUND(AG$368*$D305,0),"R"),"C","R"))),IF(ROUND(AG$368*$D305,0)=ROUND(AG$368*$D306,0),CONCATENATE(ROUND(AG$368*$D305,0),"L"),ROUND(AG$368*$D305,0)))</f>
        <v>117R</v>
      </c>
      <c r="AH305" s="197" t="str">
        <f aca="false">IF(ROUND(AH$368*$D305,0)=ROUND(AH$368*$D304,0),CONCATENATE(ROUND(AH$368*$D305,0),(IF(AH306=CONCATENATE(ROUND(AH$368*$D305,0),"R"),"C","R"))),IF(ROUND(AH$368*$D305,0)=ROUND(AH$368*$D306,0),CONCATENATE(ROUND(AH$368*$D305,0),"L"),ROUND(AH$368*$D305,0)))</f>
        <v>126L</v>
      </c>
      <c r="AI305" s="198" t="str">
        <f aca="false">IF(ROUND(AI$368*$D305,0)=ROUND(AI$368*$D304,0),CONCATENATE(ROUND(AI$368*$D305,0),(IF(AI306=CONCATENATE(ROUND(AI$368*$D305,0),"R"),"C","R"))),IF(ROUND(AI$368*$D305,0)=ROUND(AI$368*$D306,0),CONCATENATE(ROUND(AI$368*$D305,0),"L"),ROUND(AI$368*$D305,0)))</f>
        <v>92R</v>
      </c>
      <c r="AJ305" s="198" t="str">
        <f aca="false">IF(ROUND(AJ$368*$D305,0)=ROUND(AJ$368*$D304,0),CONCATENATE(ROUND(AJ$368*$D305,0),(IF(AJ306=CONCATENATE(ROUND(AJ$368*$D305,0),"R"),"C","R"))),IF(ROUND(AJ$368*$D305,0)=ROUND(AJ$368*$D306,0),CONCATENATE(ROUND(AJ$368*$D305,0),"L"),ROUND(AJ$368*$D305,0)))</f>
        <v>109C</v>
      </c>
      <c r="AK305" s="198" t="str">
        <f aca="false">IF(ROUND(AK$368*$D305,0)=ROUND(AK$368*$D304,0),CONCATENATE(ROUND(AK$368*$D305,0),(IF(AK306=CONCATENATE(ROUND(AK$368*$D305,0),"R"),"C","R"))),IF(ROUND(AK$368*$D305,0)=ROUND(AK$368*$D306,0),CONCATENATE(ROUND(AK$368*$D305,0),"L"),ROUND(AK$368*$D305,0)))</f>
        <v>117R</v>
      </c>
    </row>
    <row r="306" customFormat="false" ht="13.5" hidden="false" customHeight="false" outlineLevel="0" collapsed="false">
      <c r="D306" s="199" t="n">
        <f aca="false">D305+0.2/72</f>
        <v>0.841666666666664</v>
      </c>
      <c r="E306" s="188" t="n">
        <f aca="false">IF(ROUND(E$368*$D306,0)=ROUND(E$368*$D305,0),CONCATENATE(ROUND(E$368*$D306,0),"R"),IF(ROUND(E$368*$D306,0)=ROUND(E$368*$D307,0),CONCATENATE(ROUND(E$368*$D306,0),"L"),ROUND(E$368*$D306,0)))</f>
        <v>313</v>
      </c>
      <c r="F306" s="188" t="n">
        <f aca="false">IF(ROUND(F$368*$D306,0)=ROUND(F$368*$D305,0),CONCATENATE(ROUND(F$368*$D306,0),"R"),IF(ROUND(F$368*$D306,0)=ROUND(F$368*$D307,0),CONCATENATE(ROUND(F$368*$D306,0),"L"),ROUND(F$368*$D306,0)))</f>
        <v>330</v>
      </c>
      <c r="G306" s="188" t="n">
        <f aca="false">IF(ROUND(G$368*$D306,0)=ROUND(G$368*$D305,0),CONCATENATE(ROUND(G$368*$D306,0),"R"),IF(ROUND(G$368*$D306,0)=ROUND(G$368*$D307,0),CONCATENATE(ROUND(G$368*$D306,0),"L"),ROUND(G$368*$D306,0)))</f>
        <v>338</v>
      </c>
      <c r="H306" s="189" t="n">
        <f aca="false">IF(ROUND(H$368*$D306,0)=ROUND(H$368*$D305,0),CONCATENATE(ROUND(H$368*$D306,0),"R"),IF(ROUND(H$368*$D306,0)=ROUND(H$368*$D307,0),CONCATENATE(ROUND(H$368*$D306,0),"L"),ROUND(H$368*$D306,0)))</f>
        <v>296</v>
      </c>
      <c r="I306" s="189" t="n">
        <f aca="false">IF(ROUND(I$368*$D306,0)=ROUND(I$368*$D305,0),CONCATENATE(ROUND(I$368*$D306,0),"R"),IF(ROUND(I$368*$D306,0)=ROUND(I$368*$D307,0),CONCATENATE(ROUND(I$368*$D306,0),"L"),ROUND(I$368*$D306,0)))</f>
        <v>313</v>
      </c>
      <c r="J306" s="189" t="n">
        <f aca="false">IF(ROUND(J$368*$D306,0)=ROUND(J$368*$D305,0),CONCATENATE(ROUND(J$368*$D306,0),"R"),IF(ROUND(J$368*$D306,0)=ROUND(J$368*$D307,0),CONCATENATE(ROUND(J$368*$D306,0),"L"),ROUND(J$368*$D306,0)))</f>
        <v>322</v>
      </c>
      <c r="K306" s="190" t="str">
        <f aca="false">IF(ROUND(K$368*$D306,0)=ROUND(K$368*$D305,0),CONCATENATE(ROUND(K$368*$D306,0),"R"),IF(ROUND(K$368*$D306,0)=ROUND(K$368*$D307,0),CONCATENATE(ROUND(K$368*$D306,0),"L"),ROUND(K$368*$D306,0)))</f>
        <v>279R</v>
      </c>
      <c r="L306" s="190" t="n">
        <f aca="false">IF(ROUND(L$368*$D306,0)=ROUND(L$368*$D305,0),CONCATENATE(ROUND(L$368*$D306,0),"R"),IF(ROUND(L$368*$D306,0)=ROUND(L$368*$D307,0),CONCATENATE(ROUND(L$368*$D306,0),"L"),ROUND(L$368*$D306,0)))</f>
        <v>296</v>
      </c>
      <c r="M306" s="190" t="n">
        <f aca="false">IF(ROUND(M$368*$D306,0)=ROUND(M$368*$D305,0),CONCATENATE(ROUND(M$368*$D306,0),"R"),IF(ROUND(M$368*$D306,0)=ROUND(M$368*$D307,0),CONCATENATE(ROUND(M$368*$D306,0),"L"),ROUND(M$368*$D306,0)))</f>
        <v>305</v>
      </c>
      <c r="N306" s="191" t="str">
        <f aca="false">IF(ROUND(N$368*$D306,0)=ROUND(N$368*$D305,0),CONCATENATE(ROUND(N$368*$D306,0),(IF(N307=CONCATENATE(ROUND(N$368*$D306,0),"R"),"C","R"))),IF(ROUND(N$368*$D306,0)=ROUND(N$368*$D307,0),CONCATENATE(ROUND(N$368*$D306,0),"L"),ROUND(N$368*$D306,0)))</f>
        <v>152L</v>
      </c>
      <c r="O306" s="191" t="str">
        <f aca="false">IF(ROUND(O$368*$D306,0)=ROUND(O$368*$D305,0),CONCATENATE(ROUND(O$368*$D306,0),(IF(O307=CONCATENATE(ROUND(O$368*$D306,0),"R"),"C","R"))),IF(ROUND(O$368*$D306,0)=ROUND(O$368*$D307,0),CONCATENATE(ROUND(O$368*$D306,0),"L"),ROUND(O$368*$D306,0)))</f>
        <v>168R</v>
      </c>
      <c r="P306" s="191" t="str">
        <f aca="false">IF(ROUND(P$368*$D306,0)=ROUND(P$368*$D305,0),CONCATENATE(ROUND(P$368*$D306,0),(IF(P307=CONCATENATE(ROUND(P$368*$D306,0),"R"),"C","R"))),IF(ROUND(P$368*$D306,0)=ROUND(P$368*$D307,0),CONCATENATE(ROUND(P$368*$D306,0),"L"),ROUND(P$368*$D306,0)))</f>
        <v>177L</v>
      </c>
      <c r="Q306" s="192" t="str">
        <f aca="false">IF(ROUND(Q$368*$D306,0)=ROUND(Q$368*$D305,0),CONCATENATE(ROUND(Q$368*$D306,0),(IF(Q307=CONCATENATE(ROUND(Q$368*$D306,0),"R"),"C","R"))),IF(ROUND(Q$368*$D306,0)=ROUND(Q$368*$D307,0),CONCATENATE(ROUND(Q$368*$D306,0),"L"),ROUND(Q$368*$D306,0)))</f>
        <v>143R</v>
      </c>
      <c r="R306" s="192" t="str">
        <f aca="false">IF(ROUND(R$368*$D306,0)=ROUND(R$368*$D305,0),CONCATENATE(ROUND(R$368*$D306,0),(IF(R307=CONCATENATE(ROUND(R$368*$D306,0),"R"),"C","R"))),IF(ROUND(R$368*$D306,0)=ROUND(R$368*$D307,0),CONCATENATE(ROUND(R$368*$D306,0),"L"),ROUND(R$368*$D306,0)))</f>
        <v>160L</v>
      </c>
      <c r="S306" s="192" t="str">
        <f aca="false">IF(ROUND(S$368*$D306,0)=ROUND(S$368*$D305,0),CONCATENATE(ROUND(S$368*$D306,0),(IF(S307=CONCATENATE(ROUND(S$368*$D306,0),"R"),"C","R"))),IF(ROUND(S$368*$D306,0)=ROUND(S$368*$D307,0),CONCATENATE(ROUND(S$368*$D306,0),"L"),ROUND(S$368*$D306,0)))</f>
        <v>168R</v>
      </c>
      <c r="T306" s="193" t="str">
        <f aca="false">IF(ROUND(T$368*$D306,0)=ROUND(T$368*$D305,0),CONCATENATE(ROUND(T$368*$D306,0),(IF(T307=CONCATENATE(ROUND(T$368*$D306,0),"R"),"C","R"))),IF(ROUND(T$368*$D306,0)=ROUND(T$368*$D307,0),CONCATENATE(ROUND(T$368*$D306,0),"L"),ROUND(T$368*$D306,0)))</f>
        <v>135L</v>
      </c>
      <c r="U306" s="193" t="str">
        <f aca="false">IF(ROUND(U$368*$D306,0)=ROUND(U$368*$D305,0),CONCATENATE(ROUND(U$368*$D306,0),(IF(U307=CONCATENATE(ROUND(U$368*$D306,0),"R"),"C","R"))),IF(ROUND(U$368*$D306,0)=ROUND(U$368*$D307,0),CONCATENATE(ROUND(U$368*$D306,0),"L"),ROUND(U$368*$D306,0)))</f>
        <v>152L</v>
      </c>
      <c r="V306" s="193" t="str">
        <f aca="false">IF(ROUND(V$368*$D306,0)=ROUND(V$368*$D305,0),CONCATENATE(ROUND(V$368*$D306,0),(IF(V307=CONCATENATE(ROUND(V$368*$D306,0),"R"),"C","R"))),IF(ROUND(V$368*$D306,0)=ROUND(V$368*$D307,0),CONCATENATE(ROUND(V$368*$D306,0),"L"),ROUND(V$368*$D306,0)))</f>
        <v>160L</v>
      </c>
      <c r="W306" s="194" t="str">
        <f aca="false">IF(ROUND(W$368*$D306,0)=ROUND(W$368*$D305,0),CONCATENATE(ROUND(W$368*$D306,0),(IF(W307=CONCATENATE(ROUND(W$368*$D306,0),"R"),"C","R"))),IF(ROUND(W$368*$D306,0)=ROUND(W$368*$D307,0),CONCATENATE(ROUND(W$368*$D306,0),"L"),ROUND(W$368*$D306,0)))</f>
        <v>126R</v>
      </c>
      <c r="X306" s="194" t="str">
        <f aca="false">IF(ROUND(X$368*$D306,0)=ROUND(X$368*$D305,0),CONCATENATE(ROUND(X$368*$D306,0),(IF(X307=CONCATENATE(ROUND(X$368*$D306,0),"R"),"C","R"))),IF(ROUND(X$368*$D306,0)=ROUND(X$368*$D307,0),CONCATENATE(ROUND(X$368*$D306,0),"L"),ROUND(X$368*$D306,0)))</f>
        <v>143R</v>
      </c>
      <c r="Y306" s="194" t="str">
        <f aca="false">IF(ROUND(Y$368*$D306,0)=ROUND(Y$368*$D305,0),CONCATENATE(ROUND(Y$368*$D306,0),(IF(Y307=CONCATENATE(ROUND(Y$368*$D306,0),"R"),"C","R"))),IF(ROUND(Y$368*$D306,0)=ROUND(Y$368*$D307,0),CONCATENATE(ROUND(Y$368*$D306,0),"L"),ROUND(Y$368*$D306,0)))</f>
        <v>152L</v>
      </c>
      <c r="Z306" s="195" t="str">
        <f aca="false">IF(ROUND(Z$368*$D306,0)=ROUND(Z$368*$D305,0),CONCATENATE(ROUND(Z$368*$D306,0),(IF(Z307=CONCATENATE(ROUND(Z$368*$D306,0),"R"),"C","R"))),IF(ROUND(Z$368*$D306,0)=ROUND(Z$368*$D307,0),CONCATENATE(ROUND(Z$368*$D306,0),"L"),ROUND(Z$368*$D306,0)))</f>
        <v>118L</v>
      </c>
      <c r="AA306" s="195" t="str">
        <f aca="false">IF(ROUND(AA$368*$D306,0)=ROUND(AA$368*$D305,0),CONCATENATE(ROUND(AA$368*$D306,0),(IF(AA307=CONCATENATE(ROUND(AA$368*$D306,0),"R"),"C","R"))),IF(ROUND(AA$368*$D306,0)=ROUND(AA$368*$D307,0),CONCATENATE(ROUND(AA$368*$D306,0),"L"),ROUND(AA$368*$D306,0)))</f>
        <v>135L</v>
      </c>
      <c r="AB306" s="195" t="str">
        <f aca="false">IF(ROUND(AB$368*$D306,0)=ROUND(AB$368*$D305,0),CONCATENATE(ROUND(AB$368*$D306,0),(IF(AB307=CONCATENATE(ROUND(AB$368*$D306,0),"R"),"C","R"))),IF(ROUND(AB$368*$D306,0)=ROUND(AB$368*$D307,0),CONCATENATE(ROUND(AB$368*$D306,0),"L"),ROUND(AB$368*$D306,0)))</f>
        <v>143R</v>
      </c>
      <c r="AC306" s="196" t="str">
        <f aca="false">IF(ROUND(AC$368*$D306,0)=ROUND(AC$368*$D305,0),CONCATENATE(ROUND(AC$368*$D306,0),(IF(AC307=CONCATENATE(ROUND(AC$368*$D306,0),"R"),"C","R"))),IF(ROUND(AC$368*$D306,0)=ROUND(AC$368*$D307,0),CONCATENATE(ROUND(AC$368*$D306,0),"L"),ROUND(AC$368*$D306,0)))</f>
        <v>109R</v>
      </c>
      <c r="AD306" s="196" t="str">
        <f aca="false">IF(ROUND(AD$368*$D306,0)=ROUND(AD$368*$D305,0),CONCATENATE(ROUND(AD$368*$D306,0),(IF(AD307=CONCATENATE(ROUND(AD$368*$D306,0),"R"),"C","R"))),IF(ROUND(AD$368*$D306,0)=ROUND(AD$368*$D307,0),CONCATENATE(ROUND(AD$368*$D306,0),"L"),ROUND(AD$368*$D306,0)))</f>
        <v>126R</v>
      </c>
      <c r="AE306" s="196" t="str">
        <f aca="false">IF(ROUND(AE$368*$D306,0)=ROUND(AE$368*$D305,0),CONCATENATE(ROUND(AE$368*$D306,0),(IF(AE307=CONCATENATE(ROUND(AE$368*$D306,0),"R"),"C","R"))),IF(ROUND(AE$368*$D306,0)=ROUND(AE$368*$D307,0),CONCATENATE(ROUND(AE$368*$D306,0),"L"),ROUND(AE$368*$D306,0)))</f>
        <v>135L</v>
      </c>
      <c r="AF306" s="197" t="str">
        <f aca="false">IF(ROUND(AF$368*$D306,0)=ROUND(AF$368*$D305,0),CONCATENATE(ROUND(AF$368*$D306,0),(IF(AF307=CONCATENATE(ROUND(AF$368*$D306,0),"R"),"C","R"))),IF(ROUND(AF$368*$D306,0)=ROUND(AF$368*$D307,0),CONCATENATE(ROUND(AF$368*$D306,0),"L"),ROUND(AF$368*$D306,0)))</f>
        <v>101C</v>
      </c>
      <c r="AG306" s="197" t="str">
        <f aca="false">IF(ROUND(AG$368*$D306,0)=ROUND(AG$368*$D305,0),CONCATENATE(ROUND(AG$368*$D306,0),(IF(AG307=CONCATENATE(ROUND(AG$368*$D306,0),"R"),"C","R"))),IF(ROUND(AG$368*$D306,0)=ROUND(AG$368*$D307,0),CONCATENATE(ROUND(AG$368*$D306,0),"L"),ROUND(AG$368*$D306,0)))</f>
        <v>118L</v>
      </c>
      <c r="AH306" s="197" t="str">
        <f aca="false">IF(ROUND(AH$368*$D306,0)=ROUND(AH$368*$D305,0),CONCATENATE(ROUND(AH$368*$D306,0),(IF(AH307=CONCATENATE(ROUND(AH$368*$D306,0),"R"),"C","R"))),IF(ROUND(AH$368*$D306,0)=ROUND(AH$368*$D307,0),CONCATENATE(ROUND(AH$368*$D306,0),"L"),ROUND(AH$368*$D306,0)))</f>
        <v>126R</v>
      </c>
      <c r="AI306" s="198" t="str">
        <f aca="false">IF(ROUND(AI$368*$D306,0)=ROUND(AI$368*$D305,0),CONCATENATE(ROUND(AI$368*$D306,0),(IF(AI307=CONCATENATE(ROUND(AI$368*$D306,0),"R"),"C","R"))),IF(ROUND(AI$368*$D306,0)=ROUND(AI$368*$D307,0),CONCATENATE(ROUND(AI$368*$D306,0),"L"),ROUND(AI$368*$D306,0)))</f>
        <v>93L</v>
      </c>
      <c r="AJ306" s="198" t="str">
        <f aca="false">IF(ROUND(AJ$368*$D306,0)=ROUND(AJ$368*$D305,0),CONCATENATE(ROUND(AJ$368*$D306,0),(IF(AJ307=CONCATENATE(ROUND(AJ$368*$D306,0),"R"),"C","R"))),IF(ROUND(AJ$368*$D306,0)=ROUND(AJ$368*$D307,0),CONCATENATE(ROUND(AJ$368*$D306,0),"L"),ROUND(AJ$368*$D306,0)))</f>
        <v>109R</v>
      </c>
      <c r="AK306" s="198" t="str">
        <f aca="false">IF(ROUND(AK$368*$D306,0)=ROUND(AK$368*$D305,0),CONCATENATE(ROUND(AK$368*$D306,0),(IF(AK307=CONCATENATE(ROUND(AK$368*$D306,0),"R"),"C","R"))),IF(ROUND(AK$368*$D306,0)=ROUND(AK$368*$D307,0),CONCATENATE(ROUND(AK$368*$D306,0),"L"),ROUND(AK$368*$D306,0)))</f>
        <v>118L</v>
      </c>
    </row>
    <row r="307" customFormat="false" ht="13.5" hidden="false" customHeight="false" outlineLevel="0" collapsed="false">
      <c r="D307" s="199" t="n">
        <f aca="false">D306+0.2/72</f>
        <v>0.844444444444442</v>
      </c>
      <c r="E307" s="188" t="n">
        <f aca="false">IF(ROUND(E$368*$D307,0)=ROUND(E$368*$D306,0),CONCATENATE(ROUND(E$368*$D307,0),"R"),IF(ROUND(E$368*$D307,0)=ROUND(E$368*$D308,0),CONCATENATE(ROUND(E$368*$D307,0),"L"),ROUND(E$368*$D307,0)))</f>
        <v>314</v>
      </c>
      <c r="F307" s="188" t="n">
        <f aca="false">IF(ROUND(F$368*$D307,0)=ROUND(F$368*$D306,0),CONCATENATE(ROUND(F$368*$D307,0),"R"),IF(ROUND(F$368*$D307,0)=ROUND(F$368*$D308,0),CONCATENATE(ROUND(F$368*$D307,0),"L"),ROUND(F$368*$D307,0)))</f>
        <v>331</v>
      </c>
      <c r="G307" s="188" t="n">
        <f aca="false">IF(ROUND(G$368*$D307,0)=ROUND(G$368*$D306,0),CONCATENATE(ROUND(G$368*$D307,0),"R"),IF(ROUND(G$368*$D307,0)=ROUND(G$368*$D308,0),CONCATENATE(ROUND(G$368*$D307,0),"L"),ROUND(G$368*$D307,0)))</f>
        <v>339</v>
      </c>
      <c r="H307" s="189" t="n">
        <f aca="false">IF(ROUND(H$368*$D307,0)=ROUND(H$368*$D306,0),CONCATENATE(ROUND(H$368*$D307,0),"R"),IF(ROUND(H$368*$D307,0)=ROUND(H$368*$D308,0),CONCATENATE(ROUND(H$368*$D307,0),"L"),ROUND(H$368*$D307,0)))</f>
        <v>297</v>
      </c>
      <c r="I307" s="189" t="n">
        <f aca="false">IF(ROUND(I$368*$D307,0)=ROUND(I$368*$D306,0),CONCATENATE(ROUND(I$368*$D307,0),"R"),IF(ROUND(I$368*$D307,0)=ROUND(I$368*$D308,0),CONCATENATE(ROUND(I$368*$D307,0),"L"),ROUND(I$368*$D307,0)))</f>
        <v>314</v>
      </c>
      <c r="J307" s="189" t="n">
        <f aca="false">IF(ROUND(J$368*$D307,0)=ROUND(J$368*$D306,0),CONCATENATE(ROUND(J$368*$D307,0),"R"),IF(ROUND(J$368*$D307,0)=ROUND(J$368*$D308,0),CONCATENATE(ROUND(J$368*$D307,0),"L"),ROUND(J$368*$D307,0)))</f>
        <v>323</v>
      </c>
      <c r="K307" s="190" t="n">
        <f aca="false">IF(ROUND(K$368*$D307,0)=ROUND(K$368*$D306,0),CONCATENATE(ROUND(K$368*$D307,0),"R"),IF(ROUND(K$368*$D307,0)=ROUND(K$368*$D308,0),CONCATENATE(ROUND(K$368*$D307,0),"L"),ROUND(K$368*$D307,0)))</f>
        <v>280</v>
      </c>
      <c r="L307" s="190" t="n">
        <f aca="false">IF(ROUND(L$368*$D307,0)=ROUND(L$368*$D306,0),CONCATENATE(ROUND(L$368*$D307,0),"R"),IF(ROUND(L$368*$D307,0)=ROUND(L$368*$D308,0),CONCATENATE(ROUND(L$368*$D307,0),"L"),ROUND(L$368*$D307,0)))</f>
        <v>297</v>
      </c>
      <c r="M307" s="190" t="n">
        <f aca="false">IF(ROUND(M$368*$D307,0)=ROUND(M$368*$D306,0),CONCATENATE(ROUND(M$368*$D307,0),"R"),IF(ROUND(M$368*$D307,0)=ROUND(M$368*$D308,0),CONCATENATE(ROUND(M$368*$D307,0),"L"),ROUND(M$368*$D307,0)))</f>
        <v>306</v>
      </c>
      <c r="N307" s="191" t="str">
        <f aca="false">IF(ROUND(N$368*$D307,0)=ROUND(N$368*$D306,0),CONCATENATE(ROUND(N$368*$D307,0),(IF(N308=CONCATENATE(ROUND(N$368*$D307,0),"R"),"C","R"))),IF(ROUND(N$368*$D307,0)=ROUND(N$368*$D308,0),CONCATENATE(ROUND(N$368*$D307,0),"L"),ROUND(N$368*$D307,0)))</f>
        <v>152R</v>
      </c>
      <c r="O307" s="191" t="str">
        <f aca="false">IF(ROUND(O$368*$D307,0)=ROUND(O$368*$D306,0),CONCATENATE(ROUND(O$368*$D307,0),(IF(O308=CONCATENATE(ROUND(O$368*$D307,0),"R"),"C","R"))),IF(ROUND(O$368*$D307,0)=ROUND(O$368*$D308,0),CONCATENATE(ROUND(O$368*$D307,0),"L"),ROUND(O$368*$D307,0)))</f>
        <v>169L</v>
      </c>
      <c r="P307" s="191" t="str">
        <f aca="false">IF(ROUND(P$368*$D307,0)=ROUND(P$368*$D306,0),CONCATENATE(ROUND(P$368*$D307,0),(IF(P308=CONCATENATE(ROUND(P$368*$D307,0),"R"),"C","R"))),IF(ROUND(P$368*$D307,0)=ROUND(P$368*$D308,0),CONCATENATE(ROUND(P$368*$D307,0),"L"),ROUND(P$368*$D307,0)))</f>
        <v>177R</v>
      </c>
      <c r="Q307" s="192" t="str">
        <f aca="false">IF(ROUND(Q$368*$D307,0)=ROUND(Q$368*$D306,0),CONCATENATE(ROUND(Q$368*$D307,0),(IF(Q308=CONCATENATE(ROUND(Q$368*$D307,0),"R"),"C","R"))),IF(ROUND(Q$368*$D307,0)=ROUND(Q$368*$D308,0),CONCATENATE(ROUND(Q$368*$D307,0),"L"),ROUND(Q$368*$D307,0)))</f>
        <v>144L</v>
      </c>
      <c r="R307" s="192" t="str">
        <f aca="false">IF(ROUND(R$368*$D307,0)=ROUND(R$368*$D306,0),CONCATENATE(ROUND(R$368*$D307,0),(IF(R308=CONCATENATE(ROUND(R$368*$D307,0),"R"),"C","R"))),IF(ROUND(R$368*$D307,0)=ROUND(R$368*$D308,0),CONCATENATE(ROUND(R$368*$D307,0),"L"),ROUND(R$368*$D307,0)))</f>
        <v>160R</v>
      </c>
      <c r="S307" s="192" t="str">
        <f aca="false">IF(ROUND(S$368*$D307,0)=ROUND(S$368*$D306,0),CONCATENATE(ROUND(S$368*$D307,0),(IF(S308=CONCATENATE(ROUND(S$368*$D307,0),"R"),"C","R"))),IF(ROUND(S$368*$D307,0)=ROUND(S$368*$D308,0),CONCATENATE(ROUND(S$368*$D307,0),"L"),ROUND(S$368*$D307,0)))</f>
        <v>169L</v>
      </c>
      <c r="T307" s="193" t="str">
        <f aca="false">IF(ROUND(T$368*$D307,0)=ROUND(T$368*$D306,0),CONCATENATE(ROUND(T$368*$D307,0),(IF(T308=CONCATENATE(ROUND(T$368*$D307,0),"R"),"C","R"))),IF(ROUND(T$368*$D307,0)=ROUND(T$368*$D308,0),CONCATENATE(ROUND(T$368*$D307,0),"L"),ROUND(T$368*$D307,0)))</f>
        <v>135R</v>
      </c>
      <c r="U307" s="193" t="str">
        <f aca="false">IF(ROUND(U$368*$D307,0)=ROUND(U$368*$D306,0),CONCATENATE(ROUND(U$368*$D307,0),(IF(U308=CONCATENATE(ROUND(U$368*$D307,0),"R"),"C","R"))),IF(ROUND(U$368*$D307,0)=ROUND(U$368*$D308,0),CONCATENATE(ROUND(U$368*$D307,0),"L"),ROUND(U$368*$D307,0)))</f>
        <v>152R</v>
      </c>
      <c r="V307" s="193" t="str">
        <f aca="false">IF(ROUND(V$368*$D307,0)=ROUND(V$368*$D306,0),CONCATENATE(ROUND(V$368*$D307,0),(IF(V308=CONCATENATE(ROUND(V$368*$D307,0),"R"),"C","R"))),IF(ROUND(V$368*$D307,0)=ROUND(V$368*$D308,0),CONCATENATE(ROUND(V$368*$D307,0),"L"),ROUND(V$368*$D307,0)))</f>
        <v>160R</v>
      </c>
      <c r="W307" s="194" t="str">
        <f aca="false">IF(ROUND(W$368*$D307,0)=ROUND(W$368*$D306,0),CONCATENATE(ROUND(W$368*$D307,0),(IF(W308=CONCATENATE(ROUND(W$368*$D307,0),"R"),"C","R"))),IF(ROUND(W$368*$D307,0)=ROUND(W$368*$D308,0),CONCATENATE(ROUND(W$368*$D307,0),"L"),ROUND(W$368*$D307,0)))</f>
        <v>127L</v>
      </c>
      <c r="X307" s="194" t="str">
        <f aca="false">IF(ROUND(X$368*$D307,0)=ROUND(X$368*$D306,0),CONCATENATE(ROUND(X$368*$D307,0),(IF(X308=CONCATENATE(ROUND(X$368*$D307,0),"R"),"C","R"))),IF(ROUND(X$368*$D307,0)=ROUND(X$368*$D308,0),CONCATENATE(ROUND(X$368*$D307,0),"L"),ROUND(X$368*$D307,0)))</f>
        <v>144L</v>
      </c>
      <c r="Y307" s="194" t="str">
        <f aca="false">IF(ROUND(Y$368*$D307,0)=ROUND(Y$368*$D306,0),CONCATENATE(ROUND(Y$368*$D307,0),(IF(Y308=CONCATENATE(ROUND(Y$368*$D307,0),"R"),"C","R"))),IF(ROUND(Y$368*$D307,0)=ROUND(Y$368*$D308,0),CONCATENATE(ROUND(Y$368*$D307,0),"L"),ROUND(Y$368*$D307,0)))</f>
        <v>152R</v>
      </c>
      <c r="Z307" s="195" t="str">
        <f aca="false">IF(ROUND(Z$368*$D307,0)=ROUND(Z$368*$D306,0),CONCATENATE(ROUND(Z$368*$D307,0),(IF(Z308=CONCATENATE(ROUND(Z$368*$D307,0),"R"),"C","R"))),IF(ROUND(Z$368*$D307,0)=ROUND(Z$368*$D308,0),CONCATENATE(ROUND(Z$368*$D307,0),"L"),ROUND(Z$368*$D307,0)))</f>
        <v>118R</v>
      </c>
      <c r="AA307" s="195" t="str">
        <f aca="false">IF(ROUND(AA$368*$D307,0)=ROUND(AA$368*$D306,0),CONCATENATE(ROUND(AA$368*$D307,0),(IF(AA308=CONCATENATE(ROUND(AA$368*$D307,0),"R"),"C","R"))),IF(ROUND(AA$368*$D307,0)=ROUND(AA$368*$D308,0),CONCATENATE(ROUND(AA$368*$D307,0),"L"),ROUND(AA$368*$D307,0)))</f>
        <v>135R</v>
      </c>
      <c r="AB307" s="195" t="str">
        <f aca="false">IF(ROUND(AB$368*$D307,0)=ROUND(AB$368*$D306,0),CONCATENATE(ROUND(AB$368*$D307,0),(IF(AB308=CONCATENATE(ROUND(AB$368*$D307,0),"R"),"C","R"))),IF(ROUND(AB$368*$D307,0)=ROUND(AB$368*$D308,0),CONCATENATE(ROUND(AB$368*$D307,0),"L"),ROUND(AB$368*$D307,0)))</f>
        <v>144L</v>
      </c>
      <c r="AC307" s="196" t="str">
        <f aca="false">IF(ROUND(AC$368*$D307,0)=ROUND(AC$368*$D306,0),CONCATENATE(ROUND(AC$368*$D307,0),(IF(AC308=CONCATENATE(ROUND(AC$368*$D307,0),"R"),"C","R"))),IF(ROUND(AC$368*$D307,0)=ROUND(AC$368*$D308,0),CONCATENATE(ROUND(AC$368*$D307,0),"L"),ROUND(AC$368*$D307,0)))</f>
        <v>110L</v>
      </c>
      <c r="AD307" s="196" t="str">
        <f aca="false">IF(ROUND(AD$368*$D307,0)=ROUND(AD$368*$D306,0),CONCATENATE(ROUND(AD$368*$D307,0),(IF(AD308=CONCATENATE(ROUND(AD$368*$D307,0),"R"),"C","R"))),IF(ROUND(AD$368*$D307,0)=ROUND(AD$368*$D308,0),CONCATENATE(ROUND(AD$368*$D307,0),"L"),ROUND(AD$368*$D307,0)))</f>
        <v>127L</v>
      </c>
      <c r="AE307" s="196" t="str">
        <f aca="false">IF(ROUND(AE$368*$D307,0)=ROUND(AE$368*$D306,0),CONCATENATE(ROUND(AE$368*$D307,0),(IF(AE308=CONCATENATE(ROUND(AE$368*$D307,0),"R"),"C","R"))),IF(ROUND(AE$368*$D307,0)=ROUND(AE$368*$D308,0),CONCATENATE(ROUND(AE$368*$D307,0),"L"),ROUND(AE$368*$D307,0)))</f>
        <v>135R</v>
      </c>
      <c r="AF307" s="197" t="str">
        <f aca="false">IF(ROUND(AF$368*$D307,0)=ROUND(AF$368*$D306,0),CONCATENATE(ROUND(AF$368*$D307,0),(IF(AF308=CONCATENATE(ROUND(AF$368*$D307,0),"R"),"C","R"))),IF(ROUND(AF$368*$D307,0)=ROUND(AF$368*$D308,0),CONCATENATE(ROUND(AF$368*$D307,0),"L"),ROUND(AF$368*$D307,0)))</f>
        <v>101R</v>
      </c>
      <c r="AG307" s="197" t="str">
        <f aca="false">IF(ROUND(AG$368*$D307,0)=ROUND(AG$368*$D306,0),CONCATENATE(ROUND(AG$368*$D307,0),(IF(AG308=CONCATENATE(ROUND(AG$368*$D307,0),"R"),"C","R"))),IF(ROUND(AG$368*$D307,0)=ROUND(AG$368*$D308,0),CONCATENATE(ROUND(AG$368*$D307,0),"L"),ROUND(AG$368*$D307,0)))</f>
        <v>118R</v>
      </c>
      <c r="AH307" s="197" t="str">
        <f aca="false">IF(ROUND(AH$368*$D307,0)=ROUND(AH$368*$D306,0),CONCATENATE(ROUND(AH$368*$D307,0),(IF(AH308=CONCATENATE(ROUND(AH$368*$D307,0),"R"),"C","R"))),IF(ROUND(AH$368*$D307,0)=ROUND(AH$368*$D308,0),CONCATENATE(ROUND(AH$368*$D307,0),"L"),ROUND(AH$368*$D307,0)))</f>
        <v>127L</v>
      </c>
      <c r="AI307" s="198" t="str">
        <f aca="false">IF(ROUND(AI$368*$D307,0)=ROUND(AI$368*$D306,0),CONCATENATE(ROUND(AI$368*$D307,0),(IF(AI308=CONCATENATE(ROUND(AI$368*$D307,0),"R"),"C","R"))),IF(ROUND(AI$368*$D307,0)=ROUND(AI$368*$D308,0),CONCATENATE(ROUND(AI$368*$D307,0),"L"),ROUND(AI$368*$D307,0)))</f>
        <v>93R</v>
      </c>
      <c r="AJ307" s="198" t="str">
        <f aca="false">IF(ROUND(AJ$368*$D307,0)=ROUND(AJ$368*$D306,0),CONCATENATE(ROUND(AJ$368*$D307,0),(IF(AJ308=CONCATENATE(ROUND(AJ$368*$D307,0),"R"),"C","R"))),IF(ROUND(AJ$368*$D307,0)=ROUND(AJ$368*$D308,0),CONCATENATE(ROUND(AJ$368*$D307,0),"L"),ROUND(AJ$368*$D307,0)))</f>
        <v>110L</v>
      </c>
      <c r="AK307" s="198" t="str">
        <f aca="false">IF(ROUND(AK$368*$D307,0)=ROUND(AK$368*$D306,0),CONCATENATE(ROUND(AK$368*$D307,0),(IF(AK308=CONCATENATE(ROUND(AK$368*$D307,0),"R"),"C","R"))),IF(ROUND(AK$368*$D307,0)=ROUND(AK$368*$D308,0),CONCATENATE(ROUND(AK$368*$D307,0),"L"),ROUND(AK$368*$D307,0)))</f>
        <v>118R</v>
      </c>
    </row>
    <row r="308" customFormat="false" ht="13.5" hidden="false" customHeight="false" outlineLevel="0" collapsed="false">
      <c r="D308" s="199" t="n">
        <f aca="false">D307+0.2/72</f>
        <v>0.84722222222222</v>
      </c>
      <c r="E308" s="188" t="n">
        <f aca="false">IF(ROUND(E$368*$D308,0)=ROUND(E$368*$D307,0),CONCATENATE(ROUND(E$368*$D308,0),"R"),IF(ROUND(E$368*$D308,0)=ROUND(E$368*$D309,0),CONCATENATE(ROUND(E$368*$D308,0),"L"),ROUND(E$368*$D308,0)))</f>
        <v>315</v>
      </c>
      <c r="F308" s="188" t="n">
        <f aca="false">IF(ROUND(F$368*$D308,0)=ROUND(F$368*$D307,0),CONCATENATE(ROUND(F$368*$D308,0),"R"),IF(ROUND(F$368*$D308,0)=ROUND(F$368*$D309,0),CONCATENATE(ROUND(F$368*$D308,0),"L"),ROUND(F$368*$D308,0)))</f>
        <v>332</v>
      </c>
      <c r="G308" s="188" t="n">
        <f aca="false">IF(ROUND(G$368*$D308,0)=ROUND(G$368*$D307,0),CONCATENATE(ROUND(G$368*$D308,0),"R"),IF(ROUND(G$368*$D308,0)=ROUND(G$368*$D309,0),CONCATENATE(ROUND(G$368*$D308,0),"L"),ROUND(G$368*$D308,0)))</f>
        <v>341</v>
      </c>
      <c r="H308" s="189" t="n">
        <f aca="false">IF(ROUND(H$368*$D308,0)=ROUND(H$368*$D307,0),CONCATENATE(ROUND(H$368*$D308,0),"R"),IF(ROUND(H$368*$D308,0)=ROUND(H$368*$D309,0),CONCATENATE(ROUND(H$368*$D308,0),"L"),ROUND(H$368*$D308,0)))</f>
        <v>298</v>
      </c>
      <c r="I308" s="189" t="n">
        <f aca="false">IF(ROUND(I$368*$D308,0)=ROUND(I$368*$D307,0),CONCATENATE(ROUND(I$368*$D308,0),"R"),IF(ROUND(I$368*$D308,0)=ROUND(I$368*$D309,0),CONCATENATE(ROUND(I$368*$D308,0),"L"),ROUND(I$368*$D308,0)))</f>
        <v>315</v>
      </c>
      <c r="J308" s="189" t="n">
        <f aca="false">IF(ROUND(J$368*$D308,0)=ROUND(J$368*$D307,0),CONCATENATE(ROUND(J$368*$D308,0),"R"),IF(ROUND(J$368*$D308,0)=ROUND(J$368*$D309,0),CONCATENATE(ROUND(J$368*$D308,0),"L"),ROUND(J$368*$D308,0)))</f>
        <v>324</v>
      </c>
      <c r="K308" s="190" t="n">
        <f aca="false">IF(ROUND(K$368*$D308,0)=ROUND(K$368*$D307,0),CONCATENATE(ROUND(K$368*$D308,0),"R"),IF(ROUND(K$368*$D308,0)=ROUND(K$368*$D309,0),CONCATENATE(ROUND(K$368*$D308,0),"L"),ROUND(K$368*$D308,0)))</f>
        <v>281</v>
      </c>
      <c r="L308" s="190" t="n">
        <f aca="false">IF(ROUND(L$368*$D308,0)=ROUND(L$368*$D307,0),CONCATENATE(ROUND(L$368*$D308,0),"R"),IF(ROUND(L$368*$D308,0)=ROUND(L$368*$D309,0),CONCATENATE(ROUND(L$368*$D308,0),"L"),ROUND(L$368*$D308,0)))</f>
        <v>298</v>
      </c>
      <c r="M308" s="190" t="n">
        <f aca="false">IF(ROUND(M$368*$D308,0)=ROUND(M$368*$D307,0),CONCATENATE(ROUND(M$368*$D308,0),"R"),IF(ROUND(M$368*$D308,0)=ROUND(M$368*$D309,0),CONCATENATE(ROUND(M$368*$D308,0),"L"),ROUND(M$368*$D308,0)))</f>
        <v>307</v>
      </c>
      <c r="N308" s="191" t="str">
        <f aca="false">IF(ROUND(N$368*$D308,0)=ROUND(N$368*$D307,0),CONCATENATE(ROUND(N$368*$D308,0),(IF(N309=CONCATENATE(ROUND(N$368*$D308,0),"R"),"C","R"))),IF(ROUND(N$368*$D308,0)=ROUND(N$368*$D309,0),CONCATENATE(ROUND(N$368*$D308,0),"L"),ROUND(N$368*$D308,0)))</f>
        <v>153L</v>
      </c>
      <c r="O308" s="191" t="str">
        <f aca="false">IF(ROUND(O$368*$D308,0)=ROUND(O$368*$D307,0),CONCATENATE(ROUND(O$368*$D308,0),(IF(O309=CONCATENATE(ROUND(O$368*$D308,0),"R"),"C","R"))),IF(ROUND(O$368*$D308,0)=ROUND(O$368*$D309,0),CONCATENATE(ROUND(O$368*$D308,0),"L"),ROUND(O$368*$D308,0)))</f>
        <v>169R</v>
      </c>
      <c r="P308" s="191" t="n">
        <f aca="false">IF(ROUND(P$368*$D308,0)=ROUND(P$368*$D307,0),CONCATENATE(ROUND(P$368*$D308,0),(IF(P309=CONCATENATE(ROUND(P$368*$D308,0),"R"),"C","R"))),IF(ROUND(P$368*$D308,0)=ROUND(P$368*$D309,0),CONCATENATE(ROUND(P$368*$D308,0),"L"),ROUND(P$368*$D308,0)))</f>
        <v>178</v>
      </c>
      <c r="Q308" s="192" t="str">
        <f aca="false">IF(ROUND(Q$368*$D308,0)=ROUND(Q$368*$D307,0),CONCATENATE(ROUND(Q$368*$D308,0),(IF(Q309=CONCATENATE(ROUND(Q$368*$D308,0),"R"),"C","R"))),IF(ROUND(Q$368*$D308,0)=ROUND(Q$368*$D309,0),CONCATENATE(ROUND(Q$368*$D308,0),"L"),ROUND(Q$368*$D308,0)))</f>
        <v>144R</v>
      </c>
      <c r="R308" s="192" t="n">
        <f aca="false">IF(ROUND(R$368*$D308,0)=ROUND(R$368*$D307,0),CONCATENATE(ROUND(R$368*$D308,0),(IF(R309=CONCATENATE(ROUND(R$368*$D308,0),"R"),"C","R"))),IF(ROUND(R$368*$D308,0)=ROUND(R$368*$D309,0),CONCATENATE(ROUND(R$368*$D308,0),"L"),ROUND(R$368*$D308,0)))</f>
        <v>161</v>
      </c>
      <c r="S308" s="192" t="str">
        <f aca="false">IF(ROUND(S$368*$D308,0)=ROUND(S$368*$D307,0),CONCATENATE(ROUND(S$368*$D308,0),(IF(S309=CONCATENATE(ROUND(S$368*$D308,0),"R"),"C","R"))),IF(ROUND(S$368*$D308,0)=ROUND(S$368*$D309,0),CONCATENATE(ROUND(S$368*$D308,0),"L"),ROUND(S$368*$D308,0)))</f>
        <v>169R</v>
      </c>
      <c r="T308" s="193" t="str">
        <f aca="false">IF(ROUND(T$368*$D308,0)=ROUND(T$368*$D307,0),CONCATENATE(ROUND(T$368*$D308,0),(IF(T309=CONCATENATE(ROUND(T$368*$D308,0),"R"),"C","R"))),IF(ROUND(T$368*$D308,0)=ROUND(T$368*$D309,0),CONCATENATE(ROUND(T$368*$D308,0),"L"),ROUND(T$368*$D308,0)))</f>
        <v>136L</v>
      </c>
      <c r="U308" s="193" t="str">
        <f aca="false">IF(ROUND(U$368*$D308,0)=ROUND(U$368*$D307,0),CONCATENATE(ROUND(U$368*$D308,0),(IF(U309=CONCATENATE(ROUND(U$368*$D308,0),"R"),"C","R"))),IF(ROUND(U$368*$D308,0)=ROUND(U$368*$D309,0),CONCATENATE(ROUND(U$368*$D308,0),"L"),ROUND(U$368*$D308,0)))</f>
        <v>153L</v>
      </c>
      <c r="V308" s="193" t="n">
        <f aca="false">IF(ROUND(V$368*$D308,0)=ROUND(V$368*$D307,0),CONCATENATE(ROUND(V$368*$D308,0),(IF(V309=CONCATENATE(ROUND(V$368*$D308,0),"R"),"C","R"))),IF(ROUND(V$368*$D308,0)=ROUND(V$368*$D309,0),CONCATENATE(ROUND(V$368*$D308,0),"L"),ROUND(V$368*$D308,0)))</f>
        <v>161</v>
      </c>
      <c r="W308" s="194" t="str">
        <f aca="false">IF(ROUND(W$368*$D308,0)=ROUND(W$368*$D307,0),CONCATENATE(ROUND(W$368*$D308,0),(IF(W309=CONCATENATE(ROUND(W$368*$D308,0),"R"),"C","R"))),IF(ROUND(W$368*$D308,0)=ROUND(W$368*$D309,0),CONCATENATE(ROUND(W$368*$D308,0),"L"),ROUND(W$368*$D308,0)))</f>
        <v>127R</v>
      </c>
      <c r="X308" s="194" t="str">
        <f aca="false">IF(ROUND(X$368*$D308,0)=ROUND(X$368*$D307,0),CONCATENATE(ROUND(X$368*$D308,0),(IF(X309=CONCATENATE(ROUND(X$368*$D308,0),"R"),"C","R"))),IF(ROUND(X$368*$D308,0)=ROUND(X$368*$D309,0),CONCATENATE(ROUND(X$368*$D308,0),"L"),ROUND(X$368*$D308,0)))</f>
        <v>144R</v>
      </c>
      <c r="Y308" s="194" t="str">
        <f aca="false">IF(ROUND(Y$368*$D308,0)=ROUND(Y$368*$D307,0),CONCATENATE(ROUND(Y$368*$D308,0),(IF(Y309=CONCATENATE(ROUND(Y$368*$D308,0),"R"),"C","R"))),IF(ROUND(Y$368*$D308,0)=ROUND(Y$368*$D309,0),CONCATENATE(ROUND(Y$368*$D308,0),"L"),ROUND(Y$368*$D308,0)))</f>
        <v>153L</v>
      </c>
      <c r="Z308" s="195" t="str">
        <f aca="false">IF(ROUND(Z$368*$D308,0)=ROUND(Z$368*$D307,0),CONCATENATE(ROUND(Z$368*$D308,0),(IF(Z309=CONCATENATE(ROUND(Z$368*$D308,0),"R"),"C","R"))),IF(ROUND(Z$368*$D308,0)=ROUND(Z$368*$D309,0),CONCATENATE(ROUND(Z$368*$D308,0),"L"),ROUND(Z$368*$D308,0)))</f>
        <v>119L</v>
      </c>
      <c r="AA308" s="195" t="str">
        <f aca="false">IF(ROUND(AA$368*$D308,0)=ROUND(AA$368*$D307,0),CONCATENATE(ROUND(AA$368*$D308,0),(IF(AA309=CONCATENATE(ROUND(AA$368*$D308,0),"R"),"C","R"))),IF(ROUND(AA$368*$D308,0)=ROUND(AA$368*$D309,0),CONCATENATE(ROUND(AA$368*$D308,0),"L"),ROUND(AA$368*$D308,0)))</f>
        <v>136L</v>
      </c>
      <c r="AB308" s="195" t="str">
        <f aca="false">IF(ROUND(AB$368*$D308,0)=ROUND(AB$368*$D307,0),CONCATENATE(ROUND(AB$368*$D308,0),(IF(AB309=CONCATENATE(ROUND(AB$368*$D308,0),"R"),"C","R"))),IF(ROUND(AB$368*$D308,0)=ROUND(AB$368*$D309,0),CONCATENATE(ROUND(AB$368*$D308,0),"L"),ROUND(AB$368*$D308,0)))</f>
        <v>144R</v>
      </c>
      <c r="AC308" s="196" t="str">
        <f aca="false">IF(ROUND(AC$368*$D308,0)=ROUND(AC$368*$D307,0),CONCATENATE(ROUND(AC$368*$D308,0),(IF(AC309=CONCATENATE(ROUND(AC$368*$D308,0),"R"),"C","R"))),IF(ROUND(AC$368*$D308,0)=ROUND(AC$368*$D309,0),CONCATENATE(ROUND(AC$368*$D308,0),"L"),ROUND(AC$368*$D308,0)))</f>
        <v>110R</v>
      </c>
      <c r="AD308" s="196" t="str">
        <f aca="false">IF(ROUND(AD$368*$D308,0)=ROUND(AD$368*$D307,0),CONCATENATE(ROUND(AD$368*$D308,0),(IF(AD309=CONCATENATE(ROUND(AD$368*$D308,0),"R"),"C","R"))),IF(ROUND(AD$368*$D308,0)=ROUND(AD$368*$D309,0),CONCATENATE(ROUND(AD$368*$D308,0),"L"),ROUND(AD$368*$D308,0)))</f>
        <v>127R</v>
      </c>
      <c r="AE308" s="196" t="str">
        <f aca="false">IF(ROUND(AE$368*$D308,0)=ROUND(AE$368*$D307,0),CONCATENATE(ROUND(AE$368*$D308,0),(IF(AE309=CONCATENATE(ROUND(AE$368*$D308,0),"R"),"C","R"))),IF(ROUND(AE$368*$D308,0)=ROUND(AE$368*$D309,0),CONCATENATE(ROUND(AE$368*$D308,0),"L"),ROUND(AE$368*$D308,0)))</f>
        <v>136L</v>
      </c>
      <c r="AF308" s="197" t="str">
        <f aca="false">IF(ROUND(AF$368*$D308,0)=ROUND(AF$368*$D307,0),CONCATENATE(ROUND(AF$368*$D308,0),(IF(AF309=CONCATENATE(ROUND(AF$368*$D308,0),"R"),"C","R"))),IF(ROUND(AF$368*$D308,0)=ROUND(AF$368*$D309,0),CONCATENATE(ROUND(AF$368*$D308,0),"L"),ROUND(AF$368*$D308,0)))</f>
        <v>102L</v>
      </c>
      <c r="AG308" s="197" t="str">
        <f aca="false">IF(ROUND(AG$368*$D308,0)=ROUND(AG$368*$D307,0),CONCATENATE(ROUND(AG$368*$D308,0),(IF(AG309=CONCATENATE(ROUND(AG$368*$D308,0),"R"),"C","R"))),IF(ROUND(AG$368*$D308,0)=ROUND(AG$368*$D309,0),CONCATENATE(ROUND(AG$368*$D308,0),"L"),ROUND(AG$368*$D308,0)))</f>
        <v>119L</v>
      </c>
      <c r="AH308" s="197" t="str">
        <f aca="false">IF(ROUND(AH$368*$D308,0)=ROUND(AH$368*$D307,0),CONCATENATE(ROUND(AH$368*$D308,0),(IF(AH309=CONCATENATE(ROUND(AH$368*$D308,0),"R"),"C","R"))),IF(ROUND(AH$368*$D308,0)=ROUND(AH$368*$D309,0),CONCATENATE(ROUND(AH$368*$D308,0),"L"),ROUND(AH$368*$D308,0)))</f>
        <v>127R</v>
      </c>
      <c r="AI308" s="198" t="str">
        <f aca="false">IF(ROUND(AI$368*$D308,0)=ROUND(AI$368*$D307,0),CONCATENATE(ROUND(AI$368*$D308,0),(IF(AI309=CONCATENATE(ROUND(AI$368*$D308,0),"R"),"C","R"))),IF(ROUND(AI$368*$D308,0)=ROUND(AI$368*$D309,0),CONCATENATE(ROUND(AI$368*$D308,0),"L"),ROUND(AI$368*$D308,0)))</f>
        <v>93C</v>
      </c>
      <c r="AJ308" s="198" t="str">
        <f aca="false">IF(ROUND(AJ$368*$D308,0)=ROUND(AJ$368*$D307,0),CONCATENATE(ROUND(AJ$368*$D308,0),(IF(AJ309=CONCATENATE(ROUND(AJ$368*$D308,0),"R"),"C","R"))),IF(ROUND(AJ$368*$D308,0)=ROUND(AJ$368*$D309,0),CONCATENATE(ROUND(AJ$368*$D308,0),"L"),ROUND(AJ$368*$D308,0)))</f>
        <v>110R</v>
      </c>
      <c r="AK308" s="198" t="str">
        <f aca="false">IF(ROUND(AK$368*$D308,0)=ROUND(AK$368*$D307,0),CONCATENATE(ROUND(AK$368*$D308,0),(IF(AK309=CONCATENATE(ROUND(AK$368*$D308,0),"R"),"C","R"))),IF(ROUND(AK$368*$D308,0)=ROUND(AK$368*$D309,0),CONCATENATE(ROUND(AK$368*$D308,0),"L"),ROUND(AK$368*$D308,0)))</f>
        <v>119L</v>
      </c>
    </row>
    <row r="309" customFormat="false" ht="13.5" hidden="false" customHeight="false" outlineLevel="0" collapsed="false">
      <c r="D309" s="199" t="n">
        <f aca="false">D308+0.2/72</f>
        <v>0.849999999999998</v>
      </c>
      <c r="E309" s="188" t="n">
        <f aca="false">IF(ROUND(E$368*$D309,0)=ROUND(E$368*$D308,0),CONCATENATE(ROUND(E$368*$D309,0),"R"),IF(ROUND(E$368*$D309,0)=ROUND(E$368*$D310,0),CONCATENATE(ROUND(E$368*$D309,0),"L"),ROUND(E$368*$D309,0)))</f>
        <v>316</v>
      </c>
      <c r="F309" s="188" t="n">
        <f aca="false">IF(ROUND(F$368*$D309,0)=ROUND(F$368*$D308,0),CONCATENATE(ROUND(F$368*$D309,0),"R"),IF(ROUND(F$368*$D309,0)=ROUND(F$368*$D310,0),CONCATENATE(ROUND(F$368*$D309,0),"L"),ROUND(F$368*$D309,0)))</f>
        <v>333</v>
      </c>
      <c r="G309" s="188" t="n">
        <f aca="false">IF(ROUND(G$368*$D309,0)=ROUND(G$368*$D308,0),CONCATENATE(ROUND(G$368*$D309,0),"R"),IF(ROUND(G$368*$D309,0)=ROUND(G$368*$D310,0),CONCATENATE(ROUND(G$368*$D309,0),"L"),ROUND(G$368*$D309,0)))</f>
        <v>342</v>
      </c>
      <c r="H309" s="189" t="n">
        <f aca="false">IF(ROUND(H$368*$D309,0)=ROUND(H$368*$D308,0),CONCATENATE(ROUND(H$368*$D309,0),"R"),IF(ROUND(H$368*$D309,0)=ROUND(H$368*$D310,0),CONCATENATE(ROUND(H$368*$D309,0),"L"),ROUND(H$368*$D309,0)))</f>
        <v>299</v>
      </c>
      <c r="I309" s="189" t="n">
        <f aca="false">IF(ROUND(I$368*$D309,0)=ROUND(I$368*$D308,0),CONCATENATE(ROUND(I$368*$D309,0),"R"),IF(ROUND(I$368*$D309,0)=ROUND(I$368*$D310,0),CONCATENATE(ROUND(I$368*$D309,0),"L"),ROUND(I$368*$D309,0)))</f>
        <v>316</v>
      </c>
      <c r="J309" s="189" t="n">
        <f aca="false">IF(ROUND(J$368*$D309,0)=ROUND(J$368*$D308,0),CONCATENATE(ROUND(J$368*$D309,0),"R"),IF(ROUND(J$368*$D309,0)=ROUND(J$368*$D310,0),CONCATENATE(ROUND(J$368*$D309,0),"L"),ROUND(J$368*$D309,0)))</f>
        <v>325</v>
      </c>
      <c r="K309" s="190" t="n">
        <f aca="false">IF(ROUND(K$368*$D309,0)=ROUND(K$368*$D308,0),CONCATENATE(ROUND(K$368*$D309,0),"R"),IF(ROUND(K$368*$D309,0)=ROUND(K$368*$D310,0),CONCATENATE(ROUND(K$368*$D309,0),"L"),ROUND(K$368*$D309,0)))</f>
        <v>282</v>
      </c>
      <c r="L309" s="190" t="n">
        <f aca="false">IF(ROUND(L$368*$D309,0)=ROUND(L$368*$D308,0),CONCATENATE(ROUND(L$368*$D309,0),"R"),IF(ROUND(L$368*$D309,0)=ROUND(L$368*$D310,0),CONCATENATE(ROUND(L$368*$D309,0),"L"),ROUND(L$368*$D309,0)))</f>
        <v>299</v>
      </c>
      <c r="M309" s="190" t="n">
        <f aca="false">IF(ROUND(M$368*$D309,0)=ROUND(M$368*$D308,0),CONCATENATE(ROUND(M$368*$D309,0),"R"),IF(ROUND(M$368*$D309,0)=ROUND(M$368*$D310,0),CONCATENATE(ROUND(M$368*$D309,0),"L"),ROUND(M$368*$D309,0)))</f>
        <v>308</v>
      </c>
      <c r="N309" s="191" t="str">
        <f aca="false">IF(ROUND(N$368*$D309,0)=ROUND(N$368*$D308,0),CONCATENATE(ROUND(N$368*$D309,0),(IF(N310=CONCATENATE(ROUND(N$368*$D309,0),"R"),"C","R"))),IF(ROUND(N$368*$D309,0)=ROUND(N$368*$D310,0),CONCATENATE(ROUND(N$368*$D309,0),"L"),ROUND(N$368*$D309,0)))</f>
        <v>153R</v>
      </c>
      <c r="O309" s="191" t="n">
        <f aca="false">IF(ROUND(O$368*$D309,0)=ROUND(O$368*$D308,0),CONCATENATE(ROUND(O$368*$D309,0),(IF(O310=CONCATENATE(ROUND(O$368*$D309,0),"R"),"C","R"))),IF(ROUND(O$368*$D309,0)=ROUND(O$368*$D310,0),CONCATENATE(ROUND(O$368*$D309,0),"L"),ROUND(O$368*$D309,0)))</f>
        <v>170</v>
      </c>
      <c r="P309" s="191" t="str">
        <f aca="false">IF(ROUND(P$368*$D309,0)=ROUND(P$368*$D308,0),CONCATENATE(ROUND(P$368*$D309,0),(IF(P310=CONCATENATE(ROUND(P$368*$D309,0),"R"),"C","R"))),IF(ROUND(P$368*$D309,0)=ROUND(P$368*$D310,0),CONCATENATE(ROUND(P$368*$D309,0),"L"),ROUND(P$368*$D309,0)))</f>
        <v>179L</v>
      </c>
      <c r="Q309" s="192" t="str">
        <f aca="false">IF(ROUND(Q$368*$D309,0)=ROUND(Q$368*$D308,0),CONCATENATE(ROUND(Q$368*$D309,0),(IF(Q310=CONCATENATE(ROUND(Q$368*$D309,0),"R"),"C","R"))),IF(ROUND(Q$368*$D309,0)=ROUND(Q$368*$D310,0),CONCATENATE(ROUND(Q$368*$D309,0),"L"),ROUND(Q$368*$D309,0)))</f>
        <v>145L</v>
      </c>
      <c r="R309" s="192" t="str">
        <f aca="false">IF(ROUND(R$368*$D309,0)=ROUND(R$368*$D308,0),CONCATENATE(ROUND(R$368*$D309,0),(IF(R310=CONCATENATE(ROUND(R$368*$D309,0),"R"),"C","R"))),IF(ROUND(R$368*$D309,0)=ROUND(R$368*$D310,0),CONCATENATE(ROUND(R$368*$D309,0),"L"),ROUND(R$368*$D309,0)))</f>
        <v>162L</v>
      </c>
      <c r="S309" s="192" t="n">
        <f aca="false">IF(ROUND(S$368*$D309,0)=ROUND(S$368*$D308,0),CONCATENATE(ROUND(S$368*$D309,0),(IF(S310=CONCATENATE(ROUND(S$368*$D309,0),"R"),"C","R"))),IF(ROUND(S$368*$D309,0)=ROUND(S$368*$D310,0),CONCATENATE(ROUND(S$368*$D309,0),"L"),ROUND(S$368*$D309,0)))</f>
        <v>170</v>
      </c>
      <c r="T309" s="193" t="str">
        <f aca="false">IF(ROUND(T$368*$D309,0)=ROUND(T$368*$D308,0),CONCATENATE(ROUND(T$368*$D309,0),(IF(T310=CONCATENATE(ROUND(T$368*$D309,0),"R"),"C","R"))),IF(ROUND(T$368*$D309,0)=ROUND(T$368*$D310,0),CONCATENATE(ROUND(T$368*$D309,0),"L"),ROUND(T$368*$D309,0)))</f>
        <v>136C</v>
      </c>
      <c r="U309" s="193" t="str">
        <f aca="false">IF(ROUND(U$368*$D309,0)=ROUND(U$368*$D308,0),CONCATENATE(ROUND(U$368*$D309,0),(IF(U310=CONCATENATE(ROUND(U$368*$D309,0),"R"),"C","R"))),IF(ROUND(U$368*$D309,0)=ROUND(U$368*$D310,0),CONCATENATE(ROUND(U$368*$D309,0),"L"),ROUND(U$368*$D309,0)))</f>
        <v>153R</v>
      </c>
      <c r="V309" s="193" t="str">
        <f aca="false">IF(ROUND(V$368*$D309,0)=ROUND(V$368*$D308,0),CONCATENATE(ROUND(V$368*$D309,0),(IF(V310=CONCATENATE(ROUND(V$368*$D309,0),"R"),"C","R"))),IF(ROUND(V$368*$D309,0)=ROUND(V$368*$D310,0),CONCATENATE(ROUND(V$368*$D309,0),"L"),ROUND(V$368*$D309,0)))</f>
        <v>162L</v>
      </c>
      <c r="W309" s="194" t="str">
        <f aca="false">IF(ROUND(W$368*$D309,0)=ROUND(W$368*$D308,0),CONCATENATE(ROUND(W$368*$D309,0),(IF(W310=CONCATENATE(ROUND(W$368*$D309,0),"R"),"C","R"))),IF(ROUND(W$368*$D309,0)=ROUND(W$368*$D310,0),CONCATENATE(ROUND(W$368*$D309,0),"L"),ROUND(W$368*$D309,0)))</f>
        <v>128L</v>
      </c>
      <c r="X309" s="194" t="str">
        <f aca="false">IF(ROUND(X$368*$D309,0)=ROUND(X$368*$D308,0),CONCATENATE(ROUND(X$368*$D309,0),(IF(X310=CONCATENATE(ROUND(X$368*$D309,0),"R"),"C","R"))),IF(ROUND(X$368*$D309,0)=ROUND(X$368*$D310,0),CONCATENATE(ROUND(X$368*$D309,0),"L"),ROUND(X$368*$D309,0)))</f>
        <v>145L</v>
      </c>
      <c r="Y309" s="194" t="str">
        <f aca="false">IF(ROUND(Y$368*$D309,0)=ROUND(Y$368*$D308,0),CONCATENATE(ROUND(Y$368*$D309,0),(IF(Y310=CONCATENATE(ROUND(Y$368*$D309,0),"R"),"C","R"))),IF(ROUND(Y$368*$D309,0)=ROUND(Y$368*$D310,0),CONCATENATE(ROUND(Y$368*$D309,0),"L"),ROUND(Y$368*$D309,0)))</f>
        <v>153R</v>
      </c>
      <c r="Z309" s="195" t="str">
        <f aca="false">IF(ROUND(Z$368*$D309,0)=ROUND(Z$368*$D308,0),CONCATENATE(ROUND(Z$368*$D309,0),(IF(Z310=CONCATENATE(ROUND(Z$368*$D309,0),"R"),"C","R"))),IF(ROUND(Z$368*$D309,0)=ROUND(Z$368*$D310,0),CONCATENATE(ROUND(Z$368*$D309,0),"L"),ROUND(Z$368*$D309,0)))</f>
        <v>119C</v>
      </c>
      <c r="AA309" s="195" t="str">
        <f aca="false">IF(ROUND(AA$368*$D309,0)=ROUND(AA$368*$D308,0),CONCATENATE(ROUND(AA$368*$D309,0),(IF(AA310=CONCATENATE(ROUND(AA$368*$D309,0),"R"),"C","R"))),IF(ROUND(AA$368*$D309,0)=ROUND(AA$368*$D310,0),CONCATENATE(ROUND(AA$368*$D309,0),"L"),ROUND(AA$368*$D309,0)))</f>
        <v>136C</v>
      </c>
      <c r="AB309" s="195" t="str">
        <f aca="false">IF(ROUND(AB$368*$D309,0)=ROUND(AB$368*$D308,0),CONCATENATE(ROUND(AB$368*$D309,0),(IF(AB310=CONCATENATE(ROUND(AB$368*$D309,0),"R"),"C","R"))),IF(ROUND(AB$368*$D309,0)=ROUND(AB$368*$D310,0),CONCATENATE(ROUND(AB$368*$D309,0),"L"),ROUND(AB$368*$D309,0)))</f>
        <v>145L</v>
      </c>
      <c r="AC309" s="196" t="str">
        <f aca="false">IF(ROUND(AC$368*$D309,0)=ROUND(AC$368*$D308,0),CONCATENATE(ROUND(AC$368*$D309,0),(IF(AC310=CONCATENATE(ROUND(AC$368*$D309,0),"R"),"C","R"))),IF(ROUND(AC$368*$D309,0)=ROUND(AC$368*$D310,0),CONCATENATE(ROUND(AC$368*$D309,0),"L"),ROUND(AC$368*$D309,0)))</f>
        <v>111L</v>
      </c>
      <c r="AD309" s="196" t="str">
        <f aca="false">IF(ROUND(AD$368*$D309,0)=ROUND(AD$368*$D308,0),CONCATENATE(ROUND(AD$368*$D309,0),(IF(AD310=CONCATENATE(ROUND(AD$368*$D309,0),"R"),"C","R"))),IF(ROUND(AD$368*$D309,0)=ROUND(AD$368*$D310,0),CONCATENATE(ROUND(AD$368*$D309,0),"L"),ROUND(AD$368*$D309,0)))</f>
        <v>128L</v>
      </c>
      <c r="AE309" s="196" t="str">
        <f aca="false">IF(ROUND(AE$368*$D309,0)=ROUND(AE$368*$D308,0),CONCATENATE(ROUND(AE$368*$D309,0),(IF(AE310=CONCATENATE(ROUND(AE$368*$D309,0),"R"),"C","R"))),IF(ROUND(AE$368*$D309,0)=ROUND(AE$368*$D310,0),CONCATENATE(ROUND(AE$368*$D309,0),"L"),ROUND(AE$368*$D309,0)))</f>
        <v>136C</v>
      </c>
      <c r="AF309" s="197" t="str">
        <f aca="false">IF(ROUND(AF$368*$D309,0)=ROUND(AF$368*$D308,0),CONCATENATE(ROUND(AF$368*$D309,0),(IF(AF310=CONCATENATE(ROUND(AF$368*$D309,0),"R"),"C","R"))),IF(ROUND(AF$368*$D309,0)=ROUND(AF$368*$D310,0),CONCATENATE(ROUND(AF$368*$D309,0),"L"),ROUND(AF$368*$D309,0)))</f>
        <v>102C</v>
      </c>
      <c r="AG309" s="197" t="str">
        <f aca="false">IF(ROUND(AG$368*$D309,0)=ROUND(AG$368*$D308,0),CONCATENATE(ROUND(AG$368*$D309,0),(IF(AG310=CONCATENATE(ROUND(AG$368*$D309,0),"R"),"C","R"))),IF(ROUND(AG$368*$D309,0)=ROUND(AG$368*$D310,0),CONCATENATE(ROUND(AG$368*$D309,0),"L"),ROUND(AG$368*$D309,0)))</f>
        <v>119C</v>
      </c>
      <c r="AH309" s="197" t="str">
        <f aca="false">IF(ROUND(AH$368*$D309,0)=ROUND(AH$368*$D308,0),CONCATENATE(ROUND(AH$368*$D309,0),(IF(AH310=CONCATENATE(ROUND(AH$368*$D309,0),"R"),"C","R"))),IF(ROUND(AH$368*$D309,0)=ROUND(AH$368*$D310,0),CONCATENATE(ROUND(AH$368*$D309,0),"L"),ROUND(AH$368*$D309,0)))</f>
        <v>128L</v>
      </c>
      <c r="AI309" s="198" t="str">
        <f aca="false">IF(ROUND(AI$368*$D309,0)=ROUND(AI$368*$D308,0),CONCATENATE(ROUND(AI$368*$D309,0),(IF(AI310=CONCATENATE(ROUND(AI$368*$D309,0),"R"),"C","R"))),IF(ROUND(AI$368*$D309,0)=ROUND(AI$368*$D310,0),CONCATENATE(ROUND(AI$368*$D309,0),"L"),ROUND(AI$368*$D309,0)))</f>
        <v>93R</v>
      </c>
      <c r="AJ309" s="198" t="str">
        <f aca="false">IF(ROUND(AJ$368*$D309,0)=ROUND(AJ$368*$D308,0),CONCATENATE(ROUND(AJ$368*$D309,0),(IF(AJ310=CONCATENATE(ROUND(AJ$368*$D309,0),"R"),"C","R"))),IF(ROUND(AJ$368*$D309,0)=ROUND(AJ$368*$D310,0),CONCATENATE(ROUND(AJ$368*$D309,0),"L"),ROUND(AJ$368*$D309,0)))</f>
        <v>111L</v>
      </c>
      <c r="AK309" s="198" t="str">
        <f aca="false">IF(ROUND(AK$368*$D309,0)=ROUND(AK$368*$D308,0),CONCATENATE(ROUND(AK$368*$D309,0),(IF(AK310=CONCATENATE(ROUND(AK$368*$D309,0),"R"),"C","R"))),IF(ROUND(AK$368*$D309,0)=ROUND(AK$368*$D310,0),CONCATENATE(ROUND(AK$368*$D309,0),"L"),ROUND(AK$368*$D309,0)))</f>
        <v>119C</v>
      </c>
    </row>
    <row r="310" customFormat="false" ht="13.5" hidden="false" customHeight="false" outlineLevel="0" collapsed="false">
      <c r="D310" s="199" t="n">
        <f aca="false">D309+0.2/72</f>
        <v>0.852777777777775</v>
      </c>
      <c r="E310" s="188" t="n">
        <f aca="false">IF(ROUND(E$368*$D310,0)=ROUND(E$368*$D309,0),CONCATENATE(ROUND(E$368*$D310,0),"R"),IF(ROUND(E$368*$D310,0)=ROUND(E$368*$D311,0),CONCATENATE(ROUND(E$368*$D310,0),"L"),ROUND(E$368*$D310,0)))</f>
        <v>317</v>
      </c>
      <c r="F310" s="188" t="n">
        <f aca="false">IF(ROUND(F$368*$D310,0)=ROUND(F$368*$D309,0),CONCATENATE(ROUND(F$368*$D310,0),"R"),IF(ROUND(F$368*$D310,0)=ROUND(F$368*$D311,0),CONCATENATE(ROUND(F$368*$D310,0),"L"),ROUND(F$368*$D310,0)))</f>
        <v>334</v>
      </c>
      <c r="G310" s="188" t="n">
        <f aca="false">IF(ROUND(G$368*$D310,0)=ROUND(G$368*$D309,0),CONCATENATE(ROUND(G$368*$D310,0),"R"),IF(ROUND(G$368*$D310,0)=ROUND(G$368*$D311,0),CONCATENATE(ROUND(G$368*$D310,0),"L"),ROUND(G$368*$D310,0)))</f>
        <v>343</v>
      </c>
      <c r="H310" s="189" t="n">
        <f aca="false">IF(ROUND(H$368*$D310,0)=ROUND(H$368*$D309,0),CONCATENATE(ROUND(H$368*$D310,0),"R"),IF(ROUND(H$368*$D310,0)=ROUND(H$368*$D311,0),CONCATENATE(ROUND(H$368*$D310,0),"L"),ROUND(H$368*$D310,0)))</f>
        <v>300</v>
      </c>
      <c r="I310" s="189" t="n">
        <f aca="false">IF(ROUND(I$368*$D310,0)=ROUND(I$368*$D309,0),CONCATENATE(ROUND(I$368*$D310,0),"R"),IF(ROUND(I$368*$D310,0)=ROUND(I$368*$D311,0),CONCATENATE(ROUND(I$368*$D310,0),"L"),ROUND(I$368*$D310,0)))</f>
        <v>317</v>
      </c>
      <c r="J310" s="189" t="n">
        <f aca="false">IF(ROUND(J$368*$D310,0)=ROUND(J$368*$D309,0),CONCATENATE(ROUND(J$368*$D310,0),"R"),IF(ROUND(J$368*$D310,0)=ROUND(J$368*$D311,0),CONCATENATE(ROUND(J$368*$D310,0),"L"),ROUND(J$368*$D310,0)))</f>
        <v>326</v>
      </c>
      <c r="K310" s="190" t="n">
        <f aca="false">IF(ROUND(K$368*$D310,0)=ROUND(K$368*$D309,0),CONCATENATE(ROUND(K$368*$D310,0),"R"),IF(ROUND(K$368*$D310,0)=ROUND(K$368*$D311,0),CONCATENATE(ROUND(K$368*$D310,0),"L"),ROUND(K$368*$D310,0)))</f>
        <v>283</v>
      </c>
      <c r="L310" s="190" t="n">
        <f aca="false">IF(ROUND(L$368*$D310,0)=ROUND(L$368*$D309,0),CONCATENATE(ROUND(L$368*$D310,0),"R"),IF(ROUND(L$368*$D310,0)=ROUND(L$368*$D311,0),CONCATENATE(ROUND(L$368*$D310,0),"L"),ROUND(L$368*$D310,0)))</f>
        <v>300</v>
      </c>
      <c r="M310" s="190" t="n">
        <f aca="false">IF(ROUND(M$368*$D310,0)=ROUND(M$368*$D309,0),CONCATENATE(ROUND(M$368*$D310,0),"R"),IF(ROUND(M$368*$D310,0)=ROUND(M$368*$D311,0),CONCATENATE(ROUND(M$368*$D310,0),"L"),ROUND(M$368*$D310,0)))</f>
        <v>309</v>
      </c>
      <c r="N310" s="191" t="str">
        <f aca="false">IF(ROUND(N$368*$D310,0)=ROUND(N$368*$D309,0),CONCATENATE(ROUND(N$368*$D310,0),(IF(N311=CONCATENATE(ROUND(N$368*$D310,0),"R"),"C","R"))),IF(ROUND(N$368*$D310,0)=ROUND(N$368*$D311,0),CONCATENATE(ROUND(N$368*$D310,0),"L"),ROUND(N$368*$D310,0)))</f>
        <v>154L</v>
      </c>
      <c r="O310" s="191" t="str">
        <f aca="false">IF(ROUND(O$368*$D310,0)=ROUND(O$368*$D309,0),CONCATENATE(ROUND(O$368*$D310,0),(IF(O311=CONCATENATE(ROUND(O$368*$D310,0),"R"),"C","R"))),IF(ROUND(O$368*$D310,0)=ROUND(O$368*$D311,0),CONCATENATE(ROUND(O$368*$D310,0),"L"),ROUND(O$368*$D310,0)))</f>
        <v>171L</v>
      </c>
      <c r="P310" s="191" t="str">
        <f aca="false">IF(ROUND(P$368*$D310,0)=ROUND(P$368*$D309,0),CONCATENATE(ROUND(P$368*$D310,0),(IF(P311=CONCATENATE(ROUND(P$368*$D310,0),"R"),"C","R"))),IF(ROUND(P$368*$D310,0)=ROUND(P$368*$D311,0),CONCATENATE(ROUND(P$368*$D310,0),"L"),ROUND(P$368*$D310,0)))</f>
        <v>179R</v>
      </c>
      <c r="Q310" s="192" t="str">
        <f aca="false">IF(ROUND(Q$368*$D310,0)=ROUND(Q$368*$D309,0),CONCATENATE(ROUND(Q$368*$D310,0),(IF(Q311=CONCATENATE(ROUND(Q$368*$D310,0),"R"),"C","R"))),IF(ROUND(Q$368*$D310,0)=ROUND(Q$368*$D311,0),CONCATENATE(ROUND(Q$368*$D310,0),"L"),ROUND(Q$368*$D310,0)))</f>
        <v>145C</v>
      </c>
      <c r="R310" s="192" t="str">
        <f aca="false">IF(ROUND(R$368*$D310,0)=ROUND(R$368*$D309,0),CONCATENATE(ROUND(R$368*$D310,0),(IF(R311=CONCATENATE(ROUND(R$368*$D310,0),"R"),"C","R"))),IF(ROUND(R$368*$D310,0)=ROUND(R$368*$D311,0),CONCATENATE(ROUND(R$368*$D310,0),"L"),ROUND(R$368*$D310,0)))</f>
        <v>162R</v>
      </c>
      <c r="S310" s="192" t="str">
        <f aca="false">IF(ROUND(S$368*$D310,0)=ROUND(S$368*$D309,0),CONCATENATE(ROUND(S$368*$D310,0),(IF(S311=CONCATENATE(ROUND(S$368*$D310,0),"R"),"C","R"))),IF(ROUND(S$368*$D310,0)=ROUND(S$368*$D311,0),CONCATENATE(ROUND(S$368*$D310,0),"L"),ROUND(S$368*$D310,0)))</f>
        <v>171L</v>
      </c>
      <c r="T310" s="193" t="str">
        <f aca="false">IF(ROUND(T$368*$D310,0)=ROUND(T$368*$D309,0),CONCATENATE(ROUND(T$368*$D310,0),(IF(T311=CONCATENATE(ROUND(T$368*$D310,0),"R"),"C","R"))),IF(ROUND(T$368*$D310,0)=ROUND(T$368*$D311,0),CONCATENATE(ROUND(T$368*$D310,0),"L"),ROUND(T$368*$D310,0)))</f>
        <v>136R</v>
      </c>
      <c r="U310" s="193" t="str">
        <f aca="false">IF(ROUND(U$368*$D310,0)=ROUND(U$368*$D309,0),CONCATENATE(ROUND(U$368*$D310,0),(IF(U311=CONCATENATE(ROUND(U$368*$D310,0),"R"),"C","R"))),IF(ROUND(U$368*$D310,0)=ROUND(U$368*$D311,0),CONCATENATE(ROUND(U$368*$D310,0),"L"),ROUND(U$368*$D310,0)))</f>
        <v>154L</v>
      </c>
      <c r="V310" s="193" t="str">
        <f aca="false">IF(ROUND(V$368*$D310,0)=ROUND(V$368*$D309,0),CONCATENATE(ROUND(V$368*$D310,0),(IF(V311=CONCATENATE(ROUND(V$368*$D310,0),"R"),"C","R"))),IF(ROUND(V$368*$D310,0)=ROUND(V$368*$D311,0),CONCATENATE(ROUND(V$368*$D310,0),"L"),ROUND(V$368*$D310,0)))</f>
        <v>162R</v>
      </c>
      <c r="W310" s="194" t="str">
        <f aca="false">IF(ROUND(W$368*$D310,0)=ROUND(W$368*$D309,0),CONCATENATE(ROUND(W$368*$D310,0),(IF(W311=CONCATENATE(ROUND(W$368*$D310,0),"R"),"C","R"))),IF(ROUND(W$368*$D310,0)=ROUND(W$368*$D311,0),CONCATENATE(ROUND(W$368*$D310,0),"L"),ROUND(W$368*$D310,0)))</f>
        <v>128C</v>
      </c>
      <c r="X310" s="194" t="str">
        <f aca="false">IF(ROUND(X$368*$D310,0)=ROUND(X$368*$D309,0),CONCATENATE(ROUND(X$368*$D310,0),(IF(X311=CONCATENATE(ROUND(X$368*$D310,0),"R"),"C","R"))),IF(ROUND(X$368*$D310,0)=ROUND(X$368*$D311,0),CONCATENATE(ROUND(X$368*$D310,0),"L"),ROUND(X$368*$D310,0)))</f>
        <v>145C</v>
      </c>
      <c r="Y310" s="194" t="str">
        <f aca="false">IF(ROUND(Y$368*$D310,0)=ROUND(Y$368*$D309,0),CONCATENATE(ROUND(Y$368*$D310,0),(IF(Y311=CONCATENATE(ROUND(Y$368*$D310,0),"R"),"C","R"))),IF(ROUND(Y$368*$D310,0)=ROUND(Y$368*$D311,0),CONCATENATE(ROUND(Y$368*$D310,0),"L"),ROUND(Y$368*$D310,0)))</f>
        <v>154L</v>
      </c>
      <c r="Z310" s="195" t="str">
        <f aca="false">IF(ROUND(Z$368*$D310,0)=ROUND(Z$368*$D309,0),CONCATENATE(ROUND(Z$368*$D310,0),(IF(Z311=CONCATENATE(ROUND(Z$368*$D310,0),"R"),"C","R"))),IF(ROUND(Z$368*$D310,0)=ROUND(Z$368*$D311,0),CONCATENATE(ROUND(Z$368*$D310,0),"L"),ROUND(Z$368*$D310,0)))</f>
        <v>119R</v>
      </c>
      <c r="AA310" s="195" t="str">
        <f aca="false">IF(ROUND(AA$368*$D310,0)=ROUND(AA$368*$D309,0),CONCATENATE(ROUND(AA$368*$D310,0),(IF(AA311=CONCATENATE(ROUND(AA$368*$D310,0),"R"),"C","R"))),IF(ROUND(AA$368*$D310,0)=ROUND(AA$368*$D311,0),CONCATENATE(ROUND(AA$368*$D310,0),"L"),ROUND(AA$368*$D310,0)))</f>
        <v>136R</v>
      </c>
      <c r="AB310" s="195" t="str">
        <f aca="false">IF(ROUND(AB$368*$D310,0)=ROUND(AB$368*$D309,0),CONCATENATE(ROUND(AB$368*$D310,0),(IF(AB311=CONCATENATE(ROUND(AB$368*$D310,0),"R"),"C","R"))),IF(ROUND(AB$368*$D310,0)=ROUND(AB$368*$D311,0),CONCATENATE(ROUND(AB$368*$D310,0),"L"),ROUND(AB$368*$D310,0)))</f>
        <v>145C</v>
      </c>
      <c r="AC310" s="196" t="str">
        <f aca="false">IF(ROUND(AC$368*$D310,0)=ROUND(AC$368*$D309,0),CONCATENATE(ROUND(AC$368*$D310,0),(IF(AC311=CONCATENATE(ROUND(AC$368*$D310,0),"R"),"C","R"))),IF(ROUND(AC$368*$D310,0)=ROUND(AC$368*$D311,0),CONCATENATE(ROUND(AC$368*$D310,0),"L"),ROUND(AC$368*$D310,0)))</f>
        <v>111C</v>
      </c>
      <c r="AD310" s="196" t="str">
        <f aca="false">IF(ROUND(AD$368*$D310,0)=ROUND(AD$368*$D309,0),CONCATENATE(ROUND(AD$368*$D310,0),(IF(AD311=CONCATENATE(ROUND(AD$368*$D310,0),"R"),"C","R"))),IF(ROUND(AD$368*$D310,0)=ROUND(AD$368*$D311,0),CONCATENATE(ROUND(AD$368*$D310,0),"L"),ROUND(AD$368*$D310,0)))</f>
        <v>128C</v>
      </c>
      <c r="AE310" s="196" t="str">
        <f aca="false">IF(ROUND(AE$368*$D310,0)=ROUND(AE$368*$D309,0),CONCATENATE(ROUND(AE$368*$D310,0),(IF(AE311=CONCATENATE(ROUND(AE$368*$D310,0),"R"),"C","R"))),IF(ROUND(AE$368*$D310,0)=ROUND(AE$368*$D311,0),CONCATENATE(ROUND(AE$368*$D310,0),"L"),ROUND(AE$368*$D310,0)))</f>
        <v>136R</v>
      </c>
      <c r="AF310" s="197" t="str">
        <f aca="false">IF(ROUND(AF$368*$D310,0)=ROUND(AF$368*$D309,0),CONCATENATE(ROUND(AF$368*$D310,0),(IF(AF311=CONCATENATE(ROUND(AF$368*$D310,0),"R"),"C","R"))),IF(ROUND(AF$368*$D310,0)=ROUND(AF$368*$D311,0),CONCATENATE(ROUND(AF$368*$D310,0),"L"),ROUND(AF$368*$D310,0)))</f>
        <v>102R</v>
      </c>
      <c r="AG310" s="197" t="str">
        <f aca="false">IF(ROUND(AG$368*$D310,0)=ROUND(AG$368*$D309,0),CONCATENATE(ROUND(AG$368*$D310,0),(IF(AG311=CONCATENATE(ROUND(AG$368*$D310,0),"R"),"C","R"))),IF(ROUND(AG$368*$D310,0)=ROUND(AG$368*$D311,0),CONCATENATE(ROUND(AG$368*$D310,0),"L"),ROUND(AG$368*$D310,0)))</f>
        <v>119R</v>
      </c>
      <c r="AH310" s="197" t="str">
        <f aca="false">IF(ROUND(AH$368*$D310,0)=ROUND(AH$368*$D309,0),CONCATENATE(ROUND(AH$368*$D310,0),(IF(AH311=CONCATENATE(ROUND(AH$368*$D310,0),"R"),"C","R"))),IF(ROUND(AH$368*$D310,0)=ROUND(AH$368*$D311,0),CONCATENATE(ROUND(AH$368*$D310,0),"L"),ROUND(AH$368*$D310,0)))</f>
        <v>128C</v>
      </c>
      <c r="AI310" s="198" t="str">
        <f aca="false">IF(ROUND(AI$368*$D310,0)=ROUND(AI$368*$D309,0),CONCATENATE(ROUND(AI$368*$D310,0),(IF(AI311=CONCATENATE(ROUND(AI$368*$D310,0),"R"),"C","R"))),IF(ROUND(AI$368*$D310,0)=ROUND(AI$368*$D311,0),CONCATENATE(ROUND(AI$368*$D310,0),"L"),ROUND(AI$368*$D310,0)))</f>
        <v>94L</v>
      </c>
      <c r="AJ310" s="198" t="str">
        <f aca="false">IF(ROUND(AJ$368*$D310,0)=ROUND(AJ$368*$D309,0),CONCATENATE(ROUND(AJ$368*$D310,0),(IF(AJ311=CONCATENATE(ROUND(AJ$368*$D310,0),"R"),"C","R"))),IF(ROUND(AJ$368*$D310,0)=ROUND(AJ$368*$D311,0),CONCATENATE(ROUND(AJ$368*$D310,0),"L"),ROUND(AJ$368*$D310,0)))</f>
        <v>111C</v>
      </c>
      <c r="AK310" s="198" t="str">
        <f aca="false">IF(ROUND(AK$368*$D310,0)=ROUND(AK$368*$D309,0),CONCATENATE(ROUND(AK$368*$D310,0),(IF(AK311=CONCATENATE(ROUND(AK$368*$D310,0),"R"),"C","R"))),IF(ROUND(AK$368*$D310,0)=ROUND(AK$368*$D311,0),CONCATENATE(ROUND(AK$368*$D310,0),"L"),ROUND(AK$368*$D310,0)))</f>
        <v>119R</v>
      </c>
    </row>
    <row r="311" customFormat="false" ht="13.5" hidden="false" customHeight="false" outlineLevel="0" collapsed="false">
      <c r="D311" s="199" t="n">
        <f aca="false">D310+0.2/72</f>
        <v>0.855555555555553</v>
      </c>
      <c r="E311" s="188" t="n">
        <f aca="false">IF(ROUND(E$368*$D311,0)=ROUND(E$368*$D310,0),CONCATENATE(ROUND(E$368*$D311,0),"R"),IF(ROUND(E$368*$D311,0)=ROUND(E$368*$D312,0),CONCATENATE(ROUND(E$368*$D311,0),"L"),ROUND(E$368*$D311,0)))</f>
        <v>318</v>
      </c>
      <c r="F311" s="188" t="n">
        <f aca="false">IF(ROUND(F$368*$D311,0)=ROUND(F$368*$D310,0),CONCATENATE(ROUND(F$368*$D311,0),"R"),IF(ROUND(F$368*$D311,0)=ROUND(F$368*$D312,0),CONCATENATE(ROUND(F$368*$D311,0),"L"),ROUND(F$368*$D311,0)))</f>
        <v>335</v>
      </c>
      <c r="G311" s="188" t="n">
        <f aca="false">IF(ROUND(G$368*$D311,0)=ROUND(G$368*$D310,0),CONCATENATE(ROUND(G$368*$D311,0),"R"),IF(ROUND(G$368*$D311,0)=ROUND(G$368*$D312,0),CONCATENATE(ROUND(G$368*$D311,0),"L"),ROUND(G$368*$D311,0)))</f>
        <v>344</v>
      </c>
      <c r="H311" s="189" t="n">
        <f aca="false">IF(ROUND(H$368*$D311,0)=ROUND(H$368*$D310,0),CONCATENATE(ROUND(H$368*$D311,0),"R"),IF(ROUND(H$368*$D311,0)=ROUND(H$368*$D312,0),CONCATENATE(ROUND(H$368*$D311,0),"L"),ROUND(H$368*$D311,0)))</f>
        <v>301</v>
      </c>
      <c r="I311" s="189" t="n">
        <f aca="false">IF(ROUND(I$368*$D311,0)=ROUND(I$368*$D310,0),CONCATENATE(ROUND(I$368*$D311,0),"R"),IF(ROUND(I$368*$D311,0)=ROUND(I$368*$D312,0),CONCATENATE(ROUND(I$368*$D311,0),"L"),ROUND(I$368*$D311,0)))</f>
        <v>318</v>
      </c>
      <c r="J311" s="189" t="n">
        <f aca="false">IF(ROUND(J$368*$D311,0)=ROUND(J$368*$D310,0),CONCATENATE(ROUND(J$368*$D311,0),"R"),IF(ROUND(J$368*$D311,0)=ROUND(J$368*$D312,0),CONCATENATE(ROUND(J$368*$D311,0),"L"),ROUND(J$368*$D311,0)))</f>
        <v>327</v>
      </c>
      <c r="K311" s="190" t="n">
        <f aca="false">IF(ROUND(K$368*$D311,0)=ROUND(K$368*$D310,0),CONCATENATE(ROUND(K$368*$D311,0),"R"),IF(ROUND(K$368*$D311,0)=ROUND(K$368*$D312,0),CONCATENATE(ROUND(K$368*$D311,0),"L"),ROUND(K$368*$D311,0)))</f>
        <v>284</v>
      </c>
      <c r="L311" s="190" t="n">
        <f aca="false">IF(ROUND(L$368*$D311,0)=ROUND(L$368*$D310,0),CONCATENATE(ROUND(L$368*$D311,0),"R"),IF(ROUND(L$368*$D311,0)=ROUND(L$368*$D312,0),CONCATENATE(ROUND(L$368*$D311,0),"L"),ROUND(L$368*$D311,0)))</f>
        <v>301</v>
      </c>
      <c r="M311" s="190" t="n">
        <f aca="false">IF(ROUND(M$368*$D311,0)=ROUND(M$368*$D310,0),CONCATENATE(ROUND(M$368*$D311,0),"R"),IF(ROUND(M$368*$D311,0)=ROUND(M$368*$D312,0),CONCATENATE(ROUND(M$368*$D311,0),"L"),ROUND(M$368*$D311,0)))</f>
        <v>310</v>
      </c>
      <c r="N311" s="191" t="str">
        <f aca="false">IF(ROUND(N$368*$D311,0)=ROUND(N$368*$D310,0),CONCATENATE(ROUND(N$368*$D311,0),(IF(N312=CONCATENATE(ROUND(N$368*$D311,0),"R"),"C","R"))),IF(ROUND(N$368*$D311,0)=ROUND(N$368*$D312,0),CONCATENATE(ROUND(N$368*$D311,0),"L"),ROUND(N$368*$D311,0)))</f>
        <v>154R</v>
      </c>
      <c r="O311" s="191" t="str">
        <f aca="false">IF(ROUND(O$368*$D311,0)=ROUND(O$368*$D310,0),CONCATENATE(ROUND(O$368*$D311,0),(IF(O312=CONCATENATE(ROUND(O$368*$D311,0),"R"),"C","R"))),IF(ROUND(O$368*$D311,0)=ROUND(O$368*$D312,0),CONCATENATE(ROUND(O$368*$D311,0),"L"),ROUND(O$368*$D311,0)))</f>
        <v>171R</v>
      </c>
      <c r="P311" s="191" t="str">
        <f aca="false">IF(ROUND(P$368*$D311,0)=ROUND(P$368*$D310,0),CONCATENATE(ROUND(P$368*$D311,0),(IF(P312=CONCATENATE(ROUND(P$368*$D311,0),"R"),"C","R"))),IF(ROUND(P$368*$D311,0)=ROUND(P$368*$D312,0),CONCATENATE(ROUND(P$368*$D311,0),"L"),ROUND(P$368*$D311,0)))</f>
        <v>180L</v>
      </c>
      <c r="Q311" s="192" t="str">
        <f aca="false">IF(ROUND(Q$368*$D311,0)=ROUND(Q$368*$D310,0),CONCATENATE(ROUND(Q$368*$D311,0),(IF(Q312=CONCATENATE(ROUND(Q$368*$D311,0),"R"),"C","R"))),IF(ROUND(Q$368*$D311,0)=ROUND(Q$368*$D312,0),CONCATENATE(ROUND(Q$368*$D311,0),"L"),ROUND(Q$368*$D311,0)))</f>
        <v>145R</v>
      </c>
      <c r="R311" s="192" t="str">
        <f aca="false">IF(ROUND(R$368*$D311,0)=ROUND(R$368*$D310,0),CONCATENATE(ROUND(R$368*$D311,0),(IF(R312=CONCATENATE(ROUND(R$368*$D311,0),"R"),"C","R"))),IF(ROUND(R$368*$D311,0)=ROUND(R$368*$D312,0),CONCATENATE(ROUND(R$368*$D311,0),"L"),ROUND(R$368*$D311,0)))</f>
        <v>163L</v>
      </c>
      <c r="S311" s="192" t="str">
        <f aca="false">IF(ROUND(S$368*$D311,0)=ROUND(S$368*$D310,0),CONCATENATE(ROUND(S$368*$D311,0),(IF(S312=CONCATENATE(ROUND(S$368*$D311,0),"R"),"C","R"))),IF(ROUND(S$368*$D311,0)=ROUND(S$368*$D312,0),CONCATENATE(ROUND(S$368*$D311,0),"L"),ROUND(S$368*$D311,0)))</f>
        <v>171R</v>
      </c>
      <c r="T311" s="193" t="str">
        <f aca="false">IF(ROUND(T$368*$D311,0)=ROUND(T$368*$D310,0),CONCATENATE(ROUND(T$368*$D311,0),(IF(T312=CONCATENATE(ROUND(T$368*$D311,0),"R"),"C","R"))),IF(ROUND(T$368*$D311,0)=ROUND(T$368*$D312,0),CONCATENATE(ROUND(T$368*$D311,0),"L"),ROUND(T$368*$D311,0)))</f>
        <v>137L</v>
      </c>
      <c r="U311" s="193" t="str">
        <f aca="false">IF(ROUND(U$368*$D311,0)=ROUND(U$368*$D310,0),CONCATENATE(ROUND(U$368*$D311,0),(IF(U312=CONCATENATE(ROUND(U$368*$D311,0),"R"),"C","R"))),IF(ROUND(U$368*$D311,0)=ROUND(U$368*$D312,0),CONCATENATE(ROUND(U$368*$D311,0),"L"),ROUND(U$368*$D311,0)))</f>
        <v>154R</v>
      </c>
      <c r="V311" s="193" t="str">
        <f aca="false">IF(ROUND(V$368*$D311,0)=ROUND(V$368*$D310,0),CONCATENATE(ROUND(V$368*$D311,0),(IF(V312=CONCATENATE(ROUND(V$368*$D311,0),"R"),"C","R"))),IF(ROUND(V$368*$D311,0)=ROUND(V$368*$D312,0),CONCATENATE(ROUND(V$368*$D311,0),"L"),ROUND(V$368*$D311,0)))</f>
        <v>163L</v>
      </c>
      <c r="W311" s="194" t="str">
        <f aca="false">IF(ROUND(W$368*$D311,0)=ROUND(W$368*$D310,0),CONCATENATE(ROUND(W$368*$D311,0),(IF(W312=CONCATENATE(ROUND(W$368*$D311,0),"R"),"C","R"))),IF(ROUND(W$368*$D311,0)=ROUND(W$368*$D312,0),CONCATENATE(ROUND(W$368*$D311,0),"L"),ROUND(W$368*$D311,0)))</f>
        <v>128R</v>
      </c>
      <c r="X311" s="194" t="str">
        <f aca="false">IF(ROUND(X$368*$D311,0)=ROUND(X$368*$D310,0),CONCATENATE(ROUND(X$368*$D311,0),(IF(X312=CONCATENATE(ROUND(X$368*$D311,0),"R"),"C","R"))),IF(ROUND(X$368*$D311,0)=ROUND(X$368*$D312,0),CONCATENATE(ROUND(X$368*$D311,0),"L"),ROUND(X$368*$D311,0)))</f>
        <v>145R</v>
      </c>
      <c r="Y311" s="194" t="str">
        <f aca="false">IF(ROUND(Y$368*$D311,0)=ROUND(Y$368*$D310,0),CONCATENATE(ROUND(Y$368*$D311,0),(IF(Y312=CONCATENATE(ROUND(Y$368*$D311,0),"R"),"C","R"))),IF(ROUND(Y$368*$D311,0)=ROUND(Y$368*$D312,0),CONCATENATE(ROUND(Y$368*$D311,0),"L"),ROUND(Y$368*$D311,0)))</f>
        <v>154R</v>
      </c>
      <c r="Z311" s="195" t="str">
        <f aca="false">IF(ROUND(Z$368*$D311,0)=ROUND(Z$368*$D310,0),CONCATENATE(ROUND(Z$368*$D311,0),(IF(Z312=CONCATENATE(ROUND(Z$368*$D311,0),"R"),"C","R"))),IF(ROUND(Z$368*$D311,0)=ROUND(Z$368*$D312,0),CONCATENATE(ROUND(Z$368*$D311,0),"L"),ROUND(Z$368*$D311,0)))</f>
        <v>120L</v>
      </c>
      <c r="AA311" s="195" t="str">
        <f aca="false">IF(ROUND(AA$368*$D311,0)=ROUND(AA$368*$D310,0),CONCATENATE(ROUND(AA$368*$D311,0),(IF(AA312=CONCATENATE(ROUND(AA$368*$D311,0),"R"),"C","R"))),IF(ROUND(AA$368*$D311,0)=ROUND(AA$368*$D312,0),CONCATENATE(ROUND(AA$368*$D311,0),"L"),ROUND(AA$368*$D311,0)))</f>
        <v>137L</v>
      </c>
      <c r="AB311" s="195" t="str">
        <f aca="false">IF(ROUND(AB$368*$D311,0)=ROUND(AB$368*$D310,0),CONCATENATE(ROUND(AB$368*$D311,0),(IF(AB312=CONCATENATE(ROUND(AB$368*$D311,0),"R"),"C","R"))),IF(ROUND(AB$368*$D311,0)=ROUND(AB$368*$D312,0),CONCATENATE(ROUND(AB$368*$D311,0),"L"),ROUND(AB$368*$D311,0)))</f>
        <v>145R</v>
      </c>
      <c r="AC311" s="196" t="str">
        <f aca="false">IF(ROUND(AC$368*$D311,0)=ROUND(AC$368*$D310,0),CONCATENATE(ROUND(AC$368*$D311,0),(IF(AC312=CONCATENATE(ROUND(AC$368*$D311,0),"R"),"C","R"))),IF(ROUND(AC$368*$D311,0)=ROUND(AC$368*$D312,0),CONCATENATE(ROUND(AC$368*$D311,0),"L"),ROUND(AC$368*$D311,0)))</f>
        <v>111R</v>
      </c>
      <c r="AD311" s="196" t="str">
        <f aca="false">IF(ROUND(AD$368*$D311,0)=ROUND(AD$368*$D310,0),CONCATENATE(ROUND(AD$368*$D311,0),(IF(AD312=CONCATENATE(ROUND(AD$368*$D311,0),"R"),"C","R"))),IF(ROUND(AD$368*$D311,0)=ROUND(AD$368*$D312,0),CONCATENATE(ROUND(AD$368*$D311,0),"L"),ROUND(AD$368*$D311,0)))</f>
        <v>128R</v>
      </c>
      <c r="AE311" s="196" t="str">
        <f aca="false">IF(ROUND(AE$368*$D311,0)=ROUND(AE$368*$D310,0),CONCATENATE(ROUND(AE$368*$D311,0),(IF(AE312=CONCATENATE(ROUND(AE$368*$D311,0),"R"),"C","R"))),IF(ROUND(AE$368*$D311,0)=ROUND(AE$368*$D312,0),CONCATENATE(ROUND(AE$368*$D311,0),"L"),ROUND(AE$368*$D311,0)))</f>
        <v>137L</v>
      </c>
      <c r="AF311" s="197" t="str">
        <f aca="false">IF(ROUND(AF$368*$D311,0)=ROUND(AF$368*$D310,0),CONCATENATE(ROUND(AF$368*$D311,0),(IF(AF312=CONCATENATE(ROUND(AF$368*$D311,0),"R"),"C","R"))),IF(ROUND(AF$368*$D311,0)=ROUND(AF$368*$D312,0),CONCATENATE(ROUND(AF$368*$D311,0),"L"),ROUND(AF$368*$D311,0)))</f>
        <v>103L</v>
      </c>
      <c r="AG311" s="197" t="str">
        <f aca="false">IF(ROUND(AG$368*$D311,0)=ROUND(AG$368*$D310,0),CONCATENATE(ROUND(AG$368*$D311,0),(IF(AG312=CONCATENATE(ROUND(AG$368*$D311,0),"R"),"C","R"))),IF(ROUND(AG$368*$D311,0)=ROUND(AG$368*$D312,0),CONCATENATE(ROUND(AG$368*$D311,0),"L"),ROUND(AG$368*$D311,0)))</f>
        <v>120L</v>
      </c>
      <c r="AH311" s="197" t="str">
        <f aca="false">IF(ROUND(AH$368*$D311,0)=ROUND(AH$368*$D310,0),CONCATENATE(ROUND(AH$368*$D311,0),(IF(AH312=CONCATENATE(ROUND(AH$368*$D311,0),"R"),"C","R"))),IF(ROUND(AH$368*$D311,0)=ROUND(AH$368*$D312,0),CONCATENATE(ROUND(AH$368*$D311,0),"L"),ROUND(AH$368*$D311,0)))</f>
        <v>128R</v>
      </c>
      <c r="AI311" s="198" t="str">
        <f aca="false">IF(ROUND(AI$368*$D311,0)=ROUND(AI$368*$D310,0),CONCATENATE(ROUND(AI$368*$D311,0),(IF(AI312=CONCATENATE(ROUND(AI$368*$D311,0),"R"),"C","R"))),IF(ROUND(AI$368*$D311,0)=ROUND(AI$368*$D312,0),CONCATENATE(ROUND(AI$368*$D311,0),"L"),ROUND(AI$368*$D311,0)))</f>
        <v>94C</v>
      </c>
      <c r="AJ311" s="198" t="str">
        <f aca="false">IF(ROUND(AJ$368*$D311,0)=ROUND(AJ$368*$D310,0),CONCATENATE(ROUND(AJ$368*$D311,0),(IF(AJ312=CONCATENATE(ROUND(AJ$368*$D311,0),"R"),"C","R"))),IF(ROUND(AJ$368*$D311,0)=ROUND(AJ$368*$D312,0),CONCATENATE(ROUND(AJ$368*$D311,0),"L"),ROUND(AJ$368*$D311,0)))</f>
        <v>111R</v>
      </c>
      <c r="AK311" s="198" t="str">
        <f aca="false">IF(ROUND(AK$368*$D311,0)=ROUND(AK$368*$D310,0),CONCATENATE(ROUND(AK$368*$D311,0),(IF(AK312=CONCATENATE(ROUND(AK$368*$D311,0),"R"),"C","R"))),IF(ROUND(AK$368*$D311,0)=ROUND(AK$368*$D312,0),CONCATENATE(ROUND(AK$368*$D311,0),"L"),ROUND(AK$368*$D311,0)))</f>
        <v>120L</v>
      </c>
    </row>
    <row r="312" customFormat="false" ht="13.5" hidden="false" customHeight="false" outlineLevel="0" collapsed="false">
      <c r="D312" s="199" t="n">
        <f aca="false">D311+0.2/72</f>
        <v>0.858333333333331</v>
      </c>
      <c r="E312" s="188" t="n">
        <v>319</v>
      </c>
      <c r="F312" s="188" t="n">
        <f aca="false">IF(ROUND(F$368*$D312,0)=ROUND(F$368*$D311,0),CONCATENATE(ROUND(F$368*$D312,0),"R"),IF(ROUND(F$368*$D312,0)=ROUND(F$368*$D313,0),CONCATENATE(ROUND(F$368*$D312,0),"L"),ROUND(F$368*$D312,0)))</f>
        <v>336</v>
      </c>
      <c r="G312" s="188" t="n">
        <f aca="false">IF(ROUND(G$368*$D312,0)=ROUND(G$368*$D311,0),CONCATENATE(ROUND(G$368*$D312,0),"R"),IF(ROUND(G$368*$D312,0)=ROUND(G$368*$D313,0),CONCATENATE(ROUND(G$368*$D312,0),"L"),ROUND(G$368*$D312,0)))</f>
        <v>345</v>
      </c>
      <c r="H312" s="189" t="n">
        <f aca="false">IF(ROUND(H$368*$D312,0)=ROUND(H$368*$D311,0),CONCATENATE(ROUND(H$368*$D312,0),"R"),IF(ROUND(H$368*$D312,0)=ROUND(H$368*$D313,0),CONCATENATE(ROUND(H$368*$D312,0),"L"),ROUND(H$368*$D312,0)))</f>
        <v>302</v>
      </c>
      <c r="I312" s="189" t="n">
        <f aca="false">IF(ROUND(I$368*$D312,0)=ROUND(I$368*$D311,0),CONCATENATE(ROUND(I$368*$D312,0),"R"),IF(ROUND(I$368*$D312,0)=ROUND(I$368*$D313,0),CONCATENATE(ROUND(I$368*$D312,0),"L"),ROUND(I$368*$D312,0)))</f>
        <v>319</v>
      </c>
      <c r="J312" s="189" t="n">
        <f aca="false">IF(ROUND(J$368*$D312,0)=ROUND(J$368*$D311,0),CONCATENATE(ROUND(J$368*$D312,0),"R"),IF(ROUND(J$368*$D312,0)=ROUND(J$368*$D313,0),CONCATENATE(ROUND(J$368*$D312,0),"L"),ROUND(J$368*$D312,0)))</f>
        <v>328</v>
      </c>
      <c r="K312" s="190" t="n">
        <f aca="false">IF(ROUND(K$368*$D312,0)=ROUND(K$368*$D311,0),CONCATENATE(ROUND(K$368*$D312,0),"R"),IF(ROUND(K$368*$D312,0)=ROUND(K$368*$D313,0),CONCATENATE(ROUND(K$368*$D312,0),"L"),ROUND(K$368*$D312,0)))</f>
        <v>285</v>
      </c>
      <c r="L312" s="190" t="n">
        <f aca="false">IF(ROUND(L$368*$D312,0)=ROUND(L$368*$D311,0),CONCATENATE(ROUND(L$368*$D312,0),"R"),IF(ROUND(L$368*$D312,0)=ROUND(L$368*$D313,0),CONCATENATE(ROUND(L$368*$D312,0),"L"),ROUND(L$368*$D312,0)))</f>
        <v>302</v>
      </c>
      <c r="M312" s="190" t="n">
        <f aca="false">IF(ROUND(M$368*$D312,0)=ROUND(M$368*$D311,0),CONCATENATE(ROUND(M$368*$D312,0),"R"),IF(ROUND(M$368*$D312,0)=ROUND(M$368*$D313,0),CONCATENATE(ROUND(M$368*$D312,0),"L"),ROUND(M$368*$D312,0)))</f>
        <v>311</v>
      </c>
      <c r="N312" s="191" t="str">
        <f aca="false">IF(ROUND(N$368*$D312,0)=ROUND(N$368*$D311,0),CONCATENATE(ROUND(N$368*$D312,0),(IF(N313=CONCATENATE(ROUND(N$368*$D312,0),"R"),"C","R"))),IF(ROUND(N$368*$D312,0)=ROUND(N$368*$D313,0),CONCATENATE(ROUND(N$368*$D312,0),"L"),ROUND(N$368*$D312,0)))</f>
        <v>155L</v>
      </c>
      <c r="O312" s="191" t="str">
        <f aca="false">IF(ROUND(O$368*$D312,0)=ROUND(O$368*$D311,0),CONCATENATE(ROUND(O$368*$D312,0),(IF(O313=CONCATENATE(ROUND(O$368*$D312,0),"R"),"C","R"))),IF(ROUND(O$368*$D312,0)=ROUND(O$368*$D313,0),CONCATENATE(ROUND(O$368*$D312,0),"L"),ROUND(O$368*$D312,0)))</f>
        <v>172L</v>
      </c>
      <c r="P312" s="191" t="str">
        <f aca="false">IF(ROUND(P$368*$D312,0)=ROUND(P$368*$D311,0),CONCATENATE(ROUND(P$368*$D312,0),(IF(P313=CONCATENATE(ROUND(P$368*$D312,0),"R"),"C","R"))),IF(ROUND(P$368*$D312,0)=ROUND(P$368*$D313,0),CONCATENATE(ROUND(P$368*$D312,0),"L"),ROUND(P$368*$D312,0)))</f>
        <v>180R</v>
      </c>
      <c r="Q312" s="192" t="str">
        <f aca="false">IF(ROUND(Q$368*$D312,0)=ROUND(Q$368*$D311,0),CONCATENATE(ROUND(Q$368*$D312,0),(IF(Q313=CONCATENATE(ROUND(Q$368*$D312,0),"R"),"C","R"))),IF(ROUND(Q$368*$D312,0)=ROUND(Q$368*$D313,0),CONCATENATE(ROUND(Q$368*$D312,0),"L"),ROUND(Q$368*$D312,0)))</f>
        <v>146L</v>
      </c>
      <c r="R312" s="192" t="str">
        <f aca="false">IF(ROUND(R$368*$D312,0)=ROUND(R$368*$D311,0),CONCATENATE(ROUND(R$368*$D312,0),(IF(R313=CONCATENATE(ROUND(R$368*$D312,0),"R"),"C","R"))),IF(ROUND(R$368*$D312,0)=ROUND(R$368*$D313,0),CONCATENATE(ROUND(R$368*$D312,0),"L"),ROUND(R$368*$D312,0)))</f>
        <v>163R</v>
      </c>
      <c r="S312" s="192" t="str">
        <f aca="false">IF(ROUND(S$368*$D312,0)=ROUND(S$368*$D311,0),CONCATENATE(ROUND(S$368*$D312,0),(IF(S313=CONCATENATE(ROUND(S$368*$D312,0),"R"),"C","R"))),IF(ROUND(S$368*$D312,0)=ROUND(S$368*$D313,0),CONCATENATE(ROUND(S$368*$D312,0),"L"),ROUND(S$368*$D312,0)))</f>
        <v>172L</v>
      </c>
      <c r="T312" s="193" t="str">
        <f aca="false">IF(ROUND(T$368*$D312,0)=ROUND(T$368*$D311,0),CONCATENATE(ROUND(T$368*$D312,0),(IF(T313=CONCATENATE(ROUND(T$368*$D312,0),"R"),"C","R"))),IF(ROUND(T$368*$D312,0)=ROUND(T$368*$D313,0),CONCATENATE(ROUND(T$368*$D312,0),"L"),ROUND(T$368*$D312,0)))</f>
        <v>137R</v>
      </c>
      <c r="U312" s="193" t="str">
        <f aca="false">IF(ROUND(U$368*$D312,0)=ROUND(U$368*$D311,0),CONCATENATE(ROUND(U$368*$D312,0),(IF(U313=CONCATENATE(ROUND(U$368*$D312,0),"R"),"C","R"))),IF(ROUND(U$368*$D312,0)=ROUND(U$368*$D313,0),CONCATENATE(ROUND(U$368*$D312,0),"L"),ROUND(U$368*$D312,0)))</f>
        <v>155L</v>
      </c>
      <c r="V312" s="193" t="str">
        <f aca="false">IF(ROUND(V$368*$D312,0)=ROUND(V$368*$D311,0),CONCATENATE(ROUND(V$368*$D312,0),(IF(V313=CONCATENATE(ROUND(V$368*$D312,0),"R"),"C","R"))),IF(ROUND(V$368*$D312,0)=ROUND(V$368*$D313,0),CONCATENATE(ROUND(V$368*$D312,0),"L"),ROUND(V$368*$D312,0)))</f>
        <v>163R</v>
      </c>
      <c r="W312" s="194" t="str">
        <f aca="false">IF(ROUND(W$368*$D312,0)=ROUND(W$368*$D311,0),CONCATENATE(ROUND(W$368*$D312,0),(IF(W313=CONCATENATE(ROUND(W$368*$D312,0),"R"),"C","R"))),IF(ROUND(W$368*$D312,0)=ROUND(W$368*$D313,0),CONCATENATE(ROUND(W$368*$D312,0),"L"),ROUND(W$368*$D312,0)))</f>
        <v>129L</v>
      </c>
      <c r="X312" s="194" t="str">
        <f aca="false">IF(ROUND(X$368*$D312,0)=ROUND(X$368*$D311,0),CONCATENATE(ROUND(X$368*$D312,0),(IF(X313=CONCATENATE(ROUND(X$368*$D312,0),"R"),"C","R"))),IF(ROUND(X$368*$D312,0)=ROUND(X$368*$D313,0),CONCATENATE(ROUND(X$368*$D312,0),"L"),ROUND(X$368*$D312,0)))</f>
        <v>146L</v>
      </c>
      <c r="Y312" s="194" t="str">
        <f aca="false">IF(ROUND(Y$368*$D312,0)=ROUND(Y$368*$D311,0),CONCATENATE(ROUND(Y$368*$D312,0),(IF(Y313=CONCATENATE(ROUND(Y$368*$D312,0),"R"),"C","R"))),IF(ROUND(Y$368*$D312,0)=ROUND(Y$368*$D313,0),CONCATENATE(ROUND(Y$368*$D312,0),"L"),ROUND(Y$368*$D312,0)))</f>
        <v>155L</v>
      </c>
      <c r="Z312" s="195" t="str">
        <f aca="false">IF(ROUND(Z$368*$D312,0)=ROUND(Z$368*$D311,0),CONCATENATE(ROUND(Z$368*$D312,0),(IF(Z313=CONCATENATE(ROUND(Z$368*$D312,0),"R"),"C","R"))),IF(ROUND(Z$368*$D312,0)=ROUND(Z$368*$D313,0),CONCATENATE(ROUND(Z$368*$D312,0),"L"),ROUND(Z$368*$D312,0)))</f>
        <v>120R</v>
      </c>
      <c r="AA312" s="195" t="str">
        <f aca="false">IF(ROUND(AA$368*$D312,0)=ROUND(AA$368*$D311,0),CONCATENATE(ROUND(AA$368*$D312,0),(IF(AA313=CONCATENATE(ROUND(AA$368*$D312,0),"R"),"C","R"))),IF(ROUND(AA$368*$D312,0)=ROUND(AA$368*$D313,0),CONCATENATE(ROUND(AA$368*$D312,0),"L"),ROUND(AA$368*$D312,0)))</f>
        <v>137R</v>
      </c>
      <c r="AB312" s="195" t="str">
        <f aca="false">IF(ROUND(AB$368*$D312,0)=ROUND(AB$368*$D311,0),CONCATENATE(ROUND(AB$368*$D312,0),(IF(AB313=CONCATENATE(ROUND(AB$368*$D312,0),"R"),"C","R"))),IF(ROUND(AB$368*$D312,0)=ROUND(AB$368*$D313,0),CONCATENATE(ROUND(AB$368*$D312,0),"L"),ROUND(AB$368*$D312,0)))</f>
        <v>146L</v>
      </c>
      <c r="AC312" s="196" t="str">
        <f aca="false">IF(ROUND(AC$368*$D312,0)=ROUND(AC$368*$D311,0),CONCATENATE(ROUND(AC$368*$D312,0),(IF(AC313=CONCATENATE(ROUND(AC$368*$D312,0),"R"),"C","R"))),IF(ROUND(AC$368*$D312,0)=ROUND(AC$368*$D313,0),CONCATENATE(ROUND(AC$368*$D312,0),"L"),ROUND(AC$368*$D312,0)))</f>
        <v>112L</v>
      </c>
      <c r="AD312" s="196" t="str">
        <f aca="false">IF(ROUND(AD$368*$D312,0)=ROUND(AD$368*$D311,0),CONCATENATE(ROUND(AD$368*$D312,0),(IF(AD313=CONCATENATE(ROUND(AD$368*$D312,0),"R"),"C","R"))),IF(ROUND(AD$368*$D312,0)=ROUND(AD$368*$D313,0),CONCATENATE(ROUND(AD$368*$D312,0),"L"),ROUND(AD$368*$D312,0)))</f>
        <v>129L</v>
      </c>
      <c r="AE312" s="196" t="str">
        <f aca="false">IF(ROUND(AE$368*$D312,0)=ROUND(AE$368*$D311,0),CONCATENATE(ROUND(AE$368*$D312,0),(IF(AE313=CONCATENATE(ROUND(AE$368*$D312,0),"R"),"C","R"))),IF(ROUND(AE$368*$D312,0)=ROUND(AE$368*$D313,0),CONCATENATE(ROUND(AE$368*$D312,0),"L"),ROUND(AE$368*$D312,0)))</f>
        <v>137R</v>
      </c>
      <c r="AF312" s="197" t="str">
        <f aca="false">IF(ROUND(AF$368*$D312,0)=ROUND(AF$368*$D311,0),CONCATENATE(ROUND(AF$368*$D312,0),(IF(AF313=CONCATENATE(ROUND(AF$368*$D312,0),"R"),"C","R"))),IF(ROUND(AF$368*$D312,0)=ROUND(AF$368*$D313,0),CONCATENATE(ROUND(AF$368*$D312,0),"L"),ROUND(AF$368*$D312,0)))</f>
        <v>103C</v>
      </c>
      <c r="AG312" s="197" t="str">
        <f aca="false">IF(ROUND(AG$368*$D312,0)=ROUND(AG$368*$D311,0),CONCATENATE(ROUND(AG$368*$D312,0),(IF(AG313=CONCATENATE(ROUND(AG$368*$D312,0),"R"),"C","R"))),IF(ROUND(AG$368*$D312,0)=ROUND(AG$368*$D313,0),CONCATENATE(ROUND(AG$368*$D312,0),"L"),ROUND(AG$368*$D312,0)))</f>
        <v>120R</v>
      </c>
      <c r="AH312" s="197" t="str">
        <f aca="false">IF(ROUND(AH$368*$D312,0)=ROUND(AH$368*$D311,0),CONCATENATE(ROUND(AH$368*$D312,0),(IF(AH313=CONCATENATE(ROUND(AH$368*$D312,0),"R"),"C","R"))),IF(ROUND(AH$368*$D312,0)=ROUND(AH$368*$D313,0),CONCATENATE(ROUND(AH$368*$D312,0),"L"),ROUND(AH$368*$D312,0)))</f>
        <v>129L</v>
      </c>
      <c r="AI312" s="198" t="str">
        <f aca="false">IF(ROUND(AI$368*$D312,0)=ROUND(AI$368*$D311,0),CONCATENATE(ROUND(AI$368*$D312,0),(IF(AI313=CONCATENATE(ROUND(AI$368*$D312,0),"R"),"C","R"))),IF(ROUND(AI$368*$D312,0)=ROUND(AI$368*$D313,0),CONCATENATE(ROUND(AI$368*$D312,0),"L"),ROUND(AI$368*$D312,0)))</f>
        <v>94R</v>
      </c>
      <c r="AJ312" s="198" t="str">
        <f aca="false">IF(ROUND(AJ$368*$D312,0)=ROUND(AJ$368*$D311,0),CONCATENATE(ROUND(AJ$368*$D312,0),(IF(AJ313=CONCATENATE(ROUND(AJ$368*$D312,0),"R"),"C","R"))),IF(ROUND(AJ$368*$D312,0)=ROUND(AJ$368*$D313,0),CONCATENATE(ROUND(AJ$368*$D312,0),"L"),ROUND(AJ$368*$D312,0)))</f>
        <v>112L</v>
      </c>
      <c r="AK312" s="198" t="str">
        <f aca="false">IF(ROUND(AK$368*$D312,0)=ROUND(AK$368*$D311,0),CONCATENATE(ROUND(AK$368*$D312,0),(IF(AK313=CONCATENATE(ROUND(AK$368*$D312,0),"R"),"C","R"))),IF(ROUND(AK$368*$D312,0)=ROUND(AK$368*$D313,0),CONCATENATE(ROUND(AK$368*$D312,0),"L"),ROUND(AK$368*$D312,0)))</f>
        <v>120R</v>
      </c>
    </row>
    <row r="313" customFormat="false" ht="13.5" hidden="false" customHeight="false" outlineLevel="0" collapsed="false">
      <c r="D313" s="199" t="n">
        <f aca="false">D312+0.2/72</f>
        <v>0.861111111111109</v>
      </c>
      <c r="E313" s="188" t="n">
        <v>320</v>
      </c>
      <c r="F313" s="188" t="n">
        <f aca="false">IF(ROUND(F$368*$D313,0)=ROUND(F$368*$D312,0),CONCATENATE(ROUND(F$368*$D313,0),"R"),IF(ROUND(F$368*$D313,0)=ROUND(F$368*$D314,0),CONCATENATE(ROUND(F$368*$D313,0),"L"),ROUND(F$368*$D313,0)))</f>
        <v>338</v>
      </c>
      <c r="G313" s="188" t="n">
        <f aca="false">IF(ROUND(G$368*$D313,0)=ROUND(G$368*$D312,0),CONCATENATE(ROUND(G$368*$D313,0),"R"),IF(ROUND(G$368*$D313,0)=ROUND(G$368*$D314,0),CONCATENATE(ROUND(G$368*$D313,0),"L"),ROUND(G$368*$D313,0)))</f>
        <v>346</v>
      </c>
      <c r="H313" s="189" t="n">
        <f aca="false">IF(ROUND(H$368*$D313,0)=ROUND(H$368*$D312,0),CONCATENATE(ROUND(H$368*$D313,0),"R"),IF(ROUND(H$368*$D313,0)=ROUND(H$368*$D314,0),CONCATENATE(ROUND(H$368*$D313,0),"L"),ROUND(H$368*$D313,0)))</f>
        <v>303</v>
      </c>
      <c r="I313" s="189" t="n">
        <f aca="false">IF(ROUND(I$368*$D313,0)=ROUND(I$368*$D312,0),CONCATENATE(ROUND(I$368*$D313,0),"R"),IF(ROUND(I$368*$D313,0)=ROUND(I$368*$D314,0),CONCATENATE(ROUND(I$368*$D313,0),"L"),ROUND(I$368*$D313,0)))</f>
        <v>320</v>
      </c>
      <c r="J313" s="189" t="n">
        <f aca="false">IF(ROUND(J$368*$D313,0)=ROUND(J$368*$D312,0),CONCATENATE(ROUND(J$368*$D313,0),"R"),IF(ROUND(J$368*$D313,0)=ROUND(J$368*$D314,0),CONCATENATE(ROUND(J$368*$D313,0),"L"),ROUND(J$368*$D313,0)))</f>
        <v>329</v>
      </c>
      <c r="K313" s="190" t="n">
        <f aca="false">IF(ROUND(K$368*$D313,0)=ROUND(K$368*$D312,0),CONCATENATE(ROUND(K$368*$D313,0),"R"),IF(ROUND(K$368*$D313,0)=ROUND(K$368*$D314,0),CONCATENATE(ROUND(K$368*$D313,0),"L"),ROUND(K$368*$D313,0)))</f>
        <v>286</v>
      </c>
      <c r="L313" s="190" t="n">
        <f aca="false">IF(ROUND(L$368*$D313,0)=ROUND(L$368*$D312,0),CONCATENATE(ROUND(L$368*$D313,0),"R"),IF(ROUND(L$368*$D313,0)=ROUND(L$368*$D314,0),CONCATENATE(ROUND(L$368*$D313,0),"L"),ROUND(L$368*$D313,0)))</f>
        <v>303</v>
      </c>
      <c r="M313" s="190" t="n">
        <f aca="false">IF(ROUND(M$368*$D313,0)=ROUND(M$368*$D312,0),CONCATENATE(ROUND(M$368*$D313,0),"R"),IF(ROUND(M$368*$D313,0)=ROUND(M$368*$D314,0),CONCATENATE(ROUND(M$368*$D313,0),"L"),ROUND(M$368*$D313,0)))</f>
        <v>312</v>
      </c>
      <c r="N313" s="191" t="str">
        <f aca="false">IF(ROUND(N$368*$D313,0)=ROUND(N$368*$D312,0),CONCATENATE(ROUND(N$368*$D313,0),(IF(N314=CONCATENATE(ROUND(N$368*$D313,0),"R"),"C","R"))),IF(ROUND(N$368*$D313,0)=ROUND(N$368*$D314,0),CONCATENATE(ROUND(N$368*$D313,0),"L"),ROUND(N$368*$D313,0)))</f>
        <v>155R</v>
      </c>
      <c r="O313" s="191" t="str">
        <f aca="false">IF(ROUND(O$368*$D313,0)=ROUND(O$368*$D312,0),CONCATENATE(ROUND(O$368*$D313,0),(IF(O314=CONCATENATE(ROUND(O$368*$D313,0),"R"),"C","R"))),IF(ROUND(O$368*$D313,0)=ROUND(O$368*$D314,0),CONCATENATE(ROUND(O$368*$D313,0),"L"),ROUND(O$368*$D313,0)))</f>
        <v>172R</v>
      </c>
      <c r="P313" s="191" t="str">
        <f aca="false">IF(ROUND(P$368*$D313,0)=ROUND(P$368*$D312,0),CONCATENATE(ROUND(P$368*$D313,0),(IF(P314=CONCATENATE(ROUND(P$368*$D313,0),"R"),"C","R"))),IF(ROUND(P$368*$D313,0)=ROUND(P$368*$D314,0),CONCATENATE(ROUND(P$368*$D313,0),"L"),ROUND(P$368*$D313,0)))</f>
        <v>181L</v>
      </c>
      <c r="Q313" s="192" t="str">
        <f aca="false">IF(ROUND(Q$368*$D313,0)=ROUND(Q$368*$D312,0),CONCATENATE(ROUND(Q$368*$D313,0),(IF(Q314=CONCATENATE(ROUND(Q$368*$D313,0),"R"),"C","R"))),IF(ROUND(Q$368*$D313,0)=ROUND(Q$368*$D314,0),CONCATENATE(ROUND(Q$368*$D313,0),"L"),ROUND(Q$368*$D313,0)))</f>
        <v>146R</v>
      </c>
      <c r="R313" s="192" t="str">
        <f aca="false">IF(ROUND(R$368*$D313,0)=ROUND(R$368*$D312,0),CONCATENATE(ROUND(R$368*$D313,0),(IF(R314=CONCATENATE(ROUND(R$368*$D313,0),"R"),"C","R"))),IF(ROUND(R$368*$D313,0)=ROUND(R$368*$D314,0),CONCATENATE(ROUND(R$368*$D313,0),"L"),ROUND(R$368*$D313,0)))</f>
        <v>164L</v>
      </c>
      <c r="S313" s="192" t="str">
        <f aca="false">IF(ROUND(S$368*$D313,0)=ROUND(S$368*$D312,0),CONCATENATE(ROUND(S$368*$D313,0),(IF(S314=CONCATENATE(ROUND(S$368*$D313,0),"R"),"C","R"))),IF(ROUND(S$368*$D313,0)=ROUND(S$368*$D314,0),CONCATENATE(ROUND(S$368*$D313,0),"L"),ROUND(S$368*$D313,0)))</f>
        <v>172R</v>
      </c>
      <c r="T313" s="193" t="str">
        <f aca="false">IF(ROUND(T$368*$D313,0)=ROUND(T$368*$D312,0),CONCATENATE(ROUND(T$368*$D313,0),(IF(T314=CONCATENATE(ROUND(T$368*$D313,0),"R"),"C","R"))),IF(ROUND(T$368*$D313,0)=ROUND(T$368*$D314,0),CONCATENATE(ROUND(T$368*$D313,0),"L"),ROUND(T$368*$D313,0)))</f>
        <v>138L</v>
      </c>
      <c r="U313" s="193" t="str">
        <f aca="false">IF(ROUND(U$368*$D313,0)=ROUND(U$368*$D312,0),CONCATENATE(ROUND(U$368*$D313,0),(IF(U314=CONCATENATE(ROUND(U$368*$D313,0),"R"),"C","R"))),IF(ROUND(U$368*$D313,0)=ROUND(U$368*$D314,0),CONCATENATE(ROUND(U$368*$D313,0),"L"),ROUND(U$368*$D313,0)))</f>
        <v>155R</v>
      </c>
      <c r="V313" s="193" t="str">
        <f aca="false">IF(ROUND(V$368*$D313,0)=ROUND(V$368*$D312,0),CONCATENATE(ROUND(V$368*$D313,0),(IF(V314=CONCATENATE(ROUND(V$368*$D313,0),"R"),"C","R"))),IF(ROUND(V$368*$D313,0)=ROUND(V$368*$D314,0),CONCATENATE(ROUND(V$368*$D313,0),"L"),ROUND(V$368*$D313,0)))</f>
        <v>164L</v>
      </c>
      <c r="W313" s="194" t="str">
        <f aca="false">IF(ROUND(W$368*$D313,0)=ROUND(W$368*$D312,0),CONCATENATE(ROUND(W$368*$D313,0),(IF(W314=CONCATENATE(ROUND(W$368*$D313,0),"R"),"C","R"))),IF(ROUND(W$368*$D313,0)=ROUND(W$368*$D314,0),CONCATENATE(ROUND(W$368*$D313,0),"L"),ROUND(W$368*$D313,0)))</f>
        <v>129R</v>
      </c>
      <c r="X313" s="194" t="str">
        <f aca="false">IF(ROUND(X$368*$D313,0)=ROUND(X$368*$D312,0),CONCATENATE(ROUND(X$368*$D313,0),(IF(X314=CONCATENATE(ROUND(X$368*$D313,0),"R"),"C","R"))),IF(ROUND(X$368*$D313,0)=ROUND(X$368*$D314,0),CONCATENATE(ROUND(X$368*$D313,0),"L"),ROUND(X$368*$D313,0)))</f>
        <v>146R</v>
      </c>
      <c r="Y313" s="194" t="str">
        <f aca="false">IF(ROUND(Y$368*$D313,0)=ROUND(Y$368*$D312,0),CONCATENATE(ROUND(Y$368*$D313,0),(IF(Y314=CONCATENATE(ROUND(Y$368*$D313,0),"R"),"C","R"))),IF(ROUND(Y$368*$D313,0)=ROUND(Y$368*$D314,0),CONCATENATE(ROUND(Y$368*$D313,0),"L"),ROUND(Y$368*$D313,0)))</f>
        <v>155R</v>
      </c>
      <c r="Z313" s="195" t="str">
        <f aca="false">IF(ROUND(Z$368*$D313,0)=ROUND(Z$368*$D312,0),CONCATENATE(ROUND(Z$368*$D313,0),(IF(Z314=CONCATENATE(ROUND(Z$368*$D313,0),"R"),"C","R"))),IF(ROUND(Z$368*$D313,0)=ROUND(Z$368*$D314,0),CONCATENATE(ROUND(Z$368*$D313,0),"L"),ROUND(Z$368*$D313,0)))</f>
        <v>121L</v>
      </c>
      <c r="AA313" s="195" t="str">
        <f aca="false">IF(ROUND(AA$368*$D313,0)=ROUND(AA$368*$D312,0),CONCATENATE(ROUND(AA$368*$D313,0),(IF(AA314=CONCATENATE(ROUND(AA$368*$D313,0),"R"),"C","R"))),IF(ROUND(AA$368*$D313,0)=ROUND(AA$368*$D314,0),CONCATENATE(ROUND(AA$368*$D313,0),"L"),ROUND(AA$368*$D313,0)))</f>
        <v>138L</v>
      </c>
      <c r="AB313" s="195" t="str">
        <f aca="false">IF(ROUND(AB$368*$D313,0)=ROUND(AB$368*$D312,0),CONCATENATE(ROUND(AB$368*$D313,0),(IF(AB314=CONCATENATE(ROUND(AB$368*$D313,0),"R"),"C","R"))),IF(ROUND(AB$368*$D313,0)=ROUND(AB$368*$D314,0),CONCATENATE(ROUND(AB$368*$D313,0),"L"),ROUND(AB$368*$D313,0)))</f>
        <v>146R</v>
      </c>
      <c r="AC313" s="196" t="str">
        <f aca="false">IF(ROUND(AC$368*$D313,0)=ROUND(AC$368*$D312,0),CONCATENATE(ROUND(AC$368*$D313,0),(IF(AC314=CONCATENATE(ROUND(AC$368*$D313,0),"R"),"C","R"))),IF(ROUND(AC$368*$D313,0)=ROUND(AC$368*$D314,0),CONCATENATE(ROUND(AC$368*$D313,0),"L"),ROUND(AC$368*$D313,0)))</f>
        <v>112C</v>
      </c>
      <c r="AD313" s="196" t="str">
        <f aca="false">IF(ROUND(AD$368*$D313,0)=ROUND(AD$368*$D312,0),CONCATENATE(ROUND(AD$368*$D313,0),(IF(AD314=CONCATENATE(ROUND(AD$368*$D313,0),"R"),"C","R"))),IF(ROUND(AD$368*$D313,0)=ROUND(AD$368*$D314,0),CONCATENATE(ROUND(AD$368*$D313,0),"L"),ROUND(AD$368*$D313,0)))</f>
        <v>129R</v>
      </c>
      <c r="AE313" s="196" t="str">
        <f aca="false">IF(ROUND(AE$368*$D313,0)=ROUND(AE$368*$D312,0),CONCATENATE(ROUND(AE$368*$D313,0),(IF(AE314=CONCATENATE(ROUND(AE$368*$D313,0),"R"),"C","R"))),IF(ROUND(AE$368*$D313,0)=ROUND(AE$368*$D314,0),CONCATENATE(ROUND(AE$368*$D313,0),"L"),ROUND(AE$368*$D313,0)))</f>
        <v>138L</v>
      </c>
      <c r="AF313" s="197" t="str">
        <f aca="false">IF(ROUND(AF$368*$D313,0)=ROUND(AF$368*$D312,0),CONCATENATE(ROUND(AF$368*$D313,0),(IF(AF314=CONCATENATE(ROUND(AF$368*$D313,0),"R"),"C","R"))),IF(ROUND(AF$368*$D313,0)=ROUND(AF$368*$D314,0),CONCATENATE(ROUND(AF$368*$D313,0),"L"),ROUND(AF$368*$D313,0)))</f>
        <v>103R</v>
      </c>
      <c r="AG313" s="197" t="str">
        <f aca="false">IF(ROUND(AG$368*$D313,0)=ROUND(AG$368*$D312,0),CONCATENATE(ROUND(AG$368*$D313,0),(IF(AG314=CONCATENATE(ROUND(AG$368*$D313,0),"R"),"C","R"))),IF(ROUND(AG$368*$D313,0)=ROUND(AG$368*$D314,0),CONCATENATE(ROUND(AG$368*$D313,0),"L"),ROUND(AG$368*$D313,0)))</f>
        <v>121L</v>
      </c>
      <c r="AH313" s="197" t="str">
        <f aca="false">IF(ROUND(AH$368*$D313,0)=ROUND(AH$368*$D312,0),CONCATENATE(ROUND(AH$368*$D313,0),(IF(AH314=CONCATENATE(ROUND(AH$368*$D313,0),"R"),"C","R"))),IF(ROUND(AH$368*$D313,0)=ROUND(AH$368*$D314,0),CONCATENATE(ROUND(AH$368*$D313,0),"L"),ROUND(AH$368*$D313,0)))</f>
        <v>129R</v>
      </c>
      <c r="AI313" s="198" t="str">
        <f aca="false">IF(ROUND(AI$368*$D313,0)=ROUND(AI$368*$D312,0),CONCATENATE(ROUND(AI$368*$D313,0),(IF(AI314=CONCATENATE(ROUND(AI$368*$D313,0),"R"),"C","R"))),IF(ROUND(AI$368*$D313,0)=ROUND(AI$368*$D314,0),CONCATENATE(ROUND(AI$368*$D313,0),"L"),ROUND(AI$368*$D313,0)))</f>
        <v>95L</v>
      </c>
      <c r="AJ313" s="198" t="str">
        <f aca="false">IF(ROUND(AJ$368*$D313,0)=ROUND(AJ$368*$D312,0),CONCATENATE(ROUND(AJ$368*$D313,0),(IF(AJ314=CONCATENATE(ROUND(AJ$368*$D313,0),"R"),"C","R"))),IF(ROUND(AJ$368*$D313,0)=ROUND(AJ$368*$D314,0),CONCATENATE(ROUND(AJ$368*$D313,0),"L"),ROUND(AJ$368*$D313,0)))</f>
        <v>112C</v>
      </c>
      <c r="AK313" s="198" t="str">
        <f aca="false">IF(ROUND(AK$368*$D313,0)=ROUND(AK$368*$D312,0),CONCATENATE(ROUND(AK$368*$D313,0),(IF(AK314=CONCATENATE(ROUND(AK$368*$D313,0),"R"),"C","R"))),IF(ROUND(AK$368*$D313,0)=ROUND(AK$368*$D314,0),CONCATENATE(ROUND(AK$368*$D313,0),"L"),ROUND(AK$368*$D313,0)))</f>
        <v>121L</v>
      </c>
    </row>
    <row r="314" customFormat="false" ht="13.5" hidden="false" customHeight="false" outlineLevel="0" collapsed="false">
      <c r="D314" s="199" t="n">
        <f aca="false">D313+0.2/72</f>
        <v>0.863888888888886</v>
      </c>
      <c r="E314" s="188" t="n">
        <v>321</v>
      </c>
      <c r="F314" s="188" t="n">
        <f aca="false">IF(ROUND(F$368*$D314,0)=ROUND(F$368*$D313,0),CONCATENATE(ROUND(F$368*$D314,0),"R"),IF(ROUND(F$368*$D314,0)=ROUND(F$368*$D315,0),CONCATENATE(ROUND(F$368*$D314,0),"L"),ROUND(F$368*$D314,0)))</f>
        <v>339</v>
      </c>
      <c r="G314" s="188" t="n">
        <f aca="false">IF(ROUND(G$368*$D314,0)=ROUND(G$368*$D313,0),CONCATENATE(ROUND(G$368*$D314,0),"R"),IF(ROUND(G$368*$D314,0)=ROUND(G$368*$D315,0),CONCATENATE(ROUND(G$368*$D314,0),"L"),ROUND(G$368*$D314,0)))</f>
        <v>347</v>
      </c>
      <c r="H314" s="189" t="n">
        <f aca="false">IF(ROUND(H$368*$D314,0)=ROUND(H$368*$D313,0),CONCATENATE(ROUND(H$368*$D314,0),"R"),IF(ROUND(H$368*$D314,0)=ROUND(H$368*$D315,0),CONCATENATE(ROUND(H$368*$D314,0),"L"),ROUND(H$368*$D314,0)))</f>
        <v>304</v>
      </c>
      <c r="I314" s="189" t="n">
        <f aca="false">IF(ROUND(I$368*$D314,0)=ROUND(I$368*$D313,0),CONCATENATE(ROUND(I$368*$D314,0),"R"),IF(ROUND(I$368*$D314,0)=ROUND(I$368*$D315,0),CONCATENATE(ROUND(I$368*$D314,0),"L"),ROUND(I$368*$D314,0)))</f>
        <v>321</v>
      </c>
      <c r="J314" s="189" t="n">
        <f aca="false">IF(ROUND(J$368*$D314,0)=ROUND(J$368*$D313,0),CONCATENATE(ROUND(J$368*$D314,0),"R"),IF(ROUND(J$368*$D314,0)=ROUND(J$368*$D315,0),CONCATENATE(ROUND(J$368*$D314,0),"L"),ROUND(J$368*$D314,0)))</f>
        <v>330</v>
      </c>
      <c r="K314" s="190" t="n">
        <f aca="false">IF(ROUND(K$368*$D314,0)=ROUND(K$368*$D313,0),CONCATENATE(ROUND(K$368*$D314,0),"R"),IF(ROUND(K$368*$D314,0)=ROUND(K$368*$D315,0),CONCATENATE(ROUND(K$368*$D314,0),"L"),ROUND(K$368*$D314,0)))</f>
        <v>287</v>
      </c>
      <c r="L314" s="190" t="n">
        <f aca="false">IF(ROUND(L$368*$D314,0)=ROUND(L$368*$D313,0),CONCATENATE(ROUND(L$368*$D314,0),"R"),IF(ROUND(L$368*$D314,0)=ROUND(L$368*$D315,0),CONCATENATE(ROUND(L$368*$D314,0),"L"),ROUND(L$368*$D314,0)))</f>
        <v>304</v>
      </c>
      <c r="M314" s="190" t="n">
        <f aca="false">IF(ROUND(M$368*$D314,0)=ROUND(M$368*$D313,0),CONCATENATE(ROUND(M$368*$D314,0),"R"),IF(ROUND(M$368*$D314,0)=ROUND(M$368*$D315,0),CONCATENATE(ROUND(M$368*$D314,0),"L"),ROUND(M$368*$D314,0)))</f>
        <v>313</v>
      </c>
      <c r="N314" s="191" t="str">
        <f aca="false">IF(ROUND(N$368*$D314,0)=ROUND(N$368*$D313,0),CONCATENATE(ROUND(N$368*$D314,0),(IF(N315=CONCATENATE(ROUND(N$368*$D314,0),"R"),"C","R"))),IF(ROUND(N$368*$D314,0)=ROUND(N$368*$D315,0),CONCATENATE(ROUND(N$368*$D314,0),"L"),ROUND(N$368*$D314,0)))</f>
        <v>156L</v>
      </c>
      <c r="O314" s="191" t="str">
        <f aca="false">IF(ROUND(O$368*$D314,0)=ROUND(O$368*$D313,0),CONCATENATE(ROUND(O$368*$D314,0),(IF(O315=CONCATENATE(ROUND(O$368*$D314,0),"R"),"C","R"))),IF(ROUND(O$368*$D314,0)=ROUND(O$368*$D315,0),CONCATENATE(ROUND(O$368*$D314,0),"L"),ROUND(O$368*$D314,0)))</f>
        <v>173L</v>
      </c>
      <c r="P314" s="191" t="str">
        <f aca="false">IF(ROUND(P$368*$D314,0)=ROUND(P$368*$D313,0),CONCATENATE(ROUND(P$368*$D314,0),(IF(P315=CONCATENATE(ROUND(P$368*$D314,0),"R"),"C","R"))),IF(ROUND(P$368*$D314,0)=ROUND(P$368*$D315,0),CONCATENATE(ROUND(P$368*$D314,0),"L"),ROUND(P$368*$D314,0)))</f>
        <v>181R</v>
      </c>
      <c r="Q314" s="192" t="str">
        <f aca="false">IF(ROUND(Q$368*$D314,0)=ROUND(Q$368*$D313,0),CONCATENATE(ROUND(Q$368*$D314,0),(IF(Q315=CONCATENATE(ROUND(Q$368*$D314,0),"R"),"C","R"))),IF(ROUND(Q$368*$D314,0)=ROUND(Q$368*$D315,0),CONCATENATE(ROUND(Q$368*$D314,0),"L"),ROUND(Q$368*$D314,0)))</f>
        <v>147L</v>
      </c>
      <c r="R314" s="192" t="str">
        <f aca="false">IF(ROUND(R$368*$D314,0)=ROUND(R$368*$D313,0),CONCATENATE(ROUND(R$368*$D314,0),(IF(R315=CONCATENATE(ROUND(R$368*$D314,0),"R"),"C","R"))),IF(ROUND(R$368*$D314,0)=ROUND(R$368*$D315,0),CONCATENATE(ROUND(R$368*$D314,0),"L"),ROUND(R$368*$D314,0)))</f>
        <v>164R</v>
      </c>
      <c r="S314" s="192" t="str">
        <f aca="false">IF(ROUND(S$368*$D314,0)=ROUND(S$368*$D313,0),CONCATENATE(ROUND(S$368*$D314,0),(IF(S315=CONCATENATE(ROUND(S$368*$D314,0),"R"),"C","R"))),IF(ROUND(S$368*$D314,0)=ROUND(S$368*$D315,0),CONCATENATE(ROUND(S$368*$D314,0),"L"),ROUND(S$368*$D314,0)))</f>
        <v>173L</v>
      </c>
      <c r="T314" s="193" t="str">
        <f aca="false">IF(ROUND(T$368*$D314,0)=ROUND(T$368*$D313,0),CONCATENATE(ROUND(T$368*$D314,0),(IF(T315=CONCATENATE(ROUND(T$368*$D314,0),"R"),"C","R"))),IF(ROUND(T$368*$D314,0)=ROUND(T$368*$D315,0),CONCATENATE(ROUND(T$368*$D314,0),"L"),ROUND(T$368*$D314,0)))</f>
        <v>138R</v>
      </c>
      <c r="U314" s="193" t="str">
        <f aca="false">IF(ROUND(U$368*$D314,0)=ROUND(U$368*$D313,0),CONCATENATE(ROUND(U$368*$D314,0),(IF(U315=CONCATENATE(ROUND(U$368*$D314,0),"R"),"C","R"))),IF(ROUND(U$368*$D314,0)=ROUND(U$368*$D315,0),CONCATENATE(ROUND(U$368*$D314,0),"L"),ROUND(U$368*$D314,0)))</f>
        <v>156L</v>
      </c>
      <c r="V314" s="193" t="str">
        <f aca="false">IF(ROUND(V$368*$D314,0)=ROUND(V$368*$D313,0),CONCATENATE(ROUND(V$368*$D314,0),(IF(V315=CONCATENATE(ROUND(V$368*$D314,0),"R"),"C","R"))),IF(ROUND(V$368*$D314,0)=ROUND(V$368*$D315,0),CONCATENATE(ROUND(V$368*$D314,0),"L"),ROUND(V$368*$D314,0)))</f>
        <v>164R</v>
      </c>
      <c r="W314" s="194" t="str">
        <f aca="false">IF(ROUND(W$368*$D314,0)=ROUND(W$368*$D313,0),CONCATENATE(ROUND(W$368*$D314,0),(IF(W315=CONCATENATE(ROUND(W$368*$D314,0),"R"),"C","R"))),IF(ROUND(W$368*$D314,0)=ROUND(W$368*$D315,0),CONCATENATE(ROUND(W$368*$D314,0),"L"),ROUND(W$368*$D314,0)))</f>
        <v>130L</v>
      </c>
      <c r="X314" s="194" t="str">
        <f aca="false">IF(ROUND(X$368*$D314,0)=ROUND(X$368*$D313,0),CONCATENATE(ROUND(X$368*$D314,0),(IF(X315=CONCATENATE(ROUND(X$368*$D314,0),"R"),"C","R"))),IF(ROUND(X$368*$D314,0)=ROUND(X$368*$D315,0),CONCATENATE(ROUND(X$368*$D314,0),"L"),ROUND(X$368*$D314,0)))</f>
        <v>147L</v>
      </c>
      <c r="Y314" s="194" t="str">
        <f aca="false">IF(ROUND(Y$368*$D314,0)=ROUND(Y$368*$D313,0),CONCATENATE(ROUND(Y$368*$D314,0),(IF(Y315=CONCATENATE(ROUND(Y$368*$D314,0),"R"),"C","R"))),IF(ROUND(Y$368*$D314,0)=ROUND(Y$368*$D315,0),CONCATENATE(ROUND(Y$368*$D314,0),"L"),ROUND(Y$368*$D314,0)))</f>
        <v>156L</v>
      </c>
      <c r="Z314" s="195" t="str">
        <f aca="false">IF(ROUND(Z$368*$D314,0)=ROUND(Z$368*$D313,0),CONCATENATE(ROUND(Z$368*$D314,0),(IF(Z315=CONCATENATE(ROUND(Z$368*$D314,0),"R"),"C","R"))),IF(ROUND(Z$368*$D314,0)=ROUND(Z$368*$D315,0),CONCATENATE(ROUND(Z$368*$D314,0),"L"),ROUND(Z$368*$D314,0)))</f>
        <v>121C</v>
      </c>
      <c r="AA314" s="195" t="str">
        <f aca="false">IF(ROUND(AA$368*$D314,0)=ROUND(AA$368*$D313,0),CONCATENATE(ROUND(AA$368*$D314,0),(IF(AA315=CONCATENATE(ROUND(AA$368*$D314,0),"R"),"C","R"))),IF(ROUND(AA$368*$D314,0)=ROUND(AA$368*$D315,0),CONCATENATE(ROUND(AA$368*$D314,0),"L"),ROUND(AA$368*$D314,0)))</f>
        <v>138R</v>
      </c>
      <c r="AB314" s="195" t="str">
        <f aca="false">IF(ROUND(AB$368*$D314,0)=ROUND(AB$368*$D313,0),CONCATENATE(ROUND(AB$368*$D314,0),(IF(AB315=CONCATENATE(ROUND(AB$368*$D314,0),"R"),"C","R"))),IF(ROUND(AB$368*$D314,0)=ROUND(AB$368*$D315,0),CONCATENATE(ROUND(AB$368*$D314,0),"L"),ROUND(AB$368*$D314,0)))</f>
        <v>147L</v>
      </c>
      <c r="AC314" s="196" t="str">
        <f aca="false">IF(ROUND(AC$368*$D314,0)=ROUND(AC$368*$D313,0),CONCATENATE(ROUND(AC$368*$D314,0),(IF(AC315=CONCATENATE(ROUND(AC$368*$D314,0),"R"),"C","R"))),IF(ROUND(AC$368*$D314,0)=ROUND(AC$368*$D315,0),CONCATENATE(ROUND(AC$368*$D314,0),"L"),ROUND(AC$368*$D314,0)))</f>
        <v>112R</v>
      </c>
      <c r="AD314" s="196" t="str">
        <f aca="false">IF(ROUND(AD$368*$D314,0)=ROUND(AD$368*$D313,0),CONCATENATE(ROUND(AD$368*$D314,0),(IF(AD315=CONCATENATE(ROUND(AD$368*$D314,0),"R"),"C","R"))),IF(ROUND(AD$368*$D314,0)=ROUND(AD$368*$D315,0),CONCATENATE(ROUND(AD$368*$D314,0),"L"),ROUND(AD$368*$D314,0)))</f>
        <v>130L</v>
      </c>
      <c r="AE314" s="196" t="str">
        <f aca="false">IF(ROUND(AE$368*$D314,0)=ROUND(AE$368*$D313,0),CONCATENATE(ROUND(AE$368*$D314,0),(IF(AE315=CONCATENATE(ROUND(AE$368*$D314,0),"R"),"C","R"))),IF(ROUND(AE$368*$D314,0)=ROUND(AE$368*$D315,0),CONCATENATE(ROUND(AE$368*$D314,0),"L"),ROUND(AE$368*$D314,0)))</f>
        <v>138R</v>
      </c>
      <c r="AF314" s="197" t="str">
        <f aca="false">IF(ROUND(AF$368*$D314,0)=ROUND(AF$368*$D313,0),CONCATENATE(ROUND(AF$368*$D314,0),(IF(AF315=CONCATENATE(ROUND(AF$368*$D314,0),"R"),"C","R"))),IF(ROUND(AF$368*$D314,0)=ROUND(AF$368*$D315,0),CONCATENATE(ROUND(AF$368*$D314,0),"L"),ROUND(AF$368*$D314,0)))</f>
        <v>104L</v>
      </c>
      <c r="AG314" s="197" t="str">
        <f aca="false">IF(ROUND(AG$368*$D314,0)=ROUND(AG$368*$D313,0),CONCATENATE(ROUND(AG$368*$D314,0),(IF(AG315=CONCATENATE(ROUND(AG$368*$D314,0),"R"),"C","R"))),IF(ROUND(AG$368*$D314,0)=ROUND(AG$368*$D315,0),CONCATENATE(ROUND(AG$368*$D314,0),"L"),ROUND(AG$368*$D314,0)))</f>
        <v>121C</v>
      </c>
      <c r="AH314" s="197" t="str">
        <f aca="false">IF(ROUND(AH$368*$D314,0)=ROUND(AH$368*$D313,0),CONCATENATE(ROUND(AH$368*$D314,0),(IF(AH315=CONCATENATE(ROUND(AH$368*$D314,0),"R"),"C","R"))),IF(ROUND(AH$368*$D314,0)=ROUND(AH$368*$D315,0),CONCATENATE(ROUND(AH$368*$D314,0),"L"),ROUND(AH$368*$D314,0)))</f>
        <v>130L</v>
      </c>
      <c r="AI314" s="198" t="str">
        <f aca="false">IF(ROUND(AI$368*$D314,0)=ROUND(AI$368*$D313,0),CONCATENATE(ROUND(AI$368*$D314,0),(IF(AI315=CONCATENATE(ROUND(AI$368*$D314,0),"R"),"C","R"))),IF(ROUND(AI$368*$D314,0)=ROUND(AI$368*$D315,0),CONCATENATE(ROUND(AI$368*$D314,0),"L"),ROUND(AI$368*$D314,0)))</f>
        <v>95C</v>
      </c>
      <c r="AJ314" s="198" t="str">
        <f aca="false">IF(ROUND(AJ$368*$D314,0)=ROUND(AJ$368*$D313,0),CONCATENATE(ROUND(AJ$368*$D314,0),(IF(AJ315=CONCATENATE(ROUND(AJ$368*$D314,0),"R"),"C","R"))),IF(ROUND(AJ$368*$D314,0)=ROUND(AJ$368*$D315,0),CONCATENATE(ROUND(AJ$368*$D314,0),"L"),ROUND(AJ$368*$D314,0)))</f>
        <v>112R</v>
      </c>
      <c r="AK314" s="198" t="str">
        <f aca="false">IF(ROUND(AK$368*$D314,0)=ROUND(AK$368*$D313,0),CONCATENATE(ROUND(AK$368*$D314,0),(IF(AK315=CONCATENATE(ROUND(AK$368*$D314,0),"R"),"C","R"))),IF(ROUND(AK$368*$D314,0)=ROUND(AK$368*$D315,0),CONCATENATE(ROUND(AK$368*$D314,0),"L"),ROUND(AK$368*$D314,0)))</f>
        <v>121C</v>
      </c>
    </row>
    <row r="315" customFormat="false" ht="13.5" hidden="false" customHeight="false" outlineLevel="0" collapsed="false">
      <c r="D315" s="199" t="n">
        <f aca="false">D314+0.2/72</f>
        <v>0.866666666666664</v>
      </c>
      <c r="E315" s="188" t="n">
        <f aca="false">IF(ROUND(E$368*$D315,0)=ROUND(E$368*$D314,0),CONCATENATE(ROUND(E$368*$D315,0),"R"),IF(ROUND(E$368*$D315,0)=ROUND(E$368*$D316,0),CONCATENATE(ROUND(E$368*$D315,0),"L"),ROUND(E$368*$D315,0)))</f>
        <v>322</v>
      </c>
      <c r="F315" s="188" t="n">
        <f aca="false">IF(ROUND(F$368*$D315,0)=ROUND(F$368*$D314,0),CONCATENATE(ROUND(F$368*$D315,0),"R"),IF(ROUND(F$368*$D315,0)=ROUND(F$368*$D316,0),CONCATENATE(ROUND(F$368*$D315,0),"L"),ROUND(F$368*$D315,0)))</f>
        <v>340</v>
      </c>
      <c r="G315" s="188" t="n">
        <f aca="false">IF(ROUND(G$368*$D315,0)=ROUND(G$368*$D314,0),CONCATENATE(ROUND(G$368*$D315,0),"R"),IF(ROUND(G$368*$D315,0)=ROUND(G$368*$D316,0),CONCATENATE(ROUND(G$368*$D315,0),"L"),ROUND(G$368*$D315,0)))</f>
        <v>348</v>
      </c>
      <c r="H315" s="189" t="n">
        <f aca="false">IF(ROUND(H$368*$D315,0)=ROUND(H$368*$D314,0),CONCATENATE(ROUND(H$368*$D315,0),"R"),IF(ROUND(H$368*$D315,0)=ROUND(H$368*$D316,0),CONCATENATE(ROUND(H$368*$D315,0),"L"),ROUND(H$368*$D315,0)))</f>
        <v>305</v>
      </c>
      <c r="I315" s="189" t="n">
        <f aca="false">IF(ROUND(I$368*$D315,0)=ROUND(I$368*$D314,0),CONCATENATE(ROUND(I$368*$D315,0),"R"),IF(ROUND(I$368*$D315,0)=ROUND(I$368*$D316,0),CONCATENATE(ROUND(I$368*$D315,0),"L"),ROUND(I$368*$D315,0)))</f>
        <v>322</v>
      </c>
      <c r="J315" s="189" t="n">
        <f aca="false">IF(ROUND(J$368*$D315,0)=ROUND(J$368*$D314,0),CONCATENATE(ROUND(J$368*$D315,0),"R"),IF(ROUND(J$368*$D315,0)=ROUND(J$368*$D316,0),CONCATENATE(ROUND(J$368*$D315,0),"L"),ROUND(J$368*$D315,0)))</f>
        <v>331</v>
      </c>
      <c r="K315" s="190" t="n">
        <f aca="false">IF(ROUND(K$368*$D315,0)=ROUND(K$368*$D314,0),CONCATENATE(ROUND(K$368*$D315,0),"R"),IF(ROUND(K$368*$D315,0)=ROUND(K$368*$D316,0),CONCATENATE(ROUND(K$368*$D315,0),"L"),ROUND(K$368*$D315,0)))</f>
        <v>288</v>
      </c>
      <c r="L315" s="190" t="n">
        <f aca="false">IF(ROUND(L$368*$D315,0)=ROUND(L$368*$D314,0),CONCATENATE(ROUND(L$368*$D315,0),"R"),IF(ROUND(L$368*$D315,0)=ROUND(L$368*$D316,0),CONCATENATE(ROUND(L$368*$D315,0),"L"),ROUND(L$368*$D315,0)))</f>
        <v>305</v>
      </c>
      <c r="M315" s="190" t="n">
        <f aca="false">IF(ROUND(M$368*$D315,0)=ROUND(M$368*$D314,0),CONCATENATE(ROUND(M$368*$D315,0),"R"),IF(ROUND(M$368*$D315,0)=ROUND(M$368*$D316,0),CONCATENATE(ROUND(M$368*$D315,0),"L"),ROUND(M$368*$D315,0)))</f>
        <v>314</v>
      </c>
      <c r="N315" s="191" t="str">
        <f aca="false">IF(ROUND(N$368*$D315,0)=ROUND(N$368*$D314,0),CONCATENATE(ROUND(N$368*$D315,0),(IF(N316=CONCATENATE(ROUND(N$368*$D315,0),"R"),"C","R"))),IF(ROUND(N$368*$D315,0)=ROUND(N$368*$D316,0),CONCATENATE(ROUND(N$368*$D315,0),"L"),ROUND(N$368*$D315,0)))</f>
        <v>156R</v>
      </c>
      <c r="O315" s="191" t="str">
        <f aca="false">IF(ROUND(O$368*$D315,0)=ROUND(O$368*$D314,0),CONCATENATE(ROUND(O$368*$D315,0),(IF(O316=CONCATENATE(ROUND(O$368*$D315,0),"R"),"C","R"))),IF(ROUND(O$368*$D315,0)=ROUND(O$368*$D316,0),CONCATENATE(ROUND(O$368*$D315,0),"L"),ROUND(O$368*$D315,0)))</f>
        <v>173R</v>
      </c>
      <c r="P315" s="191" t="n">
        <f aca="false">IF(ROUND(P$368*$D315,0)=ROUND(P$368*$D314,0),CONCATENATE(ROUND(P$368*$D315,0),(IF(P316=CONCATENATE(ROUND(P$368*$D315,0),"R"),"C","R"))),IF(ROUND(P$368*$D315,0)=ROUND(P$368*$D316,0),CONCATENATE(ROUND(P$368*$D315,0),"L"),ROUND(P$368*$D315,0)))</f>
        <v>182</v>
      </c>
      <c r="Q315" s="192" t="str">
        <f aca="false">IF(ROUND(Q$368*$D315,0)=ROUND(Q$368*$D314,0),CONCATENATE(ROUND(Q$368*$D315,0),(IF(Q316=CONCATENATE(ROUND(Q$368*$D315,0),"R"),"C","R"))),IF(ROUND(Q$368*$D315,0)=ROUND(Q$368*$D316,0),CONCATENATE(ROUND(Q$368*$D315,0),"L"),ROUND(Q$368*$D315,0)))</f>
        <v>147R</v>
      </c>
      <c r="R315" s="192" t="str">
        <f aca="false">IF(ROUND(R$368*$D315,0)=ROUND(R$368*$D314,0),CONCATENATE(ROUND(R$368*$D315,0),(IF(R316=CONCATENATE(ROUND(R$368*$D315,0),"R"),"C","R"))),IF(ROUND(R$368*$D315,0)=ROUND(R$368*$D316,0),CONCATENATE(ROUND(R$368*$D315,0),"L"),ROUND(R$368*$D315,0)))</f>
        <v>165L</v>
      </c>
      <c r="S315" s="192" t="str">
        <f aca="false">IF(ROUND(S$368*$D315,0)=ROUND(S$368*$D314,0),CONCATENATE(ROUND(S$368*$D315,0),(IF(S316=CONCATENATE(ROUND(S$368*$D315,0),"R"),"C","R"))),IF(ROUND(S$368*$D315,0)=ROUND(S$368*$D316,0),CONCATENATE(ROUND(S$368*$D315,0),"L"),ROUND(S$368*$D315,0)))</f>
        <v>173R</v>
      </c>
      <c r="T315" s="193" t="str">
        <f aca="false">IF(ROUND(T$368*$D315,0)=ROUND(T$368*$D314,0),CONCATENATE(ROUND(T$368*$D315,0),(IF(T316=CONCATENATE(ROUND(T$368*$D315,0),"R"),"C","R"))),IF(ROUND(T$368*$D315,0)=ROUND(T$368*$D316,0),CONCATENATE(ROUND(T$368*$D315,0),"L"),ROUND(T$368*$D315,0)))</f>
        <v>139L</v>
      </c>
      <c r="U315" s="193" t="str">
        <f aca="false">IF(ROUND(U$368*$D315,0)=ROUND(U$368*$D314,0),CONCATENATE(ROUND(U$368*$D315,0),(IF(U316=CONCATENATE(ROUND(U$368*$D315,0),"R"),"C","R"))),IF(ROUND(U$368*$D315,0)=ROUND(U$368*$D316,0),CONCATENATE(ROUND(U$368*$D315,0),"L"),ROUND(U$368*$D315,0)))</f>
        <v>156R</v>
      </c>
      <c r="V315" s="193" t="str">
        <f aca="false">IF(ROUND(V$368*$D315,0)=ROUND(V$368*$D314,0),CONCATENATE(ROUND(V$368*$D315,0),(IF(V316=CONCATENATE(ROUND(V$368*$D315,0),"R"),"C","R"))),IF(ROUND(V$368*$D315,0)=ROUND(V$368*$D316,0),CONCATENATE(ROUND(V$368*$D315,0),"L"),ROUND(V$368*$D315,0)))</f>
        <v>165L</v>
      </c>
      <c r="W315" s="194" t="str">
        <f aca="false">IF(ROUND(W$368*$D315,0)=ROUND(W$368*$D314,0),CONCATENATE(ROUND(W$368*$D315,0),(IF(W316=CONCATENATE(ROUND(W$368*$D315,0),"R"),"C","R"))),IF(ROUND(W$368*$D315,0)=ROUND(W$368*$D316,0),CONCATENATE(ROUND(W$368*$D315,0),"L"),ROUND(W$368*$D315,0)))</f>
        <v>130C</v>
      </c>
      <c r="X315" s="194" t="str">
        <f aca="false">IF(ROUND(X$368*$D315,0)=ROUND(X$368*$D314,0),CONCATENATE(ROUND(X$368*$D315,0),(IF(X316=CONCATENATE(ROUND(X$368*$D315,0),"R"),"C","R"))),IF(ROUND(X$368*$D315,0)=ROUND(X$368*$D316,0),CONCATENATE(ROUND(X$368*$D315,0),"L"),ROUND(X$368*$D315,0)))</f>
        <v>147R</v>
      </c>
      <c r="Y315" s="194" t="str">
        <f aca="false">IF(ROUND(Y$368*$D315,0)=ROUND(Y$368*$D314,0),CONCATENATE(ROUND(Y$368*$D315,0),(IF(Y316=CONCATENATE(ROUND(Y$368*$D315,0),"R"),"C","R"))),IF(ROUND(Y$368*$D315,0)=ROUND(Y$368*$D316,0),CONCATENATE(ROUND(Y$368*$D315,0),"L"),ROUND(Y$368*$D315,0)))</f>
        <v>156R</v>
      </c>
      <c r="Z315" s="195" t="str">
        <f aca="false">IF(ROUND(Z$368*$D315,0)=ROUND(Z$368*$D314,0),CONCATENATE(ROUND(Z$368*$D315,0),(IF(Z316=CONCATENATE(ROUND(Z$368*$D315,0),"R"),"C","R"))),IF(ROUND(Z$368*$D315,0)=ROUND(Z$368*$D316,0),CONCATENATE(ROUND(Z$368*$D315,0),"L"),ROUND(Z$368*$D315,0)))</f>
        <v>121R</v>
      </c>
      <c r="AA315" s="195" t="str">
        <f aca="false">IF(ROUND(AA$368*$D315,0)=ROUND(AA$368*$D314,0),CONCATENATE(ROUND(AA$368*$D315,0),(IF(AA316=CONCATENATE(ROUND(AA$368*$D315,0),"R"),"C","R"))),IF(ROUND(AA$368*$D315,0)=ROUND(AA$368*$D316,0),CONCATENATE(ROUND(AA$368*$D315,0),"L"),ROUND(AA$368*$D315,0)))</f>
        <v>139L</v>
      </c>
      <c r="AB315" s="195" t="str">
        <f aca="false">IF(ROUND(AB$368*$D315,0)=ROUND(AB$368*$D314,0),CONCATENATE(ROUND(AB$368*$D315,0),(IF(AB316=CONCATENATE(ROUND(AB$368*$D315,0),"R"),"C","R"))),IF(ROUND(AB$368*$D315,0)=ROUND(AB$368*$D316,0),CONCATENATE(ROUND(AB$368*$D315,0),"L"),ROUND(AB$368*$D315,0)))</f>
        <v>147R</v>
      </c>
      <c r="AC315" s="196" t="str">
        <f aca="false">IF(ROUND(AC$368*$D315,0)=ROUND(AC$368*$D314,0),CONCATENATE(ROUND(AC$368*$D315,0),(IF(AC316=CONCATENATE(ROUND(AC$368*$D315,0),"R"),"C","R"))),IF(ROUND(AC$368*$D315,0)=ROUND(AC$368*$D316,0),CONCATENATE(ROUND(AC$368*$D315,0),"L"),ROUND(AC$368*$D315,0)))</f>
        <v>113L</v>
      </c>
      <c r="AD315" s="196" t="str">
        <f aca="false">IF(ROUND(AD$368*$D315,0)=ROUND(AD$368*$D314,0),CONCATENATE(ROUND(AD$368*$D315,0),(IF(AD316=CONCATENATE(ROUND(AD$368*$D315,0),"R"),"C","R"))),IF(ROUND(AD$368*$D315,0)=ROUND(AD$368*$D316,0),CONCATENATE(ROUND(AD$368*$D315,0),"L"),ROUND(AD$368*$D315,0)))</f>
        <v>130C</v>
      </c>
      <c r="AE315" s="196" t="str">
        <f aca="false">IF(ROUND(AE$368*$D315,0)=ROUND(AE$368*$D314,0),CONCATENATE(ROUND(AE$368*$D315,0),(IF(AE316=CONCATENATE(ROUND(AE$368*$D315,0),"R"),"C","R"))),IF(ROUND(AE$368*$D315,0)=ROUND(AE$368*$D316,0),CONCATENATE(ROUND(AE$368*$D315,0),"L"),ROUND(AE$368*$D315,0)))</f>
        <v>139L</v>
      </c>
      <c r="AF315" s="197" t="str">
        <f aca="false">IF(ROUND(AF$368*$D315,0)=ROUND(AF$368*$D314,0),CONCATENATE(ROUND(AF$368*$D315,0),(IF(AF316=CONCATENATE(ROUND(AF$368*$D315,0),"R"),"C","R"))),IF(ROUND(AF$368*$D315,0)=ROUND(AF$368*$D316,0),CONCATENATE(ROUND(AF$368*$D315,0),"L"),ROUND(AF$368*$D315,0)))</f>
        <v>104C</v>
      </c>
      <c r="AG315" s="197" t="str">
        <f aca="false">IF(ROUND(AG$368*$D315,0)=ROUND(AG$368*$D314,0),CONCATENATE(ROUND(AG$368*$D315,0),(IF(AG316=CONCATENATE(ROUND(AG$368*$D315,0),"R"),"C","R"))),IF(ROUND(AG$368*$D315,0)=ROUND(AG$368*$D316,0),CONCATENATE(ROUND(AG$368*$D315,0),"L"),ROUND(AG$368*$D315,0)))</f>
        <v>121R</v>
      </c>
      <c r="AH315" s="197" t="str">
        <f aca="false">IF(ROUND(AH$368*$D315,0)=ROUND(AH$368*$D314,0),CONCATENATE(ROUND(AH$368*$D315,0),(IF(AH316=CONCATENATE(ROUND(AH$368*$D315,0),"R"),"C","R"))),IF(ROUND(AH$368*$D315,0)=ROUND(AH$368*$D316,0),CONCATENATE(ROUND(AH$368*$D315,0),"L"),ROUND(AH$368*$D315,0)))</f>
        <v>130C</v>
      </c>
      <c r="AI315" s="198" t="str">
        <f aca="false">IF(ROUND(AI$368*$D315,0)=ROUND(AI$368*$D314,0),CONCATENATE(ROUND(AI$368*$D315,0),(IF(AI316=CONCATENATE(ROUND(AI$368*$D315,0),"R"),"C","R"))),IF(ROUND(AI$368*$D315,0)=ROUND(AI$368*$D316,0),CONCATENATE(ROUND(AI$368*$D315,0),"L"),ROUND(AI$368*$D315,0)))</f>
        <v>95R</v>
      </c>
      <c r="AJ315" s="198" t="str">
        <f aca="false">IF(ROUND(AJ$368*$D315,0)=ROUND(AJ$368*$D314,0),CONCATENATE(ROUND(AJ$368*$D315,0),(IF(AJ316=CONCATENATE(ROUND(AJ$368*$D315,0),"R"),"C","R"))),IF(ROUND(AJ$368*$D315,0)=ROUND(AJ$368*$D316,0),CONCATENATE(ROUND(AJ$368*$D315,0),"L"),ROUND(AJ$368*$D315,0)))</f>
        <v>113L</v>
      </c>
      <c r="AK315" s="198" t="str">
        <f aca="false">IF(ROUND(AK$368*$D315,0)=ROUND(AK$368*$D314,0),CONCATENATE(ROUND(AK$368*$D315,0),(IF(AK316=CONCATENATE(ROUND(AK$368*$D315,0),"R"),"C","R"))),IF(ROUND(AK$368*$D315,0)=ROUND(AK$368*$D316,0),CONCATENATE(ROUND(AK$368*$D315,0),"L"),ROUND(AK$368*$D315,0)))</f>
        <v>121R</v>
      </c>
    </row>
    <row r="316" customFormat="false" ht="13.5" hidden="false" customHeight="false" outlineLevel="0" collapsed="false">
      <c r="D316" s="199" t="n">
        <f aca="false">D315+0.2/72</f>
        <v>0.869444444444442</v>
      </c>
      <c r="E316" s="188" t="n">
        <f aca="false">IF(ROUND(E$368*$D316,0)=ROUND(E$368*$D315,0),CONCATENATE(ROUND(E$368*$D316,0),"R"),IF(ROUND(E$368*$D316,0)=ROUND(E$368*$D317,0),CONCATENATE(ROUND(E$368*$D316,0),"L"),ROUND(E$368*$D316,0)))</f>
        <v>323</v>
      </c>
      <c r="F316" s="188" t="n">
        <f aca="false">IF(ROUND(F$368*$D316,0)=ROUND(F$368*$D315,0),CONCATENATE(ROUND(F$368*$D316,0),"R"),IF(ROUND(F$368*$D316,0)=ROUND(F$368*$D317,0),CONCATENATE(ROUND(F$368*$D316,0),"L"),ROUND(F$368*$D316,0)))</f>
        <v>341</v>
      </c>
      <c r="G316" s="188" t="n">
        <f aca="false">IF(ROUND(G$368*$D316,0)=ROUND(G$368*$D315,0),CONCATENATE(ROUND(G$368*$D316,0),"R"),IF(ROUND(G$368*$D316,0)=ROUND(G$368*$D317,0),CONCATENATE(ROUND(G$368*$D316,0),"L"),ROUND(G$368*$D316,0)))</f>
        <v>350</v>
      </c>
      <c r="H316" s="189" t="n">
        <f aca="false">IF(ROUND(H$368*$D316,0)=ROUND(H$368*$D315,0),CONCATENATE(ROUND(H$368*$D316,0),"R"),IF(ROUND(H$368*$D316,0)=ROUND(H$368*$D317,0),CONCATENATE(ROUND(H$368*$D316,0),"L"),ROUND(H$368*$D316,0)))</f>
        <v>306</v>
      </c>
      <c r="I316" s="189" t="n">
        <f aca="false">IF(ROUND(I$368*$D316,0)=ROUND(I$368*$D315,0),CONCATENATE(ROUND(I$368*$D316,0),"R"),IF(ROUND(I$368*$D316,0)=ROUND(I$368*$D317,0),CONCATENATE(ROUND(I$368*$D316,0),"L"),ROUND(I$368*$D316,0)))</f>
        <v>323</v>
      </c>
      <c r="J316" s="189" t="n">
        <f aca="false">IF(ROUND(J$368*$D316,0)=ROUND(J$368*$D315,0),CONCATENATE(ROUND(J$368*$D316,0),"R"),IF(ROUND(J$368*$D316,0)=ROUND(J$368*$D317,0),CONCATENATE(ROUND(J$368*$D316,0),"L"),ROUND(J$368*$D316,0)))</f>
        <v>332</v>
      </c>
      <c r="K316" s="190" t="n">
        <f aca="false">IF(ROUND(K$368*$D316,0)=ROUND(K$368*$D315,0),CONCATENATE(ROUND(K$368*$D316,0),"R"),IF(ROUND(K$368*$D316,0)=ROUND(K$368*$D317,0),CONCATENATE(ROUND(K$368*$D316,0),"L"),ROUND(K$368*$D316,0)))</f>
        <v>289</v>
      </c>
      <c r="L316" s="190" t="n">
        <f aca="false">IF(ROUND(L$368*$D316,0)=ROUND(L$368*$D315,0),CONCATENATE(ROUND(L$368*$D316,0),"R"),IF(ROUND(L$368*$D316,0)=ROUND(L$368*$D317,0),CONCATENATE(ROUND(L$368*$D316,0),"L"),ROUND(L$368*$D316,0)))</f>
        <v>306</v>
      </c>
      <c r="M316" s="190" t="n">
        <f aca="false">IF(ROUND(M$368*$D316,0)=ROUND(M$368*$D315,0),CONCATENATE(ROUND(M$368*$D316,0),"R"),IF(ROUND(M$368*$D316,0)=ROUND(M$368*$D317,0),CONCATENATE(ROUND(M$368*$D316,0),"L"),ROUND(M$368*$D316,0)))</f>
        <v>315</v>
      </c>
      <c r="N316" s="191" t="str">
        <f aca="false">IF(ROUND(N$368*$D316,0)=ROUND(N$368*$D315,0),CONCATENATE(ROUND(N$368*$D316,0),(IF(N317=CONCATENATE(ROUND(N$368*$D316,0),"R"),"C","R"))),IF(ROUND(N$368*$D316,0)=ROUND(N$368*$D317,0),CONCATENATE(ROUND(N$368*$D316,0),"L"),ROUND(N$368*$D316,0)))</f>
        <v>157L</v>
      </c>
      <c r="O316" s="191" t="str">
        <f aca="false">IF(ROUND(O$368*$D316,0)=ROUND(O$368*$D315,0),CONCATENATE(ROUND(O$368*$D316,0),(IF(O317=CONCATENATE(ROUND(O$368*$D316,0),"R"),"C","R"))),IF(ROUND(O$368*$D316,0)=ROUND(O$368*$D317,0),CONCATENATE(ROUND(O$368*$D316,0),"L"),ROUND(O$368*$D316,0)))</f>
        <v>174L</v>
      </c>
      <c r="P316" s="191" t="str">
        <f aca="false">IF(ROUND(P$368*$D316,0)=ROUND(P$368*$D315,0),CONCATENATE(ROUND(P$368*$D316,0),(IF(P317=CONCATENATE(ROUND(P$368*$D316,0),"R"),"C","R"))),IF(ROUND(P$368*$D316,0)=ROUND(P$368*$D317,0),CONCATENATE(ROUND(P$368*$D316,0),"L"),ROUND(P$368*$D316,0)))</f>
        <v>183L</v>
      </c>
      <c r="Q316" s="192" t="str">
        <f aca="false">IF(ROUND(Q$368*$D316,0)=ROUND(Q$368*$D315,0),CONCATENATE(ROUND(Q$368*$D316,0),(IF(Q317=CONCATENATE(ROUND(Q$368*$D316,0),"R"),"C","R"))),IF(ROUND(Q$368*$D316,0)=ROUND(Q$368*$D317,0),CONCATENATE(ROUND(Q$368*$D316,0),"L"),ROUND(Q$368*$D316,0)))</f>
        <v>148L</v>
      </c>
      <c r="R316" s="192" t="str">
        <f aca="false">IF(ROUND(R$368*$D316,0)=ROUND(R$368*$D315,0),CONCATENATE(ROUND(R$368*$D316,0),(IF(R317=CONCATENATE(ROUND(R$368*$D316,0),"R"),"C","R"))),IF(ROUND(R$368*$D316,0)=ROUND(R$368*$D317,0),CONCATENATE(ROUND(R$368*$D316,0),"L"),ROUND(R$368*$D316,0)))</f>
        <v>165R</v>
      </c>
      <c r="S316" s="192" t="str">
        <f aca="false">IF(ROUND(S$368*$D316,0)=ROUND(S$368*$D315,0),CONCATENATE(ROUND(S$368*$D316,0),(IF(S317=CONCATENATE(ROUND(S$368*$D316,0),"R"),"C","R"))),IF(ROUND(S$368*$D316,0)=ROUND(S$368*$D317,0),CONCATENATE(ROUND(S$368*$D316,0),"L"),ROUND(S$368*$D316,0)))</f>
        <v>174L</v>
      </c>
      <c r="T316" s="193" t="str">
        <f aca="false">IF(ROUND(T$368*$D316,0)=ROUND(T$368*$D315,0),CONCATENATE(ROUND(T$368*$D316,0),(IF(T317=CONCATENATE(ROUND(T$368*$D316,0),"R"),"C","R"))),IF(ROUND(T$368*$D316,0)=ROUND(T$368*$D317,0),CONCATENATE(ROUND(T$368*$D316,0),"L"),ROUND(T$368*$D316,0)))</f>
        <v>139R</v>
      </c>
      <c r="U316" s="193" t="str">
        <f aca="false">IF(ROUND(U$368*$D316,0)=ROUND(U$368*$D315,0),CONCATENATE(ROUND(U$368*$D316,0),(IF(U317=CONCATENATE(ROUND(U$368*$D316,0),"R"),"C","R"))),IF(ROUND(U$368*$D316,0)=ROUND(U$368*$D317,0),CONCATENATE(ROUND(U$368*$D316,0),"L"),ROUND(U$368*$D316,0)))</f>
        <v>157L</v>
      </c>
      <c r="V316" s="193" t="str">
        <f aca="false">IF(ROUND(V$368*$D316,0)=ROUND(V$368*$D315,0),CONCATENATE(ROUND(V$368*$D316,0),(IF(V317=CONCATENATE(ROUND(V$368*$D316,0),"R"),"C","R"))),IF(ROUND(V$368*$D316,0)=ROUND(V$368*$D317,0),CONCATENATE(ROUND(V$368*$D316,0),"L"),ROUND(V$368*$D316,0)))</f>
        <v>165R</v>
      </c>
      <c r="W316" s="194" t="str">
        <f aca="false">IF(ROUND(W$368*$D316,0)=ROUND(W$368*$D315,0),CONCATENATE(ROUND(W$368*$D316,0),(IF(W317=CONCATENATE(ROUND(W$368*$D316,0),"R"),"C","R"))),IF(ROUND(W$368*$D316,0)=ROUND(W$368*$D317,0),CONCATENATE(ROUND(W$368*$D316,0),"L"),ROUND(W$368*$D316,0)))</f>
        <v>130R</v>
      </c>
      <c r="X316" s="194" t="str">
        <f aca="false">IF(ROUND(X$368*$D316,0)=ROUND(X$368*$D315,0),CONCATENATE(ROUND(X$368*$D316,0),(IF(X317=CONCATENATE(ROUND(X$368*$D316,0),"R"),"C","R"))),IF(ROUND(X$368*$D316,0)=ROUND(X$368*$D317,0),CONCATENATE(ROUND(X$368*$D316,0),"L"),ROUND(X$368*$D316,0)))</f>
        <v>148L</v>
      </c>
      <c r="Y316" s="194" t="str">
        <f aca="false">IF(ROUND(Y$368*$D316,0)=ROUND(Y$368*$D315,0),CONCATENATE(ROUND(Y$368*$D316,0),(IF(Y317=CONCATENATE(ROUND(Y$368*$D316,0),"R"),"C","R"))),IF(ROUND(Y$368*$D316,0)=ROUND(Y$368*$D317,0),CONCATENATE(ROUND(Y$368*$D316,0),"L"),ROUND(Y$368*$D316,0)))</f>
        <v>157L</v>
      </c>
      <c r="Z316" s="195" t="str">
        <f aca="false">IF(ROUND(Z$368*$D316,0)=ROUND(Z$368*$D315,0),CONCATENATE(ROUND(Z$368*$D316,0),(IF(Z317=CONCATENATE(ROUND(Z$368*$D316,0),"R"),"C","R"))),IF(ROUND(Z$368*$D316,0)=ROUND(Z$368*$D317,0),CONCATENATE(ROUND(Z$368*$D316,0),"L"),ROUND(Z$368*$D316,0)))</f>
        <v>122L</v>
      </c>
      <c r="AA316" s="195" t="str">
        <f aca="false">IF(ROUND(AA$368*$D316,0)=ROUND(AA$368*$D315,0),CONCATENATE(ROUND(AA$368*$D316,0),(IF(AA317=CONCATENATE(ROUND(AA$368*$D316,0),"R"),"C","R"))),IF(ROUND(AA$368*$D316,0)=ROUND(AA$368*$D317,0),CONCATENATE(ROUND(AA$368*$D316,0),"L"),ROUND(AA$368*$D316,0)))</f>
        <v>139R</v>
      </c>
      <c r="AB316" s="195" t="str">
        <f aca="false">IF(ROUND(AB$368*$D316,0)=ROUND(AB$368*$D315,0),CONCATENATE(ROUND(AB$368*$D316,0),(IF(AB317=CONCATENATE(ROUND(AB$368*$D316,0),"R"),"C","R"))),IF(ROUND(AB$368*$D316,0)=ROUND(AB$368*$D317,0),CONCATENATE(ROUND(AB$368*$D316,0),"L"),ROUND(AB$368*$D316,0)))</f>
        <v>148L</v>
      </c>
      <c r="AC316" s="196" t="str">
        <f aca="false">IF(ROUND(AC$368*$D316,0)=ROUND(AC$368*$D315,0),CONCATENATE(ROUND(AC$368*$D316,0),(IF(AC317=CONCATENATE(ROUND(AC$368*$D316,0),"R"),"C","R"))),IF(ROUND(AC$368*$D316,0)=ROUND(AC$368*$D317,0),CONCATENATE(ROUND(AC$368*$D316,0),"L"),ROUND(AC$368*$D316,0)))</f>
        <v>113C</v>
      </c>
      <c r="AD316" s="196" t="str">
        <f aca="false">IF(ROUND(AD$368*$D316,0)=ROUND(AD$368*$D315,0),CONCATENATE(ROUND(AD$368*$D316,0),(IF(AD317=CONCATENATE(ROUND(AD$368*$D316,0),"R"),"C","R"))),IF(ROUND(AD$368*$D316,0)=ROUND(AD$368*$D317,0),CONCATENATE(ROUND(AD$368*$D316,0),"L"),ROUND(AD$368*$D316,0)))</f>
        <v>130R</v>
      </c>
      <c r="AE316" s="196" t="str">
        <f aca="false">IF(ROUND(AE$368*$D316,0)=ROUND(AE$368*$D315,0),CONCATENATE(ROUND(AE$368*$D316,0),(IF(AE317=CONCATENATE(ROUND(AE$368*$D316,0),"R"),"C","R"))),IF(ROUND(AE$368*$D316,0)=ROUND(AE$368*$D317,0),CONCATENATE(ROUND(AE$368*$D316,0),"L"),ROUND(AE$368*$D316,0)))</f>
        <v>139R</v>
      </c>
      <c r="AF316" s="197" t="str">
        <f aca="false">IF(ROUND(AF$368*$D316,0)=ROUND(AF$368*$D315,0),CONCATENATE(ROUND(AF$368*$D316,0),(IF(AF317=CONCATENATE(ROUND(AF$368*$D316,0),"R"),"C","R"))),IF(ROUND(AF$368*$D316,0)=ROUND(AF$368*$D317,0),CONCATENATE(ROUND(AF$368*$D316,0),"L"),ROUND(AF$368*$D316,0)))</f>
        <v>104R</v>
      </c>
      <c r="AG316" s="197" t="str">
        <f aca="false">IF(ROUND(AG$368*$D316,0)=ROUND(AG$368*$D315,0),CONCATENATE(ROUND(AG$368*$D316,0),(IF(AG317=CONCATENATE(ROUND(AG$368*$D316,0),"R"),"C","R"))),IF(ROUND(AG$368*$D316,0)=ROUND(AG$368*$D317,0),CONCATENATE(ROUND(AG$368*$D316,0),"L"),ROUND(AG$368*$D316,0)))</f>
        <v>122L</v>
      </c>
      <c r="AH316" s="197" t="str">
        <f aca="false">IF(ROUND(AH$368*$D316,0)=ROUND(AH$368*$D315,0),CONCATENATE(ROUND(AH$368*$D316,0),(IF(AH317=CONCATENATE(ROUND(AH$368*$D316,0),"R"),"C","R"))),IF(ROUND(AH$368*$D316,0)=ROUND(AH$368*$D317,0),CONCATENATE(ROUND(AH$368*$D316,0),"L"),ROUND(AH$368*$D316,0)))</f>
        <v>130R</v>
      </c>
      <c r="AI316" s="198" t="str">
        <f aca="false">IF(ROUND(AI$368*$D316,0)=ROUND(AI$368*$D315,0),CONCATENATE(ROUND(AI$368*$D316,0),(IF(AI317=CONCATENATE(ROUND(AI$368*$D316,0),"R"),"C","R"))),IF(ROUND(AI$368*$D316,0)=ROUND(AI$368*$D317,0),CONCATENATE(ROUND(AI$368*$D316,0),"L"),ROUND(AI$368*$D316,0)))</f>
        <v>96L</v>
      </c>
      <c r="AJ316" s="198" t="str">
        <f aca="false">IF(ROUND(AJ$368*$D316,0)=ROUND(AJ$368*$D315,0),CONCATENATE(ROUND(AJ$368*$D316,0),(IF(AJ317=CONCATENATE(ROUND(AJ$368*$D316,0),"R"),"C","R"))),IF(ROUND(AJ$368*$D316,0)=ROUND(AJ$368*$D317,0),CONCATENATE(ROUND(AJ$368*$D316,0),"L"),ROUND(AJ$368*$D316,0)))</f>
        <v>113C</v>
      </c>
      <c r="AK316" s="198" t="str">
        <f aca="false">IF(ROUND(AK$368*$D316,0)=ROUND(AK$368*$D315,0),CONCATENATE(ROUND(AK$368*$D316,0),(IF(AK317=CONCATENATE(ROUND(AK$368*$D316,0),"R"),"C","R"))),IF(ROUND(AK$368*$D316,0)=ROUND(AK$368*$D317,0),CONCATENATE(ROUND(AK$368*$D316,0),"L"),ROUND(AK$368*$D316,0)))</f>
        <v>122L</v>
      </c>
    </row>
    <row r="317" customFormat="false" ht="13.5" hidden="false" customHeight="false" outlineLevel="0" collapsed="false">
      <c r="D317" s="199" t="n">
        <f aca="false">D316+0.2/72</f>
        <v>0.87222222222222</v>
      </c>
      <c r="E317" s="188" t="n">
        <f aca="false">IF(ROUND(E$368*$D317,0)=ROUND(E$368*$D316,0),CONCATENATE(ROUND(E$368*$D317,0),"R"),IF(ROUND(E$368*$D317,0)=ROUND(E$368*$D318,0),CONCATENATE(ROUND(E$368*$D317,0),"L"),ROUND(E$368*$D317,0)))</f>
        <v>324</v>
      </c>
      <c r="F317" s="188" t="n">
        <f aca="false">IF(ROUND(F$368*$D317,0)=ROUND(F$368*$D316,0),CONCATENATE(ROUND(F$368*$D317,0),"R"),IF(ROUND(F$368*$D317,0)=ROUND(F$368*$D318,0),CONCATENATE(ROUND(F$368*$D317,0),"L"),ROUND(F$368*$D317,0)))</f>
        <v>342</v>
      </c>
      <c r="G317" s="188" t="n">
        <f aca="false">IF(ROUND(G$368*$D317,0)=ROUND(G$368*$D316,0),CONCATENATE(ROUND(G$368*$D317,0),"R"),IF(ROUND(G$368*$D317,0)=ROUND(G$368*$D318,0),CONCATENATE(ROUND(G$368*$D317,0),"L"),ROUND(G$368*$D317,0)))</f>
        <v>351</v>
      </c>
      <c r="H317" s="189" t="n">
        <f aca="false">IF(ROUND(H$368*$D317,0)=ROUND(H$368*$D316,0),CONCATENATE(ROUND(H$368*$D317,0),"R"),IF(ROUND(H$368*$D317,0)=ROUND(H$368*$D318,0),CONCATENATE(ROUND(H$368*$D317,0),"L"),ROUND(H$368*$D317,0)))</f>
        <v>307</v>
      </c>
      <c r="I317" s="189" t="n">
        <f aca="false">IF(ROUND(I$368*$D317,0)=ROUND(I$368*$D316,0),CONCATENATE(ROUND(I$368*$D317,0),"R"),IF(ROUND(I$368*$D317,0)=ROUND(I$368*$D318,0),CONCATENATE(ROUND(I$368*$D317,0),"L"),ROUND(I$368*$D317,0)))</f>
        <v>324</v>
      </c>
      <c r="J317" s="189" t="n">
        <f aca="false">IF(ROUND(J$368*$D317,0)=ROUND(J$368*$D316,0),CONCATENATE(ROUND(J$368*$D317,0),"R"),IF(ROUND(J$368*$D317,0)=ROUND(J$368*$D318,0),CONCATENATE(ROUND(J$368*$D317,0),"L"),ROUND(J$368*$D317,0)))</f>
        <v>333</v>
      </c>
      <c r="K317" s="190" t="n">
        <v>290</v>
      </c>
      <c r="L317" s="190" t="n">
        <f aca="false">IF(ROUND(L$368*$D317,0)=ROUND(L$368*$D316,0),CONCATENATE(ROUND(L$368*$D317,0),"R"),IF(ROUND(L$368*$D317,0)=ROUND(L$368*$D318,0),CONCATENATE(ROUND(L$368*$D317,0),"L"),ROUND(L$368*$D317,0)))</f>
        <v>307</v>
      </c>
      <c r="M317" s="190" t="n">
        <f aca="false">IF(ROUND(M$368*$D317,0)=ROUND(M$368*$D316,0),CONCATENATE(ROUND(M$368*$D317,0),"R"),IF(ROUND(M$368*$D317,0)=ROUND(M$368*$D318,0),CONCATENATE(ROUND(M$368*$D317,0),"L"),ROUND(M$368*$D317,0)))</f>
        <v>316</v>
      </c>
      <c r="N317" s="191" t="str">
        <f aca="false">IF(ROUND(N$368*$D317,0)=ROUND(N$368*$D316,0),CONCATENATE(ROUND(N$368*$D317,0),(IF(N318=CONCATENATE(ROUND(N$368*$D317,0),"R"),"C","R"))),IF(ROUND(N$368*$D317,0)=ROUND(N$368*$D318,0),CONCATENATE(ROUND(N$368*$D317,0),"L"),ROUND(N$368*$D317,0)))</f>
        <v>157R</v>
      </c>
      <c r="O317" s="191" t="str">
        <f aca="false">IF(ROUND(O$368*$D317,0)=ROUND(O$368*$D316,0),CONCATENATE(ROUND(O$368*$D317,0),(IF(O318=CONCATENATE(ROUND(O$368*$D317,0),"R"),"C","R"))),IF(ROUND(O$368*$D317,0)=ROUND(O$368*$D318,0),CONCATENATE(ROUND(O$368*$D317,0),"L"),ROUND(O$368*$D317,0)))</f>
        <v>174R</v>
      </c>
      <c r="P317" s="191" t="str">
        <f aca="false">IF(ROUND(P$368*$D317,0)=ROUND(P$368*$D316,0),CONCATENATE(ROUND(P$368*$D317,0),(IF(P318=CONCATENATE(ROUND(P$368*$D317,0),"R"),"C","R"))),IF(ROUND(P$368*$D317,0)=ROUND(P$368*$D318,0),CONCATENATE(ROUND(P$368*$D317,0),"L"),ROUND(P$368*$D317,0)))</f>
        <v>183R</v>
      </c>
      <c r="Q317" s="192" t="str">
        <f aca="false">IF(ROUND(Q$368*$D317,0)=ROUND(Q$368*$D316,0),CONCATENATE(ROUND(Q$368*$D317,0),(IF(Q318=CONCATENATE(ROUND(Q$368*$D317,0),"R"),"C","R"))),IF(ROUND(Q$368*$D317,0)=ROUND(Q$368*$D318,0),CONCATENATE(ROUND(Q$368*$D317,0),"L"),ROUND(Q$368*$D317,0)))</f>
        <v>148R</v>
      </c>
      <c r="R317" s="192" t="str">
        <f aca="false">IF(ROUND(R$368*$D317,0)=ROUND(R$368*$D316,0),CONCATENATE(ROUND(R$368*$D317,0),(IF(R318=CONCATENATE(ROUND(R$368*$D317,0),"R"),"C","R"))),IF(ROUND(R$368*$D317,0)=ROUND(R$368*$D318,0),CONCATENATE(ROUND(R$368*$D317,0),"L"),ROUND(R$368*$D317,0)))</f>
        <v>166L</v>
      </c>
      <c r="S317" s="192" t="str">
        <f aca="false">IF(ROUND(S$368*$D317,0)=ROUND(S$368*$D316,0),CONCATENATE(ROUND(S$368*$D317,0),(IF(S318=CONCATENATE(ROUND(S$368*$D317,0),"R"),"C","R"))),IF(ROUND(S$368*$D317,0)=ROUND(S$368*$D318,0),CONCATENATE(ROUND(S$368*$D317,0),"L"),ROUND(S$368*$D317,0)))</f>
        <v>174R</v>
      </c>
      <c r="T317" s="193" t="str">
        <f aca="false">IF(ROUND(T$368*$D317,0)=ROUND(T$368*$D316,0),CONCATENATE(ROUND(T$368*$D317,0),(IF(T318=CONCATENATE(ROUND(T$368*$D317,0),"R"),"C","R"))),IF(ROUND(T$368*$D317,0)=ROUND(T$368*$D318,0),CONCATENATE(ROUND(T$368*$D317,0),"L"),ROUND(T$368*$D317,0)))</f>
        <v>140L</v>
      </c>
      <c r="U317" s="193" t="str">
        <f aca="false">IF(ROUND(U$368*$D317,0)=ROUND(U$368*$D316,0),CONCATENATE(ROUND(U$368*$D317,0),(IF(U318=CONCATENATE(ROUND(U$368*$D317,0),"R"),"C","R"))),IF(ROUND(U$368*$D317,0)=ROUND(U$368*$D318,0),CONCATENATE(ROUND(U$368*$D317,0),"L"),ROUND(U$368*$D317,0)))</f>
        <v>157R</v>
      </c>
      <c r="V317" s="193" t="str">
        <f aca="false">IF(ROUND(V$368*$D317,0)=ROUND(V$368*$D316,0),CONCATENATE(ROUND(V$368*$D317,0),(IF(V318=CONCATENATE(ROUND(V$368*$D317,0),"R"),"C","R"))),IF(ROUND(V$368*$D317,0)=ROUND(V$368*$D318,0),CONCATENATE(ROUND(V$368*$D317,0),"L"),ROUND(V$368*$D317,0)))</f>
        <v>166L</v>
      </c>
      <c r="W317" s="194" t="str">
        <f aca="false">IF(ROUND(W$368*$D317,0)=ROUND(W$368*$D316,0),CONCATENATE(ROUND(W$368*$D317,0),(IF(W318=CONCATENATE(ROUND(W$368*$D317,0),"R"),"C","R"))),IF(ROUND(W$368*$D317,0)=ROUND(W$368*$D318,0),CONCATENATE(ROUND(W$368*$D317,0),"L"),ROUND(W$368*$D317,0)))</f>
        <v>131L</v>
      </c>
      <c r="X317" s="194" t="str">
        <f aca="false">IF(ROUND(X$368*$D317,0)=ROUND(X$368*$D316,0),CONCATENATE(ROUND(X$368*$D317,0),(IF(X318=CONCATENATE(ROUND(X$368*$D317,0),"R"),"C","R"))),IF(ROUND(X$368*$D317,0)=ROUND(X$368*$D318,0),CONCATENATE(ROUND(X$368*$D317,0),"L"),ROUND(X$368*$D317,0)))</f>
        <v>148R</v>
      </c>
      <c r="Y317" s="194" t="str">
        <f aca="false">IF(ROUND(Y$368*$D317,0)=ROUND(Y$368*$D316,0),CONCATENATE(ROUND(Y$368*$D317,0),(IF(Y318=CONCATENATE(ROUND(Y$368*$D317,0),"R"),"C","R"))),IF(ROUND(Y$368*$D317,0)=ROUND(Y$368*$D318,0),CONCATENATE(ROUND(Y$368*$D317,0),"L"),ROUND(Y$368*$D317,0)))</f>
        <v>157R</v>
      </c>
      <c r="Z317" s="195" t="str">
        <f aca="false">IF(ROUND(Z$368*$D317,0)=ROUND(Z$368*$D316,0),CONCATENATE(ROUND(Z$368*$D317,0),(IF(Z318=CONCATENATE(ROUND(Z$368*$D317,0),"R"),"C","R"))),IF(ROUND(Z$368*$D317,0)=ROUND(Z$368*$D318,0),CONCATENATE(ROUND(Z$368*$D317,0),"L"),ROUND(Z$368*$D317,0)))</f>
        <v>122R</v>
      </c>
      <c r="AA317" s="195" t="str">
        <f aca="false">IF(ROUND(AA$368*$D317,0)=ROUND(AA$368*$D316,0),CONCATENATE(ROUND(AA$368*$D317,0),(IF(AA318=CONCATENATE(ROUND(AA$368*$D317,0),"R"),"C","R"))),IF(ROUND(AA$368*$D317,0)=ROUND(AA$368*$D318,0),CONCATENATE(ROUND(AA$368*$D317,0),"L"),ROUND(AA$368*$D317,0)))</f>
        <v>140L</v>
      </c>
      <c r="AB317" s="195" t="str">
        <f aca="false">IF(ROUND(AB$368*$D317,0)=ROUND(AB$368*$D316,0),CONCATENATE(ROUND(AB$368*$D317,0),(IF(AB318=CONCATENATE(ROUND(AB$368*$D317,0),"R"),"C","R"))),IF(ROUND(AB$368*$D317,0)=ROUND(AB$368*$D318,0),CONCATENATE(ROUND(AB$368*$D317,0),"L"),ROUND(AB$368*$D317,0)))</f>
        <v>148R</v>
      </c>
      <c r="AC317" s="196" t="str">
        <f aca="false">IF(ROUND(AC$368*$D317,0)=ROUND(AC$368*$D316,0),CONCATENATE(ROUND(AC$368*$D317,0),(IF(AC318=CONCATENATE(ROUND(AC$368*$D317,0),"R"),"C","R"))),IF(ROUND(AC$368*$D317,0)=ROUND(AC$368*$D318,0),CONCATENATE(ROUND(AC$368*$D317,0),"L"),ROUND(AC$368*$D317,0)))</f>
        <v>113R</v>
      </c>
      <c r="AD317" s="196" t="str">
        <f aca="false">IF(ROUND(AD$368*$D317,0)=ROUND(AD$368*$D316,0),CONCATENATE(ROUND(AD$368*$D317,0),(IF(AD318=CONCATENATE(ROUND(AD$368*$D317,0),"R"),"C","R"))),IF(ROUND(AD$368*$D317,0)=ROUND(AD$368*$D318,0),CONCATENATE(ROUND(AD$368*$D317,0),"L"),ROUND(AD$368*$D317,0)))</f>
        <v>131L</v>
      </c>
      <c r="AE317" s="196" t="str">
        <f aca="false">IF(ROUND(AE$368*$D317,0)=ROUND(AE$368*$D316,0),CONCATENATE(ROUND(AE$368*$D317,0),(IF(AE318=CONCATENATE(ROUND(AE$368*$D317,0),"R"),"C","R"))),IF(ROUND(AE$368*$D317,0)=ROUND(AE$368*$D318,0),CONCATENATE(ROUND(AE$368*$D317,0),"L"),ROUND(AE$368*$D317,0)))</f>
        <v>140L</v>
      </c>
      <c r="AF317" s="197" t="str">
        <f aca="false">IF(ROUND(AF$368*$D317,0)=ROUND(AF$368*$D316,0),CONCATENATE(ROUND(AF$368*$D317,0),(IF(AF318=CONCATENATE(ROUND(AF$368*$D317,0),"R"),"C","R"))),IF(ROUND(AF$368*$D317,0)=ROUND(AF$368*$D318,0),CONCATENATE(ROUND(AF$368*$D317,0),"L"),ROUND(AF$368*$D317,0)))</f>
        <v>105L</v>
      </c>
      <c r="AG317" s="197" t="str">
        <f aca="false">IF(ROUND(AG$368*$D317,0)=ROUND(AG$368*$D316,0),CONCATENATE(ROUND(AG$368*$D317,0),(IF(AG318=CONCATENATE(ROUND(AG$368*$D317,0),"R"),"C","R"))),IF(ROUND(AG$368*$D317,0)=ROUND(AG$368*$D318,0),CONCATENATE(ROUND(AG$368*$D317,0),"L"),ROUND(AG$368*$D317,0)))</f>
        <v>122R</v>
      </c>
      <c r="AH317" s="197" t="str">
        <f aca="false">IF(ROUND(AH$368*$D317,0)=ROUND(AH$368*$D316,0),CONCATENATE(ROUND(AH$368*$D317,0),(IF(AH318=CONCATENATE(ROUND(AH$368*$D317,0),"R"),"C","R"))),IF(ROUND(AH$368*$D317,0)=ROUND(AH$368*$D318,0),CONCATENATE(ROUND(AH$368*$D317,0),"L"),ROUND(AH$368*$D317,0)))</f>
        <v>131L</v>
      </c>
      <c r="AI317" s="198" t="str">
        <f aca="false">IF(ROUND(AI$368*$D317,0)=ROUND(AI$368*$D316,0),CONCATENATE(ROUND(AI$368*$D317,0),(IF(AI318=CONCATENATE(ROUND(AI$368*$D317,0),"R"),"C","R"))),IF(ROUND(AI$368*$D317,0)=ROUND(AI$368*$D318,0),CONCATENATE(ROUND(AI$368*$D317,0),"L"),ROUND(AI$368*$D317,0)))</f>
        <v>96C</v>
      </c>
      <c r="AJ317" s="198" t="str">
        <f aca="false">IF(ROUND(AJ$368*$D317,0)=ROUND(AJ$368*$D316,0),CONCATENATE(ROUND(AJ$368*$D317,0),(IF(AJ318=CONCATENATE(ROUND(AJ$368*$D317,0),"R"),"C","R"))),IF(ROUND(AJ$368*$D317,0)=ROUND(AJ$368*$D318,0),CONCATENATE(ROUND(AJ$368*$D317,0),"L"),ROUND(AJ$368*$D317,0)))</f>
        <v>113R</v>
      </c>
      <c r="AK317" s="198" t="str">
        <f aca="false">IF(ROUND(AK$368*$D317,0)=ROUND(AK$368*$D316,0),CONCATENATE(ROUND(AK$368*$D317,0),(IF(AK318=CONCATENATE(ROUND(AK$368*$D317,0),"R"),"C","R"))),IF(ROUND(AK$368*$D317,0)=ROUND(AK$368*$D318,0),CONCATENATE(ROUND(AK$368*$D317,0),"L"),ROUND(AK$368*$D317,0)))</f>
        <v>122R</v>
      </c>
    </row>
    <row r="318" customFormat="false" ht="13.5" hidden="false" customHeight="false" outlineLevel="0" collapsed="false">
      <c r="D318" s="199" t="n">
        <f aca="false">D317+0.2/72</f>
        <v>0.874999999999997</v>
      </c>
      <c r="E318" s="188" t="n">
        <f aca="false">IF(ROUND(E$368*$D318,0)=ROUND(E$368*$D317,0),CONCATENATE(ROUND(E$368*$D318,0),"R"),IF(ROUND(E$368*$D318,0)=ROUND(E$368*$D319,0),CONCATENATE(ROUND(E$368*$D318,0),"L"),ROUND(E$368*$D318,0)))</f>
        <v>325</v>
      </c>
      <c r="F318" s="188" t="n">
        <f aca="false">IF(ROUND(F$368*$D318,0)=ROUND(F$368*$D317,0),CONCATENATE(ROUND(F$368*$D318,0),"R"),IF(ROUND(F$368*$D318,0)=ROUND(F$368*$D319,0),CONCATENATE(ROUND(F$368*$D318,0),"L"),ROUND(F$368*$D318,0)))</f>
        <v>343</v>
      </c>
      <c r="G318" s="188" t="n">
        <f aca="false">IF(ROUND(G$368*$D318,0)=ROUND(G$368*$D317,0),CONCATENATE(ROUND(G$368*$D318,0),"R"),IF(ROUND(G$368*$D318,0)=ROUND(G$368*$D319,0),CONCATENATE(ROUND(G$368*$D318,0),"L"),ROUND(G$368*$D318,0)))</f>
        <v>352</v>
      </c>
      <c r="H318" s="189" t="n">
        <f aca="false">IF(ROUND(H$368*$D318,0)=ROUND(H$368*$D317,0),CONCATENATE(ROUND(H$368*$D318,0),"R"),IF(ROUND(H$368*$D318,0)=ROUND(H$368*$D319,0),CONCATENATE(ROUND(H$368*$D318,0),"L"),ROUND(H$368*$D318,0)))</f>
        <v>308</v>
      </c>
      <c r="I318" s="189" t="n">
        <f aca="false">IF(ROUND(I$368*$D318,0)=ROUND(I$368*$D317,0),CONCATENATE(ROUND(I$368*$D318,0),"R"),IF(ROUND(I$368*$D318,0)=ROUND(I$368*$D319,0),CONCATENATE(ROUND(I$368*$D318,0),"L"),ROUND(I$368*$D318,0)))</f>
        <v>325</v>
      </c>
      <c r="J318" s="189" t="n">
        <f aca="false">IF(ROUND(J$368*$D318,0)=ROUND(J$368*$D317,0),CONCATENATE(ROUND(J$368*$D318,0),"R"),IF(ROUND(J$368*$D318,0)=ROUND(J$368*$D319,0),CONCATENATE(ROUND(J$368*$D318,0),"L"),ROUND(J$368*$D318,0)))</f>
        <v>334</v>
      </c>
      <c r="K318" s="190" t="s">
        <v>111</v>
      </c>
      <c r="L318" s="190" t="n">
        <f aca="false">IF(ROUND(L$368*$D318,0)=ROUND(L$368*$D317,0),CONCATENATE(ROUND(L$368*$D318,0),"R"),IF(ROUND(L$368*$D318,0)=ROUND(L$368*$D319,0),CONCATENATE(ROUND(L$368*$D318,0),"L"),ROUND(L$368*$D318,0)))</f>
        <v>308</v>
      </c>
      <c r="M318" s="190" t="n">
        <f aca="false">IF(ROUND(M$368*$D318,0)=ROUND(M$368*$D317,0),CONCATENATE(ROUND(M$368*$D318,0),"R"),IF(ROUND(M$368*$D318,0)=ROUND(M$368*$D319,0),CONCATENATE(ROUND(M$368*$D318,0),"L"),ROUND(M$368*$D318,0)))</f>
        <v>317</v>
      </c>
      <c r="N318" s="191" t="str">
        <f aca="false">IF(ROUND(N$368*$D318,0)=ROUND(N$368*$D317,0),CONCATENATE(ROUND(N$368*$D318,0),(IF(N319=CONCATENATE(ROUND(N$368*$D318,0),"R"),"C","R"))),IF(ROUND(N$368*$D318,0)=ROUND(N$368*$D319,0),CONCATENATE(ROUND(N$368*$D318,0),"L"),ROUND(N$368*$D318,0)))</f>
        <v>158L</v>
      </c>
      <c r="O318" s="191" t="n">
        <f aca="false">IF(ROUND(O$368*$D318,0)=ROUND(O$368*$D317,0),CONCATENATE(ROUND(O$368*$D318,0),(IF(O319=CONCATENATE(ROUND(O$368*$D318,0),"R"),"C","R"))),IF(ROUND(O$368*$D318,0)=ROUND(O$368*$D319,0),CONCATENATE(ROUND(O$368*$D318,0),"L"),ROUND(O$368*$D318,0)))</f>
        <v>175</v>
      </c>
      <c r="P318" s="191" t="str">
        <f aca="false">IF(ROUND(P$368*$D318,0)=ROUND(P$368*$D317,0),CONCATENATE(ROUND(P$368*$D318,0),(IF(P319=CONCATENATE(ROUND(P$368*$D318,0),"R"),"C","R"))),IF(ROUND(P$368*$D318,0)=ROUND(P$368*$D319,0),CONCATENATE(ROUND(P$368*$D318,0),"L"),ROUND(P$368*$D318,0)))</f>
        <v>184L</v>
      </c>
      <c r="Q318" s="192" t="str">
        <f aca="false">IF(ROUND(Q$368*$D318,0)=ROUND(Q$368*$D317,0),CONCATENATE(ROUND(Q$368*$D318,0),(IF(Q319=CONCATENATE(ROUND(Q$368*$D318,0),"R"),"C","R"))),IF(ROUND(Q$368*$D318,0)=ROUND(Q$368*$D319,0),CONCATENATE(ROUND(Q$368*$D318,0),"L"),ROUND(Q$368*$D318,0)))</f>
        <v>149L</v>
      </c>
      <c r="R318" s="192" t="str">
        <f aca="false">IF(ROUND(R$368*$D318,0)=ROUND(R$368*$D317,0),CONCATENATE(ROUND(R$368*$D318,0),(IF(R319=CONCATENATE(ROUND(R$368*$D318,0),"R"),"C","R"))),IF(ROUND(R$368*$D318,0)=ROUND(R$368*$D319,0),CONCATENATE(ROUND(R$368*$D318,0),"L"),ROUND(R$368*$D318,0)))</f>
        <v>166R</v>
      </c>
      <c r="S318" s="192" t="n">
        <f aca="false">IF(ROUND(S$368*$D318,0)=ROUND(S$368*$D317,0),CONCATENATE(ROUND(S$368*$D318,0),(IF(S319=CONCATENATE(ROUND(S$368*$D318,0),"R"),"C","R"))),IF(ROUND(S$368*$D318,0)=ROUND(S$368*$D319,0),CONCATENATE(ROUND(S$368*$D318,0),"L"),ROUND(S$368*$D318,0)))</f>
        <v>175</v>
      </c>
      <c r="T318" s="193" t="str">
        <f aca="false">IF(ROUND(T$368*$D318,0)=ROUND(T$368*$D317,0),CONCATENATE(ROUND(T$368*$D318,0),(IF(T319=CONCATENATE(ROUND(T$368*$D318,0),"R"),"C","R"))),IF(ROUND(T$368*$D318,0)=ROUND(T$368*$D319,0),CONCATENATE(ROUND(T$368*$D318,0),"L"),ROUND(T$368*$D318,0)))</f>
        <v>140C</v>
      </c>
      <c r="U318" s="193" t="str">
        <f aca="false">IF(ROUND(U$368*$D318,0)=ROUND(U$368*$D317,0),CONCATENATE(ROUND(U$368*$D318,0),(IF(U319=CONCATENATE(ROUND(U$368*$D318,0),"R"),"C","R"))),IF(ROUND(U$368*$D318,0)=ROUND(U$368*$D319,0),CONCATENATE(ROUND(U$368*$D318,0),"L"),ROUND(U$368*$D318,0)))</f>
        <v>158L</v>
      </c>
      <c r="V318" s="193" t="str">
        <f aca="false">IF(ROUND(V$368*$D318,0)=ROUND(V$368*$D317,0),CONCATENATE(ROUND(V$368*$D318,0),(IF(V319=CONCATENATE(ROUND(V$368*$D318,0),"R"),"C","R"))),IF(ROUND(V$368*$D318,0)=ROUND(V$368*$D319,0),CONCATENATE(ROUND(V$368*$D318,0),"L"),ROUND(V$368*$D318,0)))</f>
        <v>166R</v>
      </c>
      <c r="W318" s="194" t="str">
        <f aca="false">IF(ROUND(W$368*$D318,0)=ROUND(W$368*$D317,0),CONCATENATE(ROUND(W$368*$D318,0),(IF(W319=CONCATENATE(ROUND(W$368*$D318,0),"R"),"C","R"))),IF(ROUND(W$368*$D318,0)=ROUND(W$368*$D319,0),CONCATENATE(ROUND(W$368*$D318,0),"L"),ROUND(W$368*$D318,0)))</f>
        <v>131R</v>
      </c>
      <c r="X318" s="194" t="str">
        <f aca="false">IF(ROUND(X$368*$D318,0)=ROUND(X$368*$D317,0),CONCATENATE(ROUND(X$368*$D318,0),(IF(X319=CONCATENATE(ROUND(X$368*$D318,0),"R"),"C","R"))),IF(ROUND(X$368*$D318,0)=ROUND(X$368*$D319,0),CONCATENATE(ROUND(X$368*$D318,0),"L"),ROUND(X$368*$D318,0)))</f>
        <v>149L</v>
      </c>
      <c r="Y318" s="194" t="str">
        <f aca="false">IF(ROUND(Y$368*$D318,0)=ROUND(Y$368*$D317,0),CONCATENATE(ROUND(Y$368*$D318,0),(IF(Y319=CONCATENATE(ROUND(Y$368*$D318,0),"R"),"C","R"))),IF(ROUND(Y$368*$D318,0)=ROUND(Y$368*$D319,0),CONCATENATE(ROUND(Y$368*$D318,0),"L"),ROUND(Y$368*$D318,0)))</f>
        <v>158L</v>
      </c>
      <c r="Z318" s="195" t="str">
        <f aca="false">IF(ROUND(Z$368*$D318,0)=ROUND(Z$368*$D317,0),CONCATENATE(ROUND(Z$368*$D318,0),(IF(Z319=CONCATENATE(ROUND(Z$368*$D318,0),"R"),"C","R"))),IF(ROUND(Z$368*$D318,0)=ROUND(Z$368*$D319,0),CONCATENATE(ROUND(Z$368*$D318,0),"L"),ROUND(Z$368*$D318,0)))</f>
        <v>123L</v>
      </c>
      <c r="AA318" s="195" t="str">
        <f aca="false">IF(ROUND(AA$368*$D318,0)=ROUND(AA$368*$D317,0),CONCATENATE(ROUND(AA$368*$D318,0),(IF(AA319=CONCATENATE(ROUND(AA$368*$D318,0),"R"),"C","R"))),IF(ROUND(AA$368*$D318,0)=ROUND(AA$368*$D319,0),CONCATENATE(ROUND(AA$368*$D318,0),"L"),ROUND(AA$368*$D318,0)))</f>
        <v>140C</v>
      </c>
      <c r="AB318" s="195" t="str">
        <f aca="false">IF(ROUND(AB$368*$D318,0)=ROUND(AB$368*$D317,0),CONCATENATE(ROUND(AB$368*$D318,0),(IF(AB319=CONCATENATE(ROUND(AB$368*$D318,0),"R"),"C","R"))),IF(ROUND(AB$368*$D318,0)=ROUND(AB$368*$D319,0),CONCATENATE(ROUND(AB$368*$D318,0),"L"),ROUND(AB$368*$D318,0)))</f>
        <v>149L</v>
      </c>
      <c r="AC318" s="196" t="str">
        <f aca="false">IF(ROUND(AC$368*$D318,0)=ROUND(AC$368*$D317,0),CONCATENATE(ROUND(AC$368*$D318,0),(IF(AC319=CONCATENATE(ROUND(AC$368*$D318,0),"R"),"C","R"))),IF(ROUND(AC$368*$D318,0)=ROUND(AC$368*$D319,0),CONCATENATE(ROUND(AC$368*$D318,0),"L"),ROUND(AC$368*$D318,0)))</f>
        <v>114L</v>
      </c>
      <c r="AD318" s="196" t="str">
        <f aca="false">IF(ROUND(AD$368*$D318,0)=ROUND(AD$368*$D317,0),CONCATENATE(ROUND(AD$368*$D318,0),(IF(AD319=CONCATENATE(ROUND(AD$368*$D318,0),"R"),"C","R"))),IF(ROUND(AD$368*$D318,0)=ROUND(AD$368*$D319,0),CONCATENATE(ROUND(AD$368*$D318,0),"L"),ROUND(AD$368*$D318,0)))</f>
        <v>131R</v>
      </c>
      <c r="AE318" s="196" t="str">
        <f aca="false">IF(ROUND(AE$368*$D318,0)=ROUND(AE$368*$D317,0),CONCATENATE(ROUND(AE$368*$D318,0),(IF(AE319=CONCATENATE(ROUND(AE$368*$D318,0),"R"),"C","R"))),IF(ROUND(AE$368*$D318,0)=ROUND(AE$368*$D319,0),CONCATENATE(ROUND(AE$368*$D318,0),"L"),ROUND(AE$368*$D318,0)))</f>
        <v>140C</v>
      </c>
      <c r="AF318" s="197" t="str">
        <f aca="false">IF(ROUND(AF$368*$D318,0)=ROUND(AF$368*$D317,0),CONCATENATE(ROUND(AF$368*$D318,0),(IF(AF319=CONCATENATE(ROUND(AF$368*$D318,0),"R"),"C","R"))),IF(ROUND(AF$368*$D318,0)=ROUND(AF$368*$D319,0),CONCATENATE(ROUND(AF$368*$D318,0),"L"),ROUND(AF$368*$D318,0)))</f>
        <v>105C</v>
      </c>
      <c r="AG318" s="197" t="str">
        <f aca="false">IF(ROUND(AG$368*$D318,0)=ROUND(AG$368*$D317,0),CONCATENATE(ROUND(AG$368*$D318,0),(IF(AG319=CONCATENATE(ROUND(AG$368*$D318,0),"R"),"C","R"))),IF(ROUND(AG$368*$D318,0)=ROUND(AG$368*$D319,0),CONCATENATE(ROUND(AG$368*$D318,0),"L"),ROUND(AG$368*$D318,0)))</f>
        <v>123L</v>
      </c>
      <c r="AH318" s="197" t="str">
        <f aca="false">IF(ROUND(AH$368*$D318,0)=ROUND(AH$368*$D317,0),CONCATENATE(ROUND(AH$368*$D318,0),(IF(AH319=CONCATENATE(ROUND(AH$368*$D318,0),"R"),"C","R"))),IF(ROUND(AH$368*$D318,0)=ROUND(AH$368*$D319,0),CONCATENATE(ROUND(AH$368*$D318,0),"L"),ROUND(AH$368*$D318,0)))</f>
        <v>131R</v>
      </c>
      <c r="AI318" s="198" t="str">
        <f aca="false">IF(ROUND(AI$368*$D318,0)=ROUND(AI$368*$D317,0),CONCATENATE(ROUND(AI$368*$D318,0),(IF(AI319=CONCATENATE(ROUND(AI$368*$D318,0),"R"),"C","R"))),IF(ROUND(AI$368*$D318,0)=ROUND(AI$368*$D319,0),CONCATENATE(ROUND(AI$368*$D318,0),"L"),ROUND(AI$368*$D318,0)))</f>
        <v>96R</v>
      </c>
      <c r="AJ318" s="198" t="str">
        <f aca="false">IF(ROUND(AJ$368*$D318,0)=ROUND(AJ$368*$D317,0),CONCATENATE(ROUND(AJ$368*$D318,0),(IF(AJ319=CONCATENATE(ROUND(AJ$368*$D318,0),"R"),"C","R"))),IF(ROUND(AJ$368*$D318,0)=ROUND(AJ$368*$D319,0),CONCATENATE(ROUND(AJ$368*$D318,0),"L"),ROUND(AJ$368*$D318,0)))</f>
        <v>114L</v>
      </c>
      <c r="AK318" s="198" t="str">
        <f aca="false">IF(ROUND(AK$368*$D318,0)=ROUND(AK$368*$D317,0),CONCATENATE(ROUND(AK$368*$D318,0),(IF(AK319=CONCATENATE(ROUND(AK$368*$D318,0),"R"),"C","R"))),IF(ROUND(AK$368*$D318,0)=ROUND(AK$368*$D319,0),CONCATENATE(ROUND(AK$368*$D318,0),"L"),ROUND(AK$368*$D318,0)))</f>
        <v>123L</v>
      </c>
    </row>
    <row r="319" customFormat="false" ht="13.5" hidden="false" customHeight="false" outlineLevel="0" collapsed="false">
      <c r="D319" s="199" t="n">
        <f aca="false">D318+0.2/72</f>
        <v>0.877777777777775</v>
      </c>
      <c r="E319" s="188" t="n">
        <f aca="false">IF(ROUND(E$368*$D319,0)=ROUND(E$368*$D318,0),CONCATENATE(ROUND(E$368*$D319,0),"R"),IF(ROUND(E$368*$D319,0)=ROUND(E$368*$D320,0),CONCATENATE(ROUND(E$368*$D319,0),"L"),ROUND(E$368*$D319,0)))</f>
        <v>327</v>
      </c>
      <c r="F319" s="188" t="n">
        <f aca="false">IF(ROUND(F$368*$D319,0)=ROUND(F$368*$D318,0),CONCATENATE(ROUND(F$368*$D319,0),"R"),IF(ROUND(F$368*$D319,0)=ROUND(F$368*$D320,0),CONCATENATE(ROUND(F$368*$D319,0),"L"),ROUND(F$368*$D319,0)))</f>
        <v>344</v>
      </c>
      <c r="G319" s="188" t="n">
        <f aca="false">IF(ROUND(G$368*$D319,0)=ROUND(G$368*$D318,0),CONCATENATE(ROUND(G$368*$D319,0),"R"),IF(ROUND(G$368*$D319,0)=ROUND(G$368*$D320,0),CONCATENATE(ROUND(G$368*$D319,0),"L"),ROUND(G$368*$D319,0)))</f>
        <v>353</v>
      </c>
      <c r="H319" s="189" t="n">
        <f aca="false">IF(ROUND(H$368*$D319,0)=ROUND(H$368*$D318,0),CONCATENATE(ROUND(H$368*$D319,0),"R"),IF(ROUND(H$368*$D319,0)=ROUND(H$368*$D320,0),CONCATENATE(ROUND(H$368*$D319,0),"L"),ROUND(H$368*$D319,0)))</f>
        <v>309</v>
      </c>
      <c r="I319" s="189" t="n">
        <f aca="false">IF(ROUND(I$368*$D319,0)=ROUND(I$368*$D318,0),CONCATENATE(ROUND(I$368*$D319,0),"R"),IF(ROUND(I$368*$D319,0)=ROUND(I$368*$D320,0),CONCATENATE(ROUND(I$368*$D319,0),"L"),ROUND(I$368*$D319,0)))</f>
        <v>327</v>
      </c>
      <c r="J319" s="189" t="n">
        <f aca="false">IF(ROUND(J$368*$D319,0)=ROUND(J$368*$D318,0),CONCATENATE(ROUND(J$368*$D319,0),"R"),IF(ROUND(J$368*$D319,0)=ROUND(J$368*$D320,0),CONCATENATE(ROUND(J$368*$D319,0),"L"),ROUND(J$368*$D319,0)))</f>
        <v>335</v>
      </c>
      <c r="K319" s="190" t="s">
        <v>112</v>
      </c>
      <c r="L319" s="190" t="n">
        <f aca="false">IF(ROUND(L$368*$D319,0)=ROUND(L$368*$D318,0),CONCATENATE(ROUND(L$368*$D319,0),"R"),IF(ROUND(L$368*$D319,0)=ROUND(L$368*$D320,0),CONCATENATE(ROUND(L$368*$D319,0),"L"),ROUND(L$368*$D319,0)))</f>
        <v>309</v>
      </c>
      <c r="M319" s="190" t="n">
        <f aca="false">IF(ROUND(M$368*$D319,0)=ROUND(M$368*$D318,0),CONCATENATE(ROUND(M$368*$D319,0),"R"),IF(ROUND(M$368*$D319,0)=ROUND(M$368*$D320,0),CONCATENATE(ROUND(M$368*$D319,0),"L"),ROUND(M$368*$D319,0)))</f>
        <v>318</v>
      </c>
      <c r="N319" s="191" t="str">
        <f aca="false">IF(ROUND(N$368*$D319,0)=ROUND(N$368*$D318,0),CONCATENATE(ROUND(N$368*$D319,0),(IF(N320=CONCATENATE(ROUND(N$368*$D319,0),"R"),"C","R"))),IF(ROUND(N$368*$D319,0)=ROUND(N$368*$D320,0),CONCATENATE(ROUND(N$368*$D319,0),"L"),ROUND(N$368*$D319,0)))</f>
        <v>158R</v>
      </c>
      <c r="O319" s="191" t="str">
        <f aca="false">IF(ROUND(O$368*$D319,0)=ROUND(O$368*$D318,0),CONCATENATE(ROUND(O$368*$D319,0),(IF(O320=CONCATENATE(ROUND(O$368*$D319,0),"R"),"C","R"))),IF(ROUND(O$368*$D319,0)=ROUND(O$368*$D320,0),CONCATENATE(ROUND(O$368*$D319,0),"L"),ROUND(O$368*$D319,0)))</f>
        <v>176L</v>
      </c>
      <c r="P319" s="191" t="str">
        <f aca="false">IF(ROUND(P$368*$D319,0)=ROUND(P$368*$D318,0),CONCATENATE(ROUND(P$368*$D319,0),(IF(P320=CONCATENATE(ROUND(P$368*$D319,0),"R"),"C","R"))),IF(ROUND(P$368*$D319,0)=ROUND(P$368*$D320,0),CONCATENATE(ROUND(P$368*$D319,0),"L"),ROUND(P$368*$D319,0)))</f>
        <v>184R</v>
      </c>
      <c r="Q319" s="192" t="str">
        <f aca="false">IF(ROUND(Q$368*$D319,0)=ROUND(Q$368*$D318,0),CONCATENATE(ROUND(Q$368*$D319,0),(IF(Q320=CONCATENATE(ROUND(Q$368*$D319,0),"R"),"C","R"))),IF(ROUND(Q$368*$D319,0)=ROUND(Q$368*$D320,0),CONCATENATE(ROUND(Q$368*$D319,0),"L"),ROUND(Q$368*$D319,0)))</f>
        <v>149R</v>
      </c>
      <c r="R319" s="192" t="str">
        <f aca="false">IF(ROUND(R$368*$D319,0)=ROUND(R$368*$D318,0),CONCATENATE(ROUND(R$368*$D319,0),(IF(R320=CONCATENATE(ROUND(R$368*$D319,0),"R"),"C","R"))),IF(ROUND(R$368*$D319,0)=ROUND(R$368*$D320,0),CONCATENATE(ROUND(R$368*$D319,0),"L"),ROUND(R$368*$D319,0)))</f>
        <v>167L</v>
      </c>
      <c r="S319" s="192" t="str">
        <f aca="false">IF(ROUND(S$368*$D319,0)=ROUND(S$368*$D318,0),CONCATENATE(ROUND(S$368*$D319,0),(IF(S320=CONCATENATE(ROUND(S$368*$D319,0),"R"),"C","R"))),IF(ROUND(S$368*$D319,0)=ROUND(S$368*$D320,0),CONCATENATE(ROUND(S$368*$D319,0),"L"),ROUND(S$368*$D319,0)))</f>
        <v>176L</v>
      </c>
      <c r="T319" s="193" t="str">
        <f aca="false">IF(ROUND(T$368*$D319,0)=ROUND(T$368*$D318,0),CONCATENATE(ROUND(T$368*$D319,0),(IF(T320=CONCATENATE(ROUND(T$368*$D319,0),"R"),"C","R"))),IF(ROUND(T$368*$D319,0)=ROUND(T$368*$D320,0),CONCATENATE(ROUND(T$368*$D319,0),"L"),ROUND(T$368*$D319,0)))</f>
        <v>140R</v>
      </c>
      <c r="U319" s="193" t="str">
        <f aca="false">IF(ROUND(U$368*$D319,0)=ROUND(U$368*$D318,0),CONCATENATE(ROUND(U$368*$D319,0),(IF(U320=CONCATENATE(ROUND(U$368*$D319,0),"R"),"C","R"))),IF(ROUND(U$368*$D319,0)=ROUND(U$368*$D320,0),CONCATENATE(ROUND(U$368*$D319,0),"L"),ROUND(U$368*$D319,0)))</f>
        <v>158R</v>
      </c>
      <c r="V319" s="193" t="str">
        <f aca="false">IF(ROUND(V$368*$D319,0)=ROUND(V$368*$D318,0),CONCATENATE(ROUND(V$368*$D319,0),(IF(V320=CONCATENATE(ROUND(V$368*$D319,0),"R"),"C","R"))),IF(ROUND(V$368*$D319,0)=ROUND(V$368*$D320,0),CONCATENATE(ROUND(V$368*$D319,0),"L"),ROUND(V$368*$D319,0)))</f>
        <v>167L</v>
      </c>
      <c r="W319" s="194" t="str">
        <f aca="false">IF(ROUND(W$368*$D319,0)=ROUND(W$368*$D318,0),CONCATENATE(ROUND(W$368*$D319,0),(IF(W320=CONCATENATE(ROUND(W$368*$D319,0),"R"),"C","R"))),IF(ROUND(W$368*$D319,0)=ROUND(W$368*$D320,0),CONCATENATE(ROUND(W$368*$D319,0),"L"),ROUND(W$368*$D319,0)))</f>
        <v>132L</v>
      </c>
      <c r="X319" s="194" t="str">
        <f aca="false">IF(ROUND(X$368*$D319,0)=ROUND(X$368*$D318,0),CONCATENATE(ROUND(X$368*$D319,0),(IF(X320=CONCATENATE(ROUND(X$368*$D319,0),"R"),"C","R"))),IF(ROUND(X$368*$D319,0)=ROUND(X$368*$D320,0),CONCATENATE(ROUND(X$368*$D319,0),"L"),ROUND(X$368*$D319,0)))</f>
        <v>149R</v>
      </c>
      <c r="Y319" s="194" t="str">
        <f aca="false">IF(ROUND(Y$368*$D319,0)=ROUND(Y$368*$D318,0),CONCATENATE(ROUND(Y$368*$D319,0),(IF(Y320=CONCATENATE(ROUND(Y$368*$D319,0),"R"),"C","R"))),IF(ROUND(Y$368*$D319,0)=ROUND(Y$368*$D320,0),CONCATENATE(ROUND(Y$368*$D319,0),"L"),ROUND(Y$368*$D319,0)))</f>
        <v>158R</v>
      </c>
      <c r="Z319" s="195" t="str">
        <f aca="false">IF(ROUND(Z$368*$D319,0)=ROUND(Z$368*$D318,0),CONCATENATE(ROUND(Z$368*$D319,0),(IF(Z320=CONCATENATE(ROUND(Z$368*$D319,0),"R"),"C","R"))),IF(ROUND(Z$368*$D319,0)=ROUND(Z$368*$D320,0),CONCATENATE(ROUND(Z$368*$D319,0),"L"),ROUND(Z$368*$D319,0)))</f>
        <v>123C</v>
      </c>
      <c r="AA319" s="195" t="str">
        <f aca="false">IF(ROUND(AA$368*$D319,0)=ROUND(AA$368*$D318,0),CONCATENATE(ROUND(AA$368*$D319,0),(IF(AA320=CONCATENATE(ROUND(AA$368*$D319,0),"R"),"C","R"))),IF(ROUND(AA$368*$D319,0)=ROUND(AA$368*$D320,0),CONCATENATE(ROUND(AA$368*$D319,0),"L"),ROUND(AA$368*$D319,0)))</f>
        <v>140R</v>
      </c>
      <c r="AB319" s="195" t="str">
        <f aca="false">IF(ROUND(AB$368*$D319,0)=ROUND(AB$368*$D318,0),CONCATENATE(ROUND(AB$368*$D319,0),(IF(AB320=CONCATENATE(ROUND(AB$368*$D319,0),"R"),"C","R"))),IF(ROUND(AB$368*$D319,0)=ROUND(AB$368*$D320,0),CONCATENATE(ROUND(AB$368*$D319,0),"L"),ROUND(AB$368*$D319,0)))</f>
        <v>149R</v>
      </c>
      <c r="AC319" s="196" t="str">
        <f aca="false">IF(ROUND(AC$368*$D319,0)=ROUND(AC$368*$D318,0),CONCATENATE(ROUND(AC$368*$D319,0),(IF(AC320=CONCATENATE(ROUND(AC$368*$D319,0),"R"),"C","R"))),IF(ROUND(AC$368*$D319,0)=ROUND(AC$368*$D320,0),CONCATENATE(ROUND(AC$368*$D319,0),"L"),ROUND(AC$368*$D319,0)))</f>
        <v>114C</v>
      </c>
      <c r="AD319" s="196" t="str">
        <f aca="false">IF(ROUND(AD$368*$D319,0)=ROUND(AD$368*$D318,0),CONCATENATE(ROUND(AD$368*$D319,0),(IF(AD320=CONCATENATE(ROUND(AD$368*$D319,0),"R"),"C","R"))),IF(ROUND(AD$368*$D319,0)=ROUND(AD$368*$D320,0),CONCATENATE(ROUND(AD$368*$D319,0),"L"),ROUND(AD$368*$D319,0)))</f>
        <v>132L</v>
      </c>
      <c r="AE319" s="196" t="str">
        <f aca="false">IF(ROUND(AE$368*$D319,0)=ROUND(AE$368*$D318,0),CONCATENATE(ROUND(AE$368*$D319,0),(IF(AE320=CONCATENATE(ROUND(AE$368*$D319,0),"R"),"C","R"))),IF(ROUND(AE$368*$D319,0)=ROUND(AE$368*$D320,0),CONCATENATE(ROUND(AE$368*$D319,0),"L"),ROUND(AE$368*$D319,0)))</f>
        <v>140R</v>
      </c>
      <c r="AF319" s="197" t="str">
        <f aca="false">IF(ROUND(AF$368*$D319,0)=ROUND(AF$368*$D318,0),CONCATENATE(ROUND(AF$368*$D319,0),(IF(AF320=CONCATENATE(ROUND(AF$368*$D319,0),"R"),"C","R"))),IF(ROUND(AF$368*$D319,0)=ROUND(AF$368*$D320,0),CONCATENATE(ROUND(AF$368*$D319,0),"L"),ROUND(AF$368*$D319,0)))</f>
        <v>105R</v>
      </c>
      <c r="AG319" s="197" t="str">
        <f aca="false">IF(ROUND(AG$368*$D319,0)=ROUND(AG$368*$D318,0),CONCATENATE(ROUND(AG$368*$D319,0),(IF(AG320=CONCATENATE(ROUND(AG$368*$D319,0),"R"),"C","R"))),IF(ROUND(AG$368*$D319,0)=ROUND(AG$368*$D320,0),CONCATENATE(ROUND(AG$368*$D319,0),"L"),ROUND(AG$368*$D319,0)))</f>
        <v>123C</v>
      </c>
      <c r="AH319" s="197" t="str">
        <f aca="false">IF(ROUND(AH$368*$D319,0)=ROUND(AH$368*$D318,0),CONCATENATE(ROUND(AH$368*$D319,0),(IF(AH320=CONCATENATE(ROUND(AH$368*$D319,0),"R"),"C","R"))),IF(ROUND(AH$368*$D319,0)=ROUND(AH$368*$D320,0),CONCATENATE(ROUND(AH$368*$D319,0),"L"),ROUND(AH$368*$D319,0)))</f>
        <v>132L</v>
      </c>
      <c r="AI319" s="198" t="str">
        <f aca="false">IF(ROUND(AI$368*$D319,0)=ROUND(AI$368*$D318,0),CONCATENATE(ROUND(AI$368*$D319,0),(IF(AI320=CONCATENATE(ROUND(AI$368*$D319,0),"R"),"C","R"))),IF(ROUND(AI$368*$D319,0)=ROUND(AI$368*$D320,0),CONCATENATE(ROUND(AI$368*$D319,0),"L"),ROUND(AI$368*$D319,0)))</f>
        <v>97L</v>
      </c>
      <c r="AJ319" s="198" t="str">
        <f aca="false">IF(ROUND(AJ$368*$D319,0)=ROUND(AJ$368*$D318,0),CONCATENATE(ROUND(AJ$368*$D319,0),(IF(AJ320=CONCATENATE(ROUND(AJ$368*$D319,0),"R"),"C","R"))),IF(ROUND(AJ$368*$D319,0)=ROUND(AJ$368*$D320,0),CONCATENATE(ROUND(AJ$368*$D319,0),"L"),ROUND(AJ$368*$D319,0)))</f>
        <v>114C</v>
      </c>
      <c r="AK319" s="198" t="str">
        <f aca="false">IF(ROUND(AK$368*$D319,0)=ROUND(AK$368*$D318,0),CONCATENATE(ROUND(AK$368*$D319,0),(IF(AK320=CONCATENATE(ROUND(AK$368*$D319,0),"R"),"C","R"))),IF(ROUND(AK$368*$D319,0)=ROUND(AK$368*$D320,0),CONCATENATE(ROUND(AK$368*$D319,0),"L"),ROUND(AK$368*$D319,0)))</f>
        <v>123C</v>
      </c>
    </row>
    <row r="320" customFormat="false" ht="13.5" hidden="false" customHeight="false" outlineLevel="0" collapsed="false">
      <c r="D320" s="199" t="n">
        <f aca="false">D319+0.2/72</f>
        <v>0.880555555555553</v>
      </c>
      <c r="E320" s="188" t="n">
        <f aca="false">IF(ROUND(E$368*$D320,0)=ROUND(E$368*$D319,0),CONCATENATE(ROUND(E$368*$D320,0),"R"),IF(ROUND(E$368*$D320,0)=ROUND(E$368*$D321,0),CONCATENATE(ROUND(E$368*$D320,0),"L"),ROUND(E$368*$D320,0)))</f>
        <v>328</v>
      </c>
      <c r="F320" s="188" t="n">
        <f aca="false">IF(ROUND(F$368*$D320,0)=ROUND(F$368*$D319,0),CONCATENATE(ROUND(F$368*$D320,0),"R"),IF(ROUND(F$368*$D320,0)=ROUND(F$368*$D321,0),CONCATENATE(ROUND(F$368*$D320,0),"L"),ROUND(F$368*$D320,0)))</f>
        <v>345</v>
      </c>
      <c r="G320" s="188" t="n">
        <f aca="false">IF(ROUND(G$368*$D320,0)=ROUND(G$368*$D319,0),CONCATENATE(ROUND(G$368*$D320,0),"R"),IF(ROUND(G$368*$D320,0)=ROUND(G$368*$D321,0),CONCATENATE(ROUND(G$368*$D320,0),"L"),ROUND(G$368*$D320,0)))</f>
        <v>354</v>
      </c>
      <c r="H320" s="189" t="n">
        <f aca="false">IF(ROUND(H$368*$D320,0)=ROUND(H$368*$D319,0),CONCATENATE(ROUND(H$368*$D320,0),"R"),IF(ROUND(H$368*$D320,0)=ROUND(H$368*$D321,0),CONCATENATE(ROUND(H$368*$D320,0),"L"),ROUND(H$368*$D320,0)))</f>
        <v>310</v>
      </c>
      <c r="I320" s="189" t="n">
        <f aca="false">IF(ROUND(I$368*$D320,0)=ROUND(I$368*$D319,0),CONCATENATE(ROUND(I$368*$D320,0),"R"),IF(ROUND(I$368*$D320,0)=ROUND(I$368*$D321,0),CONCATENATE(ROUND(I$368*$D320,0),"L"),ROUND(I$368*$D320,0)))</f>
        <v>328</v>
      </c>
      <c r="J320" s="189" t="n">
        <f aca="false">IF(ROUND(J$368*$D320,0)=ROUND(J$368*$D319,0),CONCATENATE(ROUND(J$368*$D320,0),"R"),IF(ROUND(J$368*$D320,0)=ROUND(J$368*$D321,0),CONCATENATE(ROUND(J$368*$D320,0),"L"),ROUND(J$368*$D320,0)))</f>
        <v>336</v>
      </c>
      <c r="K320" s="190" t="n">
        <f aca="false">IF(ROUND(K$368*$D320,0)=ROUND(K$368*$D319,0),CONCATENATE(ROUND(K$368*$D320,0),"R"),IF(ROUND(K$368*$D320,0)=ROUND(K$368*$D321,0),CONCATENATE(ROUND(K$368*$D320,0),"L"),ROUND(K$368*$D320,0)))</f>
        <v>292</v>
      </c>
      <c r="L320" s="190" t="n">
        <f aca="false">IF(ROUND(L$368*$D320,0)=ROUND(L$368*$D319,0),CONCATENATE(ROUND(L$368*$D320,0),"R"),IF(ROUND(L$368*$D320,0)=ROUND(L$368*$D321,0),CONCATENATE(ROUND(L$368*$D320,0),"L"),ROUND(L$368*$D320,0)))</f>
        <v>310</v>
      </c>
      <c r="M320" s="190" t="n">
        <f aca="false">IF(ROUND(M$368*$D320,0)=ROUND(M$368*$D319,0),CONCATENATE(ROUND(M$368*$D320,0),"R"),IF(ROUND(M$368*$D320,0)=ROUND(M$368*$D321,0),CONCATENATE(ROUND(M$368*$D320,0),"L"),ROUND(M$368*$D320,0)))</f>
        <v>319</v>
      </c>
      <c r="N320" s="191" t="str">
        <f aca="false">IF(ROUND(N$368*$D320,0)=ROUND(N$368*$D319,0),CONCATENATE(ROUND(N$368*$D320,0),(IF(N321=CONCATENATE(ROUND(N$368*$D320,0),"R"),"C","R"))),IF(ROUND(N$368*$D320,0)=ROUND(N$368*$D321,0),CONCATENATE(ROUND(N$368*$D320,0),"L"),ROUND(N$368*$D320,0)))</f>
        <v>159L</v>
      </c>
      <c r="O320" s="191" t="str">
        <f aca="false">IF(ROUND(O$368*$D320,0)=ROUND(O$368*$D319,0),CONCATENATE(ROUND(O$368*$D320,0),(IF(O321=CONCATENATE(ROUND(O$368*$D320,0),"R"),"C","R"))),IF(ROUND(O$368*$D320,0)=ROUND(O$368*$D321,0),CONCATENATE(ROUND(O$368*$D320,0),"L"),ROUND(O$368*$D320,0)))</f>
        <v>176R</v>
      </c>
      <c r="P320" s="191" t="n">
        <f aca="false">IF(ROUND(P$368*$D320,0)=ROUND(P$368*$D319,0),CONCATENATE(ROUND(P$368*$D320,0),(IF(P321=CONCATENATE(ROUND(P$368*$D320,0),"R"),"C","R"))),IF(ROUND(P$368*$D320,0)=ROUND(P$368*$D321,0),CONCATENATE(ROUND(P$368*$D320,0),"L"),ROUND(P$368*$D320,0)))</f>
        <v>185</v>
      </c>
      <c r="Q320" s="192" t="str">
        <f aca="false">IF(ROUND(Q$368*$D320,0)=ROUND(Q$368*$D319,0),CONCATENATE(ROUND(Q$368*$D320,0),(IF(Q321=CONCATENATE(ROUND(Q$368*$D320,0),"R"),"C","R"))),IF(ROUND(Q$368*$D320,0)=ROUND(Q$368*$D321,0),CONCATENATE(ROUND(Q$368*$D320,0),"L"),ROUND(Q$368*$D320,0)))</f>
        <v>150L</v>
      </c>
      <c r="R320" s="192" t="str">
        <f aca="false">IF(ROUND(R$368*$D320,0)=ROUND(R$368*$D319,0),CONCATENATE(ROUND(R$368*$D320,0),(IF(R321=CONCATENATE(ROUND(R$368*$D320,0),"R"),"C","R"))),IF(ROUND(R$368*$D320,0)=ROUND(R$368*$D321,0),CONCATENATE(ROUND(R$368*$D320,0),"L"),ROUND(R$368*$D320,0)))</f>
        <v>167R</v>
      </c>
      <c r="S320" s="192" t="str">
        <f aca="false">IF(ROUND(S$368*$D320,0)=ROUND(S$368*$D319,0),CONCATENATE(ROUND(S$368*$D320,0),(IF(S321=CONCATENATE(ROUND(S$368*$D320,0),"R"),"C","R"))),IF(ROUND(S$368*$D320,0)=ROUND(S$368*$D321,0),CONCATENATE(ROUND(S$368*$D320,0),"L"),ROUND(S$368*$D320,0)))</f>
        <v>176R</v>
      </c>
      <c r="T320" s="193" t="str">
        <f aca="false">IF(ROUND(T$368*$D320,0)=ROUND(T$368*$D319,0),CONCATENATE(ROUND(T$368*$D320,0),(IF(T321=CONCATENATE(ROUND(T$368*$D320,0),"R"),"C","R"))),IF(ROUND(T$368*$D320,0)=ROUND(T$368*$D321,0),CONCATENATE(ROUND(T$368*$D320,0),"L"),ROUND(T$368*$D320,0)))</f>
        <v>141L</v>
      </c>
      <c r="U320" s="193" t="str">
        <f aca="false">IF(ROUND(U$368*$D320,0)=ROUND(U$368*$D319,0),CONCATENATE(ROUND(U$368*$D320,0),(IF(U321=CONCATENATE(ROUND(U$368*$D320,0),"R"),"C","R"))),IF(ROUND(U$368*$D320,0)=ROUND(U$368*$D321,0),CONCATENATE(ROUND(U$368*$D320,0),"L"),ROUND(U$368*$D320,0)))</f>
        <v>159L</v>
      </c>
      <c r="V320" s="193" t="str">
        <f aca="false">IF(ROUND(V$368*$D320,0)=ROUND(V$368*$D319,0),CONCATENATE(ROUND(V$368*$D320,0),(IF(V321=CONCATENATE(ROUND(V$368*$D320,0),"R"),"C","R"))),IF(ROUND(V$368*$D320,0)=ROUND(V$368*$D321,0),CONCATENATE(ROUND(V$368*$D320,0),"L"),ROUND(V$368*$D320,0)))</f>
        <v>167R</v>
      </c>
      <c r="W320" s="194" t="str">
        <f aca="false">IF(ROUND(W$368*$D320,0)=ROUND(W$368*$D319,0),CONCATENATE(ROUND(W$368*$D320,0),(IF(W321=CONCATENATE(ROUND(W$368*$D320,0),"R"),"C","R"))),IF(ROUND(W$368*$D320,0)=ROUND(W$368*$D321,0),CONCATENATE(ROUND(W$368*$D320,0),"L"),ROUND(W$368*$D320,0)))</f>
        <v>132R</v>
      </c>
      <c r="X320" s="194" t="str">
        <f aca="false">IF(ROUND(X$368*$D320,0)=ROUND(X$368*$D319,0),CONCATENATE(ROUND(X$368*$D320,0),(IF(X321=CONCATENATE(ROUND(X$368*$D320,0),"R"),"C","R"))),IF(ROUND(X$368*$D320,0)=ROUND(X$368*$D321,0),CONCATENATE(ROUND(X$368*$D320,0),"L"),ROUND(X$368*$D320,0)))</f>
        <v>150L</v>
      </c>
      <c r="Y320" s="194" t="str">
        <f aca="false">IF(ROUND(Y$368*$D320,0)=ROUND(Y$368*$D319,0),CONCATENATE(ROUND(Y$368*$D320,0),(IF(Y321=CONCATENATE(ROUND(Y$368*$D320,0),"R"),"C","R"))),IF(ROUND(Y$368*$D320,0)=ROUND(Y$368*$D321,0),CONCATENATE(ROUND(Y$368*$D320,0),"L"),ROUND(Y$368*$D320,0)))</f>
        <v>159L</v>
      </c>
      <c r="Z320" s="195" t="str">
        <f aca="false">IF(ROUND(Z$368*$D320,0)=ROUND(Z$368*$D319,0),CONCATENATE(ROUND(Z$368*$D320,0),(IF(Z321=CONCATENATE(ROUND(Z$368*$D320,0),"R"),"C","R"))),IF(ROUND(Z$368*$D320,0)=ROUND(Z$368*$D321,0),CONCATENATE(ROUND(Z$368*$D320,0),"L"),ROUND(Z$368*$D320,0)))</f>
        <v>123R</v>
      </c>
      <c r="AA320" s="195" t="str">
        <f aca="false">IF(ROUND(AA$368*$D320,0)=ROUND(AA$368*$D319,0),CONCATENATE(ROUND(AA$368*$D320,0),(IF(AA321=CONCATENATE(ROUND(AA$368*$D320,0),"R"),"C","R"))),IF(ROUND(AA$368*$D320,0)=ROUND(AA$368*$D321,0),CONCATENATE(ROUND(AA$368*$D320,0),"L"),ROUND(AA$368*$D320,0)))</f>
        <v>141L</v>
      </c>
      <c r="AB320" s="195" t="str">
        <f aca="false">IF(ROUND(AB$368*$D320,0)=ROUND(AB$368*$D319,0),CONCATENATE(ROUND(AB$368*$D320,0),(IF(AB321=CONCATENATE(ROUND(AB$368*$D320,0),"R"),"C","R"))),IF(ROUND(AB$368*$D320,0)=ROUND(AB$368*$D321,0),CONCATENATE(ROUND(AB$368*$D320,0),"L"),ROUND(AB$368*$D320,0)))</f>
        <v>150L</v>
      </c>
      <c r="AC320" s="196" t="str">
        <f aca="false">IF(ROUND(AC$368*$D320,0)=ROUND(AC$368*$D319,0),CONCATENATE(ROUND(AC$368*$D320,0),(IF(AC321=CONCATENATE(ROUND(AC$368*$D320,0),"R"),"C","R"))),IF(ROUND(AC$368*$D320,0)=ROUND(AC$368*$D321,0),CONCATENATE(ROUND(AC$368*$D320,0),"L"),ROUND(AC$368*$D320,0)))</f>
        <v>114R</v>
      </c>
      <c r="AD320" s="196" t="str">
        <f aca="false">IF(ROUND(AD$368*$D320,0)=ROUND(AD$368*$D319,0),CONCATENATE(ROUND(AD$368*$D320,0),(IF(AD321=CONCATENATE(ROUND(AD$368*$D320,0),"R"),"C","R"))),IF(ROUND(AD$368*$D320,0)=ROUND(AD$368*$D321,0),CONCATENATE(ROUND(AD$368*$D320,0),"L"),ROUND(AD$368*$D320,0)))</f>
        <v>132R</v>
      </c>
      <c r="AE320" s="196" t="str">
        <f aca="false">IF(ROUND(AE$368*$D320,0)=ROUND(AE$368*$D319,0),CONCATENATE(ROUND(AE$368*$D320,0),(IF(AE321=CONCATENATE(ROUND(AE$368*$D320,0),"R"),"C","R"))),IF(ROUND(AE$368*$D320,0)=ROUND(AE$368*$D321,0),CONCATENATE(ROUND(AE$368*$D320,0),"L"),ROUND(AE$368*$D320,0)))</f>
        <v>141L</v>
      </c>
      <c r="AF320" s="197" t="str">
        <f aca="false">IF(ROUND(AF$368*$D320,0)=ROUND(AF$368*$D319,0),CONCATENATE(ROUND(AF$368*$D320,0),(IF(AF321=CONCATENATE(ROUND(AF$368*$D320,0),"R"),"C","R"))),IF(ROUND(AF$368*$D320,0)=ROUND(AF$368*$D321,0),CONCATENATE(ROUND(AF$368*$D320,0),"L"),ROUND(AF$368*$D320,0)))</f>
        <v>106L</v>
      </c>
      <c r="AG320" s="197" t="str">
        <f aca="false">IF(ROUND(AG$368*$D320,0)=ROUND(AG$368*$D319,0),CONCATENATE(ROUND(AG$368*$D320,0),(IF(AG321=CONCATENATE(ROUND(AG$368*$D320,0),"R"),"C","R"))),IF(ROUND(AG$368*$D320,0)=ROUND(AG$368*$D321,0),CONCATENATE(ROUND(AG$368*$D320,0),"L"),ROUND(AG$368*$D320,0)))</f>
        <v>123R</v>
      </c>
      <c r="AH320" s="197" t="str">
        <f aca="false">IF(ROUND(AH$368*$D320,0)=ROUND(AH$368*$D319,0),CONCATENATE(ROUND(AH$368*$D320,0),(IF(AH321=CONCATENATE(ROUND(AH$368*$D320,0),"R"),"C","R"))),IF(ROUND(AH$368*$D320,0)=ROUND(AH$368*$D321,0),CONCATENATE(ROUND(AH$368*$D320,0),"L"),ROUND(AH$368*$D320,0)))</f>
        <v>132R</v>
      </c>
      <c r="AI320" s="198" t="str">
        <f aca="false">IF(ROUND(AI$368*$D320,0)=ROUND(AI$368*$D319,0),CONCATENATE(ROUND(AI$368*$D320,0),(IF(AI321=CONCATENATE(ROUND(AI$368*$D320,0),"R"),"C","R"))),IF(ROUND(AI$368*$D320,0)=ROUND(AI$368*$D321,0),CONCATENATE(ROUND(AI$368*$D320,0),"L"),ROUND(AI$368*$D320,0)))</f>
        <v>97R</v>
      </c>
      <c r="AJ320" s="198" t="str">
        <f aca="false">IF(ROUND(AJ$368*$D320,0)=ROUND(AJ$368*$D319,0),CONCATENATE(ROUND(AJ$368*$D320,0),(IF(AJ321=CONCATENATE(ROUND(AJ$368*$D320,0),"R"),"C","R"))),IF(ROUND(AJ$368*$D320,0)=ROUND(AJ$368*$D321,0),CONCATENATE(ROUND(AJ$368*$D320,0),"L"),ROUND(AJ$368*$D320,0)))</f>
        <v>114R</v>
      </c>
      <c r="AK320" s="198" t="str">
        <f aca="false">IF(ROUND(AK$368*$D320,0)=ROUND(AK$368*$D319,0),CONCATENATE(ROUND(AK$368*$D320,0),(IF(AK321=CONCATENATE(ROUND(AK$368*$D320,0),"R"),"C","R"))),IF(ROUND(AK$368*$D320,0)=ROUND(AK$368*$D321,0),CONCATENATE(ROUND(AK$368*$D320,0),"L"),ROUND(AK$368*$D320,0)))</f>
        <v>123R</v>
      </c>
    </row>
    <row r="321" customFormat="false" ht="13.5" hidden="false" customHeight="false" outlineLevel="0" collapsed="false">
      <c r="D321" s="199" t="n">
        <f aca="false">D320+0.2/72</f>
        <v>0.883333333333331</v>
      </c>
      <c r="E321" s="188" t="n">
        <f aca="false">IF(ROUND(E$368*$D321,0)=ROUND(E$368*$D320,0),CONCATENATE(ROUND(E$368*$D321,0),"R"),IF(ROUND(E$368*$D321,0)=ROUND(E$368*$D322,0),CONCATENATE(ROUND(E$368*$D321,0),"L"),ROUND(E$368*$D321,0)))</f>
        <v>329</v>
      </c>
      <c r="F321" s="188" t="n">
        <f aca="false">IF(ROUND(F$368*$D321,0)=ROUND(F$368*$D320,0),CONCATENATE(ROUND(F$368*$D321,0),"R"),IF(ROUND(F$368*$D321,0)=ROUND(F$368*$D322,0),CONCATENATE(ROUND(F$368*$D321,0),"L"),ROUND(F$368*$D321,0)))</f>
        <v>346</v>
      </c>
      <c r="G321" s="188" t="n">
        <f aca="false">IF(ROUND(G$368*$D321,0)=ROUND(G$368*$D320,0),CONCATENATE(ROUND(G$368*$D321,0),"R"),IF(ROUND(G$368*$D321,0)=ROUND(G$368*$D322,0),CONCATENATE(ROUND(G$368*$D321,0),"L"),ROUND(G$368*$D321,0)))</f>
        <v>355</v>
      </c>
      <c r="H321" s="189" t="n">
        <f aca="false">IF(ROUND(H$368*$D321,0)=ROUND(H$368*$D320,0),CONCATENATE(ROUND(H$368*$D321,0),"R"),IF(ROUND(H$368*$D321,0)=ROUND(H$368*$D322,0),CONCATENATE(ROUND(H$368*$D321,0),"L"),ROUND(H$368*$D321,0)))</f>
        <v>311</v>
      </c>
      <c r="I321" s="189" t="n">
        <f aca="false">IF(ROUND(I$368*$D321,0)=ROUND(I$368*$D320,0),CONCATENATE(ROUND(I$368*$D321,0),"R"),IF(ROUND(I$368*$D321,0)=ROUND(I$368*$D322,0),CONCATENATE(ROUND(I$368*$D321,0),"L"),ROUND(I$368*$D321,0)))</f>
        <v>329</v>
      </c>
      <c r="J321" s="189" t="n">
        <f aca="false">IF(ROUND(J$368*$D321,0)=ROUND(J$368*$D320,0),CONCATENATE(ROUND(J$368*$D321,0),"R"),IF(ROUND(J$368*$D321,0)=ROUND(J$368*$D322,0),CONCATENATE(ROUND(J$368*$D321,0),"L"),ROUND(J$368*$D321,0)))</f>
        <v>337</v>
      </c>
      <c r="K321" s="190" t="n">
        <f aca="false">IF(ROUND(K$368*$D321,0)=ROUND(K$368*$D320,0),CONCATENATE(ROUND(K$368*$D321,0),"R"),IF(ROUND(K$368*$D321,0)=ROUND(K$368*$D322,0),CONCATENATE(ROUND(K$368*$D321,0),"L"),ROUND(K$368*$D321,0)))</f>
        <v>293</v>
      </c>
      <c r="L321" s="190" t="n">
        <f aca="false">IF(ROUND(L$368*$D321,0)=ROUND(L$368*$D320,0),CONCATENATE(ROUND(L$368*$D321,0),"R"),IF(ROUND(L$368*$D321,0)=ROUND(L$368*$D322,0),CONCATENATE(ROUND(L$368*$D321,0),"L"),ROUND(L$368*$D321,0)))</f>
        <v>311</v>
      </c>
      <c r="M321" s="190" t="n">
        <f aca="false">IF(ROUND(M$368*$D321,0)=ROUND(M$368*$D320,0),CONCATENATE(ROUND(M$368*$D321,0),"R"),IF(ROUND(M$368*$D321,0)=ROUND(M$368*$D322,0),CONCATENATE(ROUND(M$368*$D321,0),"L"),ROUND(M$368*$D321,0)))</f>
        <v>320</v>
      </c>
      <c r="N321" s="191" t="str">
        <f aca="false">IF(ROUND(N$368*$D321,0)=ROUND(N$368*$D320,0),CONCATENATE(ROUND(N$368*$D321,0),(IF(N322=CONCATENATE(ROUND(N$368*$D321,0),"R"),"C","R"))),IF(ROUND(N$368*$D321,0)=ROUND(N$368*$D322,0),CONCATENATE(ROUND(N$368*$D321,0),"L"),ROUND(N$368*$D321,0)))</f>
        <v>159R</v>
      </c>
      <c r="O321" s="191" t="str">
        <f aca="false">IF(ROUND(O$368*$D321,0)=ROUND(O$368*$D320,0),CONCATENATE(ROUND(O$368*$D321,0),(IF(O322=CONCATENATE(ROUND(O$368*$D321,0),"R"),"C","R"))),IF(ROUND(O$368*$D321,0)=ROUND(O$368*$D322,0),CONCATENATE(ROUND(O$368*$D321,0),"L"),ROUND(O$368*$D321,0)))</f>
        <v>177L</v>
      </c>
      <c r="P321" s="191" t="str">
        <f aca="false">IF(ROUND(P$368*$D321,0)=ROUND(P$368*$D320,0),CONCATENATE(ROUND(P$368*$D321,0),(IF(P322=CONCATENATE(ROUND(P$368*$D321,0),"R"),"C","R"))),IF(ROUND(P$368*$D321,0)=ROUND(P$368*$D322,0),CONCATENATE(ROUND(P$368*$D321,0),"L"),ROUND(P$368*$D321,0)))</f>
        <v>186L</v>
      </c>
      <c r="Q321" s="192" t="str">
        <f aca="false">IF(ROUND(Q$368*$D321,0)=ROUND(Q$368*$D320,0),CONCATENATE(ROUND(Q$368*$D321,0),(IF(Q322=CONCATENATE(ROUND(Q$368*$D321,0),"R"),"C","R"))),IF(ROUND(Q$368*$D321,0)=ROUND(Q$368*$D322,0),CONCATENATE(ROUND(Q$368*$D321,0),"L"),ROUND(Q$368*$D321,0)))</f>
        <v>150R</v>
      </c>
      <c r="R321" s="192" t="str">
        <f aca="false">IF(ROUND(R$368*$D321,0)=ROUND(R$368*$D320,0),CONCATENATE(ROUND(R$368*$D321,0),(IF(R322=CONCATENATE(ROUND(R$368*$D321,0),"R"),"C","R"))),IF(ROUND(R$368*$D321,0)=ROUND(R$368*$D322,0),CONCATENATE(ROUND(R$368*$D321,0),"L"),ROUND(R$368*$D321,0)))</f>
        <v>168L</v>
      </c>
      <c r="S321" s="192" t="str">
        <f aca="false">IF(ROUND(S$368*$D321,0)=ROUND(S$368*$D320,0),CONCATENATE(ROUND(S$368*$D321,0),(IF(S322=CONCATENATE(ROUND(S$368*$D321,0),"R"),"C","R"))),IF(ROUND(S$368*$D321,0)=ROUND(S$368*$D322,0),CONCATENATE(ROUND(S$368*$D321,0),"L"),ROUND(S$368*$D321,0)))</f>
        <v>177L</v>
      </c>
      <c r="T321" s="193" t="str">
        <f aca="false">IF(ROUND(T$368*$D321,0)=ROUND(T$368*$D320,0),CONCATENATE(ROUND(T$368*$D321,0),(IF(T322=CONCATENATE(ROUND(T$368*$D321,0),"R"),"C","R"))),IF(ROUND(T$368*$D321,0)=ROUND(T$368*$D322,0),CONCATENATE(ROUND(T$368*$D321,0),"L"),ROUND(T$368*$D321,0)))</f>
        <v>141R</v>
      </c>
      <c r="U321" s="193" t="str">
        <f aca="false">IF(ROUND(U$368*$D321,0)=ROUND(U$368*$D320,0),CONCATENATE(ROUND(U$368*$D321,0),(IF(U322=CONCATENATE(ROUND(U$368*$D321,0),"R"),"C","R"))),IF(ROUND(U$368*$D321,0)=ROUND(U$368*$D322,0),CONCATENATE(ROUND(U$368*$D321,0),"L"),ROUND(U$368*$D321,0)))</f>
        <v>159R</v>
      </c>
      <c r="V321" s="193" t="str">
        <f aca="false">IF(ROUND(V$368*$D321,0)=ROUND(V$368*$D320,0),CONCATENATE(ROUND(V$368*$D321,0),(IF(V322=CONCATENATE(ROUND(V$368*$D321,0),"R"),"C","R"))),IF(ROUND(V$368*$D321,0)=ROUND(V$368*$D322,0),CONCATENATE(ROUND(V$368*$D321,0),"L"),ROUND(V$368*$D321,0)))</f>
        <v>168L</v>
      </c>
      <c r="W321" s="194" t="str">
        <f aca="false">IF(ROUND(W$368*$D321,0)=ROUND(W$368*$D320,0),CONCATENATE(ROUND(W$368*$D321,0),(IF(W322=CONCATENATE(ROUND(W$368*$D321,0),"R"),"C","R"))),IF(ROUND(W$368*$D321,0)=ROUND(W$368*$D322,0),CONCATENATE(ROUND(W$368*$D321,0),"L"),ROUND(W$368*$D321,0)))</f>
        <v>133L</v>
      </c>
      <c r="X321" s="194" t="str">
        <f aca="false">IF(ROUND(X$368*$D321,0)=ROUND(X$368*$D320,0),CONCATENATE(ROUND(X$368*$D321,0),(IF(X322=CONCATENATE(ROUND(X$368*$D321,0),"R"),"C","R"))),IF(ROUND(X$368*$D321,0)=ROUND(X$368*$D322,0),CONCATENATE(ROUND(X$368*$D321,0),"L"),ROUND(X$368*$D321,0)))</f>
        <v>150R</v>
      </c>
      <c r="Y321" s="194" t="str">
        <f aca="false">IF(ROUND(Y$368*$D321,0)=ROUND(Y$368*$D320,0),CONCATENATE(ROUND(Y$368*$D321,0),(IF(Y322=CONCATENATE(ROUND(Y$368*$D321,0),"R"),"C","R"))),IF(ROUND(Y$368*$D321,0)=ROUND(Y$368*$D322,0),CONCATENATE(ROUND(Y$368*$D321,0),"L"),ROUND(Y$368*$D321,0)))</f>
        <v>159R</v>
      </c>
      <c r="Z321" s="195" t="str">
        <f aca="false">IF(ROUND(Z$368*$D321,0)=ROUND(Z$368*$D320,0),CONCATENATE(ROUND(Z$368*$D321,0),(IF(Z322=CONCATENATE(ROUND(Z$368*$D321,0),"R"),"C","R"))),IF(ROUND(Z$368*$D321,0)=ROUND(Z$368*$D322,0),CONCATENATE(ROUND(Z$368*$D321,0),"L"),ROUND(Z$368*$D321,0)))</f>
        <v>124L</v>
      </c>
      <c r="AA321" s="195" t="str">
        <f aca="false">IF(ROUND(AA$368*$D321,0)=ROUND(AA$368*$D320,0),CONCATENATE(ROUND(AA$368*$D321,0),(IF(AA322=CONCATENATE(ROUND(AA$368*$D321,0),"R"),"C","R"))),IF(ROUND(AA$368*$D321,0)=ROUND(AA$368*$D322,0),CONCATENATE(ROUND(AA$368*$D321,0),"L"),ROUND(AA$368*$D321,0)))</f>
        <v>141R</v>
      </c>
      <c r="AB321" s="195" t="str">
        <f aca="false">IF(ROUND(AB$368*$D321,0)=ROUND(AB$368*$D320,0),CONCATENATE(ROUND(AB$368*$D321,0),(IF(AB322=CONCATENATE(ROUND(AB$368*$D321,0),"R"),"C","R"))),IF(ROUND(AB$368*$D321,0)=ROUND(AB$368*$D322,0),CONCATENATE(ROUND(AB$368*$D321,0),"L"),ROUND(AB$368*$D321,0)))</f>
        <v>150R</v>
      </c>
      <c r="AC321" s="196" t="str">
        <f aca="false">IF(ROUND(AC$368*$D321,0)=ROUND(AC$368*$D320,0),CONCATENATE(ROUND(AC$368*$D321,0),(IF(AC322=CONCATENATE(ROUND(AC$368*$D321,0),"R"),"C","R"))),IF(ROUND(AC$368*$D321,0)=ROUND(AC$368*$D322,0),CONCATENATE(ROUND(AC$368*$D321,0),"L"),ROUND(AC$368*$D321,0)))</f>
        <v>115L</v>
      </c>
      <c r="AD321" s="196" t="str">
        <f aca="false">IF(ROUND(AD$368*$D321,0)=ROUND(AD$368*$D320,0),CONCATENATE(ROUND(AD$368*$D321,0),(IF(AD322=CONCATENATE(ROUND(AD$368*$D321,0),"R"),"C","R"))),IF(ROUND(AD$368*$D321,0)=ROUND(AD$368*$D322,0),CONCATENATE(ROUND(AD$368*$D321,0),"L"),ROUND(AD$368*$D321,0)))</f>
        <v>133L</v>
      </c>
      <c r="AE321" s="196" t="str">
        <f aca="false">IF(ROUND(AE$368*$D321,0)=ROUND(AE$368*$D320,0),CONCATENATE(ROUND(AE$368*$D321,0),(IF(AE322=CONCATENATE(ROUND(AE$368*$D321,0),"R"),"C","R"))),IF(ROUND(AE$368*$D321,0)=ROUND(AE$368*$D322,0),CONCATENATE(ROUND(AE$368*$D321,0),"L"),ROUND(AE$368*$D321,0)))</f>
        <v>141R</v>
      </c>
      <c r="AF321" s="197" t="str">
        <f aca="false">IF(ROUND(AF$368*$D321,0)=ROUND(AF$368*$D320,0),CONCATENATE(ROUND(AF$368*$D321,0),(IF(AF322=CONCATENATE(ROUND(AF$368*$D321,0),"R"),"C","R"))),IF(ROUND(AF$368*$D321,0)=ROUND(AF$368*$D322,0),CONCATENATE(ROUND(AF$368*$D321,0),"L"),ROUND(AF$368*$D321,0)))</f>
        <v>106C</v>
      </c>
      <c r="AG321" s="197" t="str">
        <f aca="false">IF(ROUND(AG$368*$D321,0)=ROUND(AG$368*$D320,0),CONCATENATE(ROUND(AG$368*$D321,0),(IF(AG322=CONCATENATE(ROUND(AG$368*$D321,0),"R"),"C","R"))),IF(ROUND(AG$368*$D321,0)=ROUND(AG$368*$D322,0),CONCATENATE(ROUND(AG$368*$D321,0),"L"),ROUND(AG$368*$D321,0)))</f>
        <v>124L</v>
      </c>
      <c r="AH321" s="197" t="str">
        <f aca="false">IF(ROUND(AH$368*$D321,0)=ROUND(AH$368*$D320,0),CONCATENATE(ROUND(AH$368*$D321,0),(IF(AH322=CONCATENATE(ROUND(AH$368*$D321,0),"R"),"C","R"))),IF(ROUND(AH$368*$D321,0)=ROUND(AH$368*$D322,0),CONCATENATE(ROUND(AH$368*$D321,0),"L"),ROUND(AH$368*$D321,0)))</f>
        <v>133L</v>
      </c>
      <c r="AI321" s="198" t="str">
        <f aca="false">IF(ROUND(AI$368*$D321,0)=ROUND(AI$368*$D320,0),CONCATENATE(ROUND(AI$368*$D321,0),(IF(AI322=CONCATENATE(ROUND(AI$368*$D321,0),"R"),"C","R"))),IF(ROUND(AI$368*$D321,0)=ROUND(AI$368*$D322,0),CONCATENATE(ROUND(AI$368*$D321,0),"L"),ROUND(AI$368*$D321,0)))</f>
        <v>97C</v>
      </c>
      <c r="AJ321" s="198" t="str">
        <f aca="false">IF(ROUND(AJ$368*$D321,0)=ROUND(AJ$368*$D320,0),CONCATENATE(ROUND(AJ$368*$D321,0),(IF(AJ322=CONCATENATE(ROUND(AJ$368*$D321,0),"R"),"C","R"))),IF(ROUND(AJ$368*$D321,0)=ROUND(AJ$368*$D322,0),CONCATENATE(ROUND(AJ$368*$D321,0),"L"),ROUND(AJ$368*$D321,0)))</f>
        <v>115L</v>
      </c>
      <c r="AK321" s="198" t="str">
        <f aca="false">IF(ROUND(AK$368*$D321,0)=ROUND(AK$368*$D320,0),CONCATENATE(ROUND(AK$368*$D321,0),(IF(AK322=CONCATENATE(ROUND(AK$368*$D321,0),"R"),"C","R"))),IF(ROUND(AK$368*$D321,0)=ROUND(AK$368*$D322,0),CONCATENATE(ROUND(AK$368*$D321,0),"L"),ROUND(AK$368*$D321,0)))</f>
        <v>124L</v>
      </c>
    </row>
    <row r="322" customFormat="false" ht="13.5" hidden="false" customHeight="false" outlineLevel="0" collapsed="false">
      <c r="D322" s="199" t="n">
        <f aca="false">D321+0.2/72</f>
        <v>0.886111111111108</v>
      </c>
      <c r="E322" s="188" t="n">
        <f aca="false">IF(ROUND(E$368*$D322,0)=ROUND(E$368*$D321,0),CONCATENATE(ROUND(E$368*$D322,0),"R"),IF(ROUND(E$368*$D322,0)=ROUND(E$368*$D323,0),CONCATENATE(ROUND(E$368*$D322,0),"L"),ROUND(E$368*$D322,0)))</f>
        <v>330</v>
      </c>
      <c r="F322" s="188" t="n">
        <f aca="false">IF(ROUND(F$368*$D322,0)=ROUND(F$368*$D321,0),CONCATENATE(ROUND(F$368*$D322,0),"R"),IF(ROUND(F$368*$D322,0)=ROUND(F$368*$D323,0),CONCATENATE(ROUND(F$368*$D322,0),"L"),ROUND(F$368*$D322,0)))</f>
        <v>347</v>
      </c>
      <c r="G322" s="188" t="n">
        <f aca="false">IF(ROUND(G$368*$D322,0)=ROUND(G$368*$D321,0),CONCATENATE(ROUND(G$368*$D322,0),"R"),IF(ROUND(G$368*$D322,0)=ROUND(G$368*$D323,0),CONCATENATE(ROUND(G$368*$D322,0),"L"),ROUND(G$368*$D322,0)))</f>
        <v>356</v>
      </c>
      <c r="H322" s="189" t="n">
        <f aca="false">IF(ROUND(H$368*$D322,0)=ROUND(H$368*$D321,0),CONCATENATE(ROUND(H$368*$D322,0),"R"),IF(ROUND(H$368*$D322,0)=ROUND(H$368*$D323,0),CONCATENATE(ROUND(H$368*$D322,0),"L"),ROUND(H$368*$D322,0)))</f>
        <v>312</v>
      </c>
      <c r="I322" s="189" t="n">
        <f aca="false">IF(ROUND(I$368*$D322,0)=ROUND(I$368*$D321,0),CONCATENATE(ROUND(I$368*$D322,0),"R"),IF(ROUND(I$368*$D322,0)=ROUND(I$368*$D323,0),CONCATENATE(ROUND(I$368*$D322,0),"L"),ROUND(I$368*$D322,0)))</f>
        <v>330</v>
      </c>
      <c r="J322" s="189" t="n">
        <f aca="false">IF(ROUND(J$368*$D322,0)=ROUND(J$368*$D321,0),CONCATENATE(ROUND(J$368*$D322,0),"R"),IF(ROUND(J$368*$D322,0)=ROUND(J$368*$D323,0),CONCATENATE(ROUND(J$368*$D322,0),"L"),ROUND(J$368*$D322,0)))</f>
        <v>338</v>
      </c>
      <c r="K322" s="190" t="n">
        <f aca="false">IF(ROUND(K$368*$D322,0)=ROUND(K$368*$D321,0),CONCATENATE(ROUND(K$368*$D322,0),"R"),IF(ROUND(K$368*$D322,0)=ROUND(K$368*$D323,0),CONCATENATE(ROUND(K$368*$D322,0),"L"),ROUND(K$368*$D322,0)))</f>
        <v>294</v>
      </c>
      <c r="L322" s="190" t="n">
        <f aca="false">IF(ROUND(L$368*$D322,0)=ROUND(L$368*$D321,0),CONCATENATE(ROUND(L$368*$D322,0),"R"),IF(ROUND(L$368*$D322,0)=ROUND(L$368*$D323,0),CONCATENATE(ROUND(L$368*$D322,0),"L"),ROUND(L$368*$D322,0)))</f>
        <v>312</v>
      </c>
      <c r="M322" s="190" t="n">
        <f aca="false">IF(ROUND(M$368*$D322,0)=ROUND(M$368*$D321,0),CONCATENATE(ROUND(M$368*$D322,0),"R"),IF(ROUND(M$368*$D322,0)=ROUND(M$368*$D323,0),CONCATENATE(ROUND(M$368*$D322,0),"L"),ROUND(M$368*$D322,0)))</f>
        <v>321</v>
      </c>
      <c r="N322" s="191" t="str">
        <f aca="false">IF(ROUND(N$368*$D322,0)=ROUND(N$368*$D321,0),CONCATENATE(ROUND(N$368*$D322,0),(IF(N323=CONCATENATE(ROUND(N$368*$D322,0),"R"),"C","R"))),IF(ROUND(N$368*$D322,0)=ROUND(N$368*$D323,0),CONCATENATE(ROUND(N$368*$D322,0),"L"),ROUND(N$368*$D322,0)))</f>
        <v>160L</v>
      </c>
      <c r="O322" s="191" t="str">
        <f aca="false">IF(ROUND(O$368*$D322,0)=ROUND(O$368*$D321,0),CONCATENATE(ROUND(O$368*$D322,0),(IF(O323=CONCATENATE(ROUND(O$368*$D322,0),"R"),"C","R"))),IF(ROUND(O$368*$D322,0)=ROUND(O$368*$D323,0),CONCATENATE(ROUND(O$368*$D322,0),"L"),ROUND(O$368*$D322,0)))</f>
        <v>177R</v>
      </c>
      <c r="P322" s="191" t="str">
        <f aca="false">IF(ROUND(P$368*$D322,0)=ROUND(P$368*$D321,0),CONCATENATE(ROUND(P$368*$D322,0),(IF(P323=CONCATENATE(ROUND(P$368*$D322,0),"R"),"C","R"))),IF(ROUND(P$368*$D322,0)=ROUND(P$368*$D323,0),CONCATENATE(ROUND(P$368*$D322,0),"L"),ROUND(P$368*$D322,0)))</f>
        <v>186R</v>
      </c>
      <c r="Q322" s="192" t="str">
        <f aca="false">IF(ROUND(Q$368*$D322,0)=ROUND(Q$368*$D321,0),CONCATENATE(ROUND(Q$368*$D322,0),(IF(Q323=CONCATENATE(ROUND(Q$368*$D322,0),"R"),"C","R"))),IF(ROUND(Q$368*$D322,0)=ROUND(Q$368*$D323,0),CONCATENATE(ROUND(Q$368*$D322,0),"L"),ROUND(Q$368*$D322,0)))</f>
        <v>151L</v>
      </c>
      <c r="R322" s="192" t="str">
        <f aca="false">IF(ROUND(R$368*$D322,0)=ROUND(R$368*$D321,0),CONCATENATE(ROUND(R$368*$D322,0),(IF(R323=CONCATENATE(ROUND(R$368*$D322,0),"R"),"C","R"))),IF(ROUND(R$368*$D322,0)=ROUND(R$368*$D323,0),CONCATENATE(ROUND(R$368*$D322,0),"L"),ROUND(R$368*$D322,0)))</f>
        <v>168R</v>
      </c>
      <c r="S322" s="192" t="str">
        <f aca="false">IF(ROUND(S$368*$D322,0)=ROUND(S$368*$D321,0),CONCATENATE(ROUND(S$368*$D322,0),(IF(S323=CONCATENATE(ROUND(S$368*$D322,0),"R"),"C","R"))),IF(ROUND(S$368*$D322,0)=ROUND(S$368*$D323,0),CONCATENATE(ROUND(S$368*$D322,0),"L"),ROUND(S$368*$D322,0)))</f>
        <v>177R</v>
      </c>
      <c r="T322" s="193" t="str">
        <f aca="false">IF(ROUND(T$368*$D322,0)=ROUND(T$368*$D321,0),CONCATENATE(ROUND(T$368*$D322,0),(IF(T323=CONCATENATE(ROUND(T$368*$D322,0),"R"),"C","R"))),IF(ROUND(T$368*$D322,0)=ROUND(T$368*$D323,0),CONCATENATE(ROUND(T$368*$D322,0),"L"),ROUND(T$368*$D322,0)))</f>
        <v>142L</v>
      </c>
      <c r="U322" s="193" t="str">
        <f aca="false">IF(ROUND(U$368*$D322,0)=ROUND(U$368*$D321,0),CONCATENATE(ROUND(U$368*$D322,0),(IF(U323=CONCATENATE(ROUND(U$368*$D322,0),"R"),"C","R"))),IF(ROUND(U$368*$D322,0)=ROUND(U$368*$D323,0),CONCATENATE(ROUND(U$368*$D322,0),"L"),ROUND(U$368*$D322,0)))</f>
        <v>160L</v>
      </c>
      <c r="V322" s="193" t="str">
        <f aca="false">IF(ROUND(V$368*$D322,0)=ROUND(V$368*$D321,0),CONCATENATE(ROUND(V$368*$D322,0),(IF(V323=CONCATENATE(ROUND(V$368*$D322,0),"R"),"C","R"))),IF(ROUND(V$368*$D322,0)=ROUND(V$368*$D323,0),CONCATENATE(ROUND(V$368*$D322,0),"L"),ROUND(V$368*$D322,0)))</f>
        <v>168R</v>
      </c>
      <c r="W322" s="194" t="str">
        <f aca="false">IF(ROUND(W$368*$D322,0)=ROUND(W$368*$D321,0),CONCATENATE(ROUND(W$368*$D322,0),(IF(W323=CONCATENATE(ROUND(W$368*$D322,0),"R"),"C","R"))),IF(ROUND(W$368*$D322,0)=ROUND(W$368*$D323,0),CONCATENATE(ROUND(W$368*$D322,0),"L"),ROUND(W$368*$D322,0)))</f>
        <v>133C</v>
      </c>
      <c r="X322" s="194" t="str">
        <f aca="false">IF(ROUND(X$368*$D322,0)=ROUND(X$368*$D321,0),CONCATENATE(ROUND(X$368*$D322,0),(IF(X323=CONCATENATE(ROUND(X$368*$D322,0),"R"),"C","R"))),IF(ROUND(X$368*$D322,0)=ROUND(X$368*$D323,0),CONCATENATE(ROUND(X$368*$D322,0),"L"),ROUND(X$368*$D322,0)))</f>
        <v>151L</v>
      </c>
      <c r="Y322" s="194" t="str">
        <f aca="false">IF(ROUND(Y$368*$D322,0)=ROUND(Y$368*$D321,0),CONCATENATE(ROUND(Y$368*$D322,0),(IF(Y323=CONCATENATE(ROUND(Y$368*$D322,0),"R"),"C","R"))),IF(ROUND(Y$368*$D322,0)=ROUND(Y$368*$D323,0),CONCATENATE(ROUND(Y$368*$D322,0),"L"),ROUND(Y$368*$D322,0)))</f>
        <v>160L</v>
      </c>
      <c r="Z322" s="195" t="str">
        <f aca="false">IF(ROUND(Z$368*$D322,0)=ROUND(Z$368*$D321,0),CONCATENATE(ROUND(Z$368*$D322,0),(IF(Z323=CONCATENATE(ROUND(Z$368*$D322,0),"R"),"C","R"))),IF(ROUND(Z$368*$D322,0)=ROUND(Z$368*$D323,0),CONCATENATE(ROUND(Z$368*$D322,0),"L"),ROUND(Z$368*$D322,0)))</f>
        <v>124C</v>
      </c>
      <c r="AA322" s="195" t="str">
        <f aca="false">IF(ROUND(AA$368*$D322,0)=ROUND(AA$368*$D321,0),CONCATENATE(ROUND(AA$368*$D322,0),(IF(AA323=CONCATENATE(ROUND(AA$368*$D322,0),"R"),"C","R"))),IF(ROUND(AA$368*$D322,0)=ROUND(AA$368*$D323,0),CONCATENATE(ROUND(AA$368*$D322,0),"L"),ROUND(AA$368*$D322,0)))</f>
        <v>142L</v>
      </c>
      <c r="AB322" s="195" t="str">
        <f aca="false">IF(ROUND(AB$368*$D322,0)=ROUND(AB$368*$D321,0),CONCATENATE(ROUND(AB$368*$D322,0),(IF(AB323=CONCATENATE(ROUND(AB$368*$D322,0),"R"),"C","R"))),IF(ROUND(AB$368*$D322,0)=ROUND(AB$368*$D323,0),CONCATENATE(ROUND(AB$368*$D322,0),"L"),ROUND(AB$368*$D322,0)))</f>
        <v>151L</v>
      </c>
      <c r="AC322" s="196" t="str">
        <f aca="false">IF(ROUND(AC$368*$D322,0)=ROUND(AC$368*$D321,0),CONCATENATE(ROUND(AC$368*$D322,0),(IF(AC323=CONCATENATE(ROUND(AC$368*$D322,0),"R"),"C","R"))),IF(ROUND(AC$368*$D322,0)=ROUND(AC$368*$D323,0),CONCATENATE(ROUND(AC$368*$D322,0),"L"),ROUND(AC$368*$D322,0)))</f>
        <v>115R</v>
      </c>
      <c r="AD322" s="196" t="str">
        <f aca="false">IF(ROUND(AD$368*$D322,0)=ROUND(AD$368*$D321,0),CONCATENATE(ROUND(AD$368*$D322,0),(IF(AD323=CONCATENATE(ROUND(AD$368*$D322,0),"R"),"C","R"))),IF(ROUND(AD$368*$D322,0)=ROUND(AD$368*$D323,0),CONCATENATE(ROUND(AD$368*$D322,0),"L"),ROUND(AD$368*$D322,0)))</f>
        <v>133C</v>
      </c>
      <c r="AE322" s="196" t="str">
        <f aca="false">IF(ROUND(AE$368*$D322,0)=ROUND(AE$368*$D321,0),CONCATENATE(ROUND(AE$368*$D322,0),(IF(AE323=CONCATENATE(ROUND(AE$368*$D322,0),"R"),"C","R"))),IF(ROUND(AE$368*$D322,0)=ROUND(AE$368*$D323,0),CONCATENATE(ROUND(AE$368*$D322,0),"L"),ROUND(AE$368*$D322,0)))</f>
        <v>142L</v>
      </c>
      <c r="AF322" s="197" t="str">
        <f aca="false">IF(ROUND(AF$368*$D322,0)=ROUND(AF$368*$D321,0),CONCATENATE(ROUND(AF$368*$D322,0),(IF(AF323=CONCATENATE(ROUND(AF$368*$D322,0),"R"),"C","R"))),IF(ROUND(AF$368*$D322,0)=ROUND(AF$368*$D323,0),CONCATENATE(ROUND(AF$368*$D322,0),"L"),ROUND(AF$368*$D322,0)))</f>
        <v>106R</v>
      </c>
      <c r="AG322" s="197" t="str">
        <f aca="false">IF(ROUND(AG$368*$D322,0)=ROUND(AG$368*$D321,0),CONCATENATE(ROUND(AG$368*$D322,0),(IF(AG323=CONCATENATE(ROUND(AG$368*$D322,0),"R"),"C","R"))),IF(ROUND(AG$368*$D322,0)=ROUND(AG$368*$D323,0),CONCATENATE(ROUND(AG$368*$D322,0),"L"),ROUND(AG$368*$D322,0)))</f>
        <v>124C</v>
      </c>
      <c r="AH322" s="197" t="str">
        <f aca="false">IF(ROUND(AH$368*$D322,0)=ROUND(AH$368*$D321,0),CONCATENATE(ROUND(AH$368*$D322,0),(IF(AH323=CONCATENATE(ROUND(AH$368*$D322,0),"R"),"C","R"))),IF(ROUND(AH$368*$D322,0)=ROUND(AH$368*$D323,0),CONCATENATE(ROUND(AH$368*$D322,0),"L"),ROUND(AH$368*$D322,0)))</f>
        <v>133C</v>
      </c>
      <c r="AI322" s="198" t="str">
        <f aca="false">IF(ROUND(AI$368*$D322,0)=ROUND(AI$368*$D321,0),CONCATENATE(ROUND(AI$368*$D322,0),(IF(AI323=CONCATENATE(ROUND(AI$368*$D322,0),"R"),"C","R"))),IF(ROUND(AI$368*$D322,0)=ROUND(AI$368*$D323,0),CONCATENATE(ROUND(AI$368*$D322,0),"L"),ROUND(AI$368*$D322,0)))</f>
        <v>97R</v>
      </c>
      <c r="AJ322" s="198" t="str">
        <f aca="false">IF(ROUND(AJ$368*$D322,0)=ROUND(AJ$368*$D321,0),CONCATENATE(ROUND(AJ$368*$D322,0),(IF(AJ323=CONCATENATE(ROUND(AJ$368*$D322,0),"R"),"C","R"))),IF(ROUND(AJ$368*$D322,0)=ROUND(AJ$368*$D323,0),CONCATENATE(ROUND(AJ$368*$D322,0),"L"),ROUND(AJ$368*$D322,0)))</f>
        <v>115R</v>
      </c>
      <c r="AK322" s="198" t="str">
        <f aca="false">IF(ROUND(AK$368*$D322,0)=ROUND(AK$368*$D321,0),CONCATENATE(ROUND(AK$368*$D322,0),(IF(AK323=CONCATENATE(ROUND(AK$368*$D322,0),"R"),"C","R"))),IF(ROUND(AK$368*$D322,0)=ROUND(AK$368*$D323,0),CONCATENATE(ROUND(AK$368*$D322,0),"L"),ROUND(AK$368*$D322,0)))</f>
        <v>124C</v>
      </c>
    </row>
    <row r="323" customFormat="false" ht="13.5" hidden="false" customHeight="false" outlineLevel="0" collapsed="false">
      <c r="D323" s="199" t="n">
        <f aca="false">D322+0.2/72</f>
        <v>0.888888888888886</v>
      </c>
      <c r="E323" s="188" t="n">
        <f aca="false">IF(ROUND(E$368*$D323,0)=ROUND(E$368*$D322,0),CONCATENATE(ROUND(E$368*$D323,0),"R"),IF(ROUND(E$368*$D323,0)=ROUND(E$368*$D324,0),CONCATENATE(ROUND(E$368*$D323,0),"L"),ROUND(E$368*$D323,0)))</f>
        <v>331</v>
      </c>
      <c r="F323" s="188" t="n">
        <f aca="false">IF(ROUND(F$368*$D323,0)=ROUND(F$368*$D322,0),CONCATENATE(ROUND(F$368*$D323,0),"R"),IF(ROUND(F$368*$D323,0)=ROUND(F$368*$D324,0),CONCATENATE(ROUND(F$368*$D323,0),"L"),ROUND(F$368*$D323,0)))</f>
        <v>348</v>
      </c>
      <c r="G323" s="188" t="n">
        <f aca="false">IF(ROUND(G$368*$D323,0)=ROUND(G$368*$D322,0),CONCATENATE(ROUND(G$368*$D323,0),"R"),IF(ROUND(G$368*$D323,0)=ROUND(G$368*$D324,0),CONCATENATE(ROUND(G$368*$D323,0),"L"),ROUND(G$368*$D323,0)))</f>
        <v>357</v>
      </c>
      <c r="H323" s="189" t="n">
        <f aca="false">IF(ROUND(H$368*$D323,0)=ROUND(H$368*$D322,0),CONCATENATE(ROUND(H$368*$D323,0),"R"),IF(ROUND(H$368*$D323,0)=ROUND(H$368*$D324,0),CONCATENATE(ROUND(H$368*$D323,0),"L"),ROUND(H$368*$D323,0)))</f>
        <v>313</v>
      </c>
      <c r="I323" s="189" t="n">
        <f aca="false">IF(ROUND(I$368*$D323,0)=ROUND(I$368*$D322,0),CONCATENATE(ROUND(I$368*$D323,0),"R"),IF(ROUND(I$368*$D323,0)=ROUND(I$368*$D324,0),CONCATENATE(ROUND(I$368*$D323,0),"L"),ROUND(I$368*$D323,0)))</f>
        <v>331</v>
      </c>
      <c r="J323" s="189" t="n">
        <f aca="false">IF(ROUND(J$368*$D323,0)=ROUND(J$368*$D322,0),CONCATENATE(ROUND(J$368*$D323,0),"R"),IF(ROUND(J$368*$D323,0)=ROUND(J$368*$D324,0),CONCATENATE(ROUND(J$368*$D323,0),"L"),ROUND(J$368*$D323,0)))</f>
        <v>340</v>
      </c>
      <c r="K323" s="190" t="n">
        <f aca="false">IF(ROUND(K$368*$D323,0)=ROUND(K$368*$D322,0),CONCATENATE(ROUND(K$368*$D323,0),"R"),IF(ROUND(K$368*$D323,0)=ROUND(K$368*$D324,0),CONCATENATE(ROUND(K$368*$D323,0),"L"),ROUND(K$368*$D323,0)))</f>
        <v>295</v>
      </c>
      <c r="L323" s="190" t="n">
        <f aca="false">IF(ROUND(L$368*$D323,0)=ROUND(L$368*$D322,0),CONCATENATE(ROUND(L$368*$D323,0),"R"),IF(ROUND(L$368*$D323,0)=ROUND(L$368*$D324,0),CONCATENATE(ROUND(L$368*$D323,0),"L"),ROUND(L$368*$D323,0)))</f>
        <v>313</v>
      </c>
      <c r="M323" s="190" t="n">
        <f aca="false">IF(ROUND(M$368*$D323,0)=ROUND(M$368*$D322,0),CONCATENATE(ROUND(M$368*$D323,0),"R"),IF(ROUND(M$368*$D323,0)=ROUND(M$368*$D324,0),CONCATENATE(ROUND(M$368*$D323,0),"L"),ROUND(M$368*$D323,0)))</f>
        <v>322</v>
      </c>
      <c r="N323" s="191" t="str">
        <f aca="false">IF(ROUND(N$368*$D323,0)=ROUND(N$368*$D322,0),CONCATENATE(ROUND(N$368*$D323,0),(IF(N324=CONCATENATE(ROUND(N$368*$D323,0),"R"),"C","R"))),IF(ROUND(N$368*$D323,0)=ROUND(N$368*$D324,0),CONCATENATE(ROUND(N$368*$D323,0),"L"),ROUND(N$368*$D323,0)))</f>
        <v>160R</v>
      </c>
      <c r="O323" s="191" t="str">
        <f aca="false">IF(ROUND(O$368*$D323,0)=ROUND(O$368*$D322,0),CONCATENATE(ROUND(O$368*$D323,0),(IF(O324=CONCATENATE(ROUND(O$368*$D323,0),"R"),"C","R"))),IF(ROUND(O$368*$D323,0)=ROUND(O$368*$D324,0),CONCATENATE(ROUND(O$368*$D323,0),"L"),ROUND(O$368*$D323,0)))</f>
        <v>178L</v>
      </c>
      <c r="P323" s="191" t="str">
        <f aca="false">IF(ROUND(P$368*$D323,0)=ROUND(P$368*$D322,0),CONCATENATE(ROUND(P$368*$D323,0),(IF(P324=CONCATENATE(ROUND(P$368*$D323,0),"R"),"C","R"))),IF(ROUND(P$368*$D323,0)=ROUND(P$368*$D324,0),CONCATENATE(ROUND(P$368*$D323,0),"L"),ROUND(P$368*$D323,0)))</f>
        <v>187L</v>
      </c>
      <c r="Q323" s="192" t="str">
        <f aca="false">IF(ROUND(Q$368*$D323,0)=ROUND(Q$368*$D322,0),CONCATENATE(ROUND(Q$368*$D323,0),(IF(Q324=CONCATENATE(ROUND(Q$368*$D323,0),"R"),"C","R"))),IF(ROUND(Q$368*$D323,0)=ROUND(Q$368*$D324,0),CONCATENATE(ROUND(Q$368*$D323,0),"L"),ROUND(Q$368*$D323,0)))</f>
        <v>151R</v>
      </c>
      <c r="R323" s="192" t="str">
        <f aca="false">IF(ROUND(R$368*$D323,0)=ROUND(R$368*$D322,0),CONCATENATE(ROUND(R$368*$D323,0),(IF(R324=CONCATENATE(ROUND(R$368*$D323,0),"R"),"C","R"))),IF(ROUND(R$368*$D323,0)=ROUND(R$368*$D324,0),CONCATENATE(ROUND(R$368*$D323,0),"L"),ROUND(R$368*$D323,0)))</f>
        <v>169L</v>
      </c>
      <c r="S323" s="192" t="str">
        <f aca="false">IF(ROUND(S$368*$D323,0)=ROUND(S$368*$D322,0),CONCATENATE(ROUND(S$368*$D323,0),(IF(S324=CONCATENATE(ROUND(S$368*$D323,0),"R"),"C","R"))),IF(ROUND(S$368*$D323,0)=ROUND(S$368*$D324,0),CONCATENATE(ROUND(S$368*$D323,0),"L"),ROUND(S$368*$D323,0)))</f>
        <v>178L</v>
      </c>
      <c r="T323" s="193" t="str">
        <f aca="false">IF(ROUND(T$368*$D323,0)=ROUND(T$368*$D322,0),CONCATENATE(ROUND(T$368*$D323,0),(IF(T324=CONCATENATE(ROUND(T$368*$D323,0),"R"),"C","R"))),IF(ROUND(T$368*$D323,0)=ROUND(T$368*$D324,0),CONCATENATE(ROUND(T$368*$D323,0),"L"),ROUND(T$368*$D323,0)))</f>
        <v>142R</v>
      </c>
      <c r="U323" s="193" t="str">
        <f aca="false">IF(ROUND(U$368*$D323,0)=ROUND(U$368*$D322,0),CONCATENATE(ROUND(U$368*$D323,0),(IF(U324=CONCATENATE(ROUND(U$368*$D323,0),"R"),"C","R"))),IF(ROUND(U$368*$D323,0)=ROUND(U$368*$D324,0),CONCATENATE(ROUND(U$368*$D323,0),"L"),ROUND(U$368*$D323,0)))</f>
        <v>160R</v>
      </c>
      <c r="V323" s="193" t="str">
        <f aca="false">IF(ROUND(V$368*$D323,0)=ROUND(V$368*$D322,0),CONCATENATE(ROUND(V$368*$D323,0),(IF(V324=CONCATENATE(ROUND(V$368*$D323,0),"R"),"C","R"))),IF(ROUND(V$368*$D323,0)=ROUND(V$368*$D324,0),CONCATENATE(ROUND(V$368*$D323,0),"L"),ROUND(V$368*$D323,0)))</f>
        <v>169L</v>
      </c>
      <c r="W323" s="194" t="str">
        <f aca="false">IF(ROUND(W$368*$D323,0)=ROUND(W$368*$D322,0),CONCATENATE(ROUND(W$368*$D323,0),(IF(W324=CONCATENATE(ROUND(W$368*$D323,0),"R"),"C","R"))),IF(ROUND(W$368*$D323,0)=ROUND(W$368*$D324,0),CONCATENATE(ROUND(W$368*$D323,0),"L"),ROUND(W$368*$D323,0)))</f>
        <v>133R</v>
      </c>
      <c r="X323" s="194" t="str">
        <f aca="false">IF(ROUND(X$368*$D323,0)=ROUND(X$368*$D322,0),CONCATENATE(ROUND(X$368*$D323,0),(IF(X324=CONCATENATE(ROUND(X$368*$D323,0),"R"),"C","R"))),IF(ROUND(X$368*$D323,0)=ROUND(X$368*$D324,0),CONCATENATE(ROUND(X$368*$D323,0),"L"),ROUND(X$368*$D323,0)))</f>
        <v>151R</v>
      </c>
      <c r="Y323" s="194" t="str">
        <f aca="false">IF(ROUND(Y$368*$D323,0)=ROUND(Y$368*$D322,0),CONCATENATE(ROUND(Y$368*$D323,0),(IF(Y324=CONCATENATE(ROUND(Y$368*$D323,0),"R"),"C","R"))),IF(ROUND(Y$368*$D323,0)=ROUND(Y$368*$D324,0),CONCATENATE(ROUND(Y$368*$D323,0),"L"),ROUND(Y$368*$D323,0)))</f>
        <v>160R</v>
      </c>
      <c r="Z323" s="195" t="str">
        <f aca="false">IF(ROUND(Z$368*$D323,0)=ROUND(Z$368*$D322,0),CONCATENATE(ROUND(Z$368*$D323,0),(IF(Z324=CONCATENATE(ROUND(Z$368*$D323,0),"R"),"C","R"))),IF(ROUND(Z$368*$D323,0)=ROUND(Z$368*$D324,0),CONCATENATE(ROUND(Z$368*$D323,0),"L"),ROUND(Z$368*$D323,0)))</f>
        <v>124R</v>
      </c>
      <c r="AA323" s="195" t="str">
        <f aca="false">IF(ROUND(AA$368*$D323,0)=ROUND(AA$368*$D322,0),CONCATENATE(ROUND(AA$368*$D323,0),(IF(AA324=CONCATENATE(ROUND(AA$368*$D323,0),"R"),"C","R"))),IF(ROUND(AA$368*$D323,0)=ROUND(AA$368*$D324,0),CONCATENATE(ROUND(AA$368*$D323,0),"L"),ROUND(AA$368*$D323,0)))</f>
        <v>142R</v>
      </c>
      <c r="AB323" s="195" t="str">
        <f aca="false">IF(ROUND(AB$368*$D323,0)=ROUND(AB$368*$D322,0),CONCATENATE(ROUND(AB$368*$D323,0),(IF(AB324=CONCATENATE(ROUND(AB$368*$D323,0),"R"),"C","R"))),IF(ROUND(AB$368*$D323,0)=ROUND(AB$368*$D324,0),CONCATENATE(ROUND(AB$368*$D323,0),"L"),ROUND(AB$368*$D323,0)))</f>
        <v>151R</v>
      </c>
      <c r="AC323" s="196" t="str">
        <f aca="false">IF(ROUND(AC$368*$D323,0)=ROUND(AC$368*$D322,0),CONCATENATE(ROUND(AC$368*$D323,0),(IF(AC324=CONCATENATE(ROUND(AC$368*$D323,0),"R"),"C","R"))),IF(ROUND(AC$368*$D323,0)=ROUND(AC$368*$D324,0),CONCATENATE(ROUND(AC$368*$D323,0),"L"),ROUND(AC$368*$D323,0)))</f>
        <v>116L</v>
      </c>
      <c r="AD323" s="196" t="str">
        <f aca="false">IF(ROUND(AD$368*$D323,0)=ROUND(AD$368*$D322,0),CONCATENATE(ROUND(AD$368*$D323,0),(IF(AD324=CONCATENATE(ROUND(AD$368*$D323,0),"R"),"C","R"))),IF(ROUND(AD$368*$D323,0)=ROUND(AD$368*$D324,0),CONCATENATE(ROUND(AD$368*$D323,0),"L"),ROUND(AD$368*$D323,0)))</f>
        <v>133R</v>
      </c>
      <c r="AE323" s="196" t="str">
        <f aca="false">IF(ROUND(AE$368*$D323,0)=ROUND(AE$368*$D322,0),CONCATENATE(ROUND(AE$368*$D323,0),(IF(AE324=CONCATENATE(ROUND(AE$368*$D323,0),"R"),"C","R"))),IF(ROUND(AE$368*$D323,0)=ROUND(AE$368*$D324,0),CONCATENATE(ROUND(AE$368*$D323,0),"L"),ROUND(AE$368*$D323,0)))</f>
        <v>142R</v>
      </c>
      <c r="AF323" s="197" t="str">
        <f aca="false">IF(ROUND(AF$368*$D323,0)=ROUND(AF$368*$D322,0),CONCATENATE(ROUND(AF$368*$D323,0),(IF(AF324=CONCATENATE(ROUND(AF$368*$D323,0),"R"),"C","R"))),IF(ROUND(AF$368*$D323,0)=ROUND(AF$368*$D324,0),CONCATENATE(ROUND(AF$368*$D323,0),"L"),ROUND(AF$368*$D323,0)))</f>
        <v>107L</v>
      </c>
      <c r="AG323" s="197" t="str">
        <f aca="false">IF(ROUND(AG$368*$D323,0)=ROUND(AG$368*$D322,0),CONCATENATE(ROUND(AG$368*$D323,0),(IF(AG324=CONCATENATE(ROUND(AG$368*$D323,0),"R"),"C","R"))),IF(ROUND(AG$368*$D323,0)=ROUND(AG$368*$D324,0),CONCATENATE(ROUND(AG$368*$D323,0),"L"),ROUND(AG$368*$D323,0)))</f>
        <v>124R</v>
      </c>
      <c r="AH323" s="197" t="str">
        <f aca="false">IF(ROUND(AH$368*$D323,0)=ROUND(AH$368*$D322,0),CONCATENATE(ROUND(AH$368*$D323,0),(IF(AH324=CONCATENATE(ROUND(AH$368*$D323,0),"R"),"C","R"))),IF(ROUND(AH$368*$D323,0)=ROUND(AH$368*$D324,0),CONCATENATE(ROUND(AH$368*$D323,0),"L"),ROUND(AH$368*$D323,0)))</f>
        <v>133R</v>
      </c>
      <c r="AI323" s="198" t="str">
        <f aca="false">IF(ROUND(AI$368*$D323,0)=ROUND(AI$368*$D322,0),CONCATENATE(ROUND(AI$368*$D323,0),(IF(AI324=CONCATENATE(ROUND(AI$368*$D323,0),"R"),"C","R"))),IF(ROUND(AI$368*$D323,0)=ROUND(AI$368*$D324,0),CONCATENATE(ROUND(AI$368*$D323,0),"L"),ROUND(AI$368*$D323,0)))</f>
        <v>98L</v>
      </c>
      <c r="AJ323" s="198" t="str">
        <f aca="false">IF(ROUND(AJ$368*$D323,0)=ROUND(AJ$368*$D322,0),CONCATENATE(ROUND(AJ$368*$D323,0),(IF(AJ324=CONCATENATE(ROUND(AJ$368*$D323,0),"R"),"C","R"))),IF(ROUND(AJ$368*$D323,0)=ROUND(AJ$368*$D324,0),CONCATENATE(ROUND(AJ$368*$D323,0),"L"),ROUND(AJ$368*$D323,0)))</f>
        <v>116L</v>
      </c>
      <c r="AK323" s="198" t="str">
        <f aca="false">IF(ROUND(AK$368*$D323,0)=ROUND(AK$368*$D322,0),CONCATENATE(ROUND(AK$368*$D323,0),(IF(AK324=CONCATENATE(ROUND(AK$368*$D323,0),"R"),"C","R"))),IF(ROUND(AK$368*$D323,0)=ROUND(AK$368*$D324,0),CONCATENATE(ROUND(AK$368*$D323,0),"L"),ROUND(AK$368*$D323,0)))</f>
        <v>124R</v>
      </c>
    </row>
    <row r="324" customFormat="false" ht="13.5" hidden="false" customHeight="false" outlineLevel="0" collapsed="false">
      <c r="D324" s="199" t="n">
        <f aca="false">D323+0.2/72</f>
        <v>0.891666666666664</v>
      </c>
      <c r="E324" s="188" t="n">
        <f aca="false">IF(ROUND(E$368*$D324,0)=ROUND(E$368*$D323,0),CONCATENATE(ROUND(E$368*$D324,0),"R"),IF(ROUND(E$368*$D324,0)=ROUND(E$368*$D325,0),CONCATENATE(ROUND(E$368*$D324,0),"L"),ROUND(E$368*$D324,0)))</f>
        <v>332</v>
      </c>
      <c r="F324" s="188" t="n">
        <f aca="false">IF(ROUND(F$368*$D324,0)=ROUND(F$368*$D323,0),CONCATENATE(ROUND(F$368*$D324,0),"R"),IF(ROUND(F$368*$D324,0)=ROUND(F$368*$D325,0),CONCATENATE(ROUND(F$368*$D324,0),"L"),ROUND(F$368*$D324,0)))</f>
        <v>350</v>
      </c>
      <c r="G324" s="188" t="n">
        <f aca="false">IF(ROUND(G$368*$D324,0)=ROUND(G$368*$D323,0),CONCATENATE(ROUND(G$368*$D324,0),"R"),IF(ROUND(G$368*$D324,0)=ROUND(G$368*$D325,0),CONCATENATE(ROUND(G$368*$D324,0),"L"),ROUND(G$368*$D324,0)))</f>
        <v>358</v>
      </c>
      <c r="H324" s="189" t="n">
        <f aca="false">IF(ROUND(H$368*$D324,0)=ROUND(H$368*$D323,0),CONCATENATE(ROUND(H$368*$D324,0),"R"),IF(ROUND(H$368*$D324,0)=ROUND(H$368*$D325,0),CONCATENATE(ROUND(H$368*$D324,0),"L"),ROUND(H$368*$D324,0)))</f>
        <v>314</v>
      </c>
      <c r="I324" s="189" t="n">
        <f aca="false">IF(ROUND(I$368*$D324,0)=ROUND(I$368*$D323,0),CONCATENATE(ROUND(I$368*$D324,0),"R"),IF(ROUND(I$368*$D324,0)=ROUND(I$368*$D325,0),CONCATENATE(ROUND(I$368*$D324,0),"L"),ROUND(I$368*$D324,0)))</f>
        <v>332</v>
      </c>
      <c r="J324" s="189" t="n">
        <f aca="false">IF(ROUND(J$368*$D324,0)=ROUND(J$368*$D323,0),CONCATENATE(ROUND(J$368*$D324,0),"R"),IF(ROUND(J$368*$D324,0)=ROUND(J$368*$D325,0),CONCATENATE(ROUND(J$368*$D324,0),"L"),ROUND(J$368*$D324,0)))</f>
        <v>341</v>
      </c>
      <c r="K324" s="190" t="n">
        <f aca="false">IF(ROUND(K$368*$D324,0)=ROUND(K$368*$D323,0),CONCATENATE(ROUND(K$368*$D324,0),"R"),IF(ROUND(K$368*$D324,0)=ROUND(K$368*$D325,0),CONCATENATE(ROUND(K$368*$D324,0),"L"),ROUND(K$368*$D324,0)))</f>
        <v>296</v>
      </c>
      <c r="L324" s="190" t="n">
        <f aca="false">IF(ROUND(L$368*$D324,0)=ROUND(L$368*$D323,0),CONCATENATE(ROUND(L$368*$D324,0),"R"),IF(ROUND(L$368*$D324,0)=ROUND(L$368*$D325,0),CONCATENATE(ROUND(L$368*$D324,0),"L"),ROUND(L$368*$D324,0)))</f>
        <v>314</v>
      </c>
      <c r="M324" s="190" t="n">
        <f aca="false">IF(ROUND(M$368*$D324,0)=ROUND(M$368*$D323,0),CONCATENATE(ROUND(M$368*$D324,0),"R"),IF(ROUND(M$368*$D324,0)=ROUND(M$368*$D325,0),CONCATENATE(ROUND(M$368*$D324,0),"L"),ROUND(M$368*$D324,0)))</f>
        <v>323</v>
      </c>
      <c r="N324" s="191" t="str">
        <f aca="false">IF(ROUND(N$368*$D324,0)=ROUND(N$368*$D323,0),CONCATENATE(ROUND(N$368*$D324,0),(IF(N325=CONCATENATE(ROUND(N$368*$D324,0),"R"),"C","R"))),IF(ROUND(N$368*$D324,0)=ROUND(N$368*$D325,0),CONCATENATE(ROUND(N$368*$D324,0),"L"),ROUND(N$368*$D324,0)))</f>
        <v>161L</v>
      </c>
      <c r="O324" s="191" t="str">
        <f aca="false">IF(ROUND(O$368*$D324,0)=ROUND(O$368*$D323,0),CONCATENATE(ROUND(O$368*$D324,0),(IF(O325=CONCATENATE(ROUND(O$368*$D324,0),"R"),"C","R"))),IF(ROUND(O$368*$D324,0)=ROUND(O$368*$D325,0),CONCATENATE(ROUND(O$368*$D324,0),"L"),ROUND(O$368*$D324,0)))</f>
        <v>178R</v>
      </c>
      <c r="P324" s="191" t="str">
        <f aca="false">IF(ROUND(P$368*$D324,0)=ROUND(P$368*$D323,0),CONCATENATE(ROUND(P$368*$D324,0),(IF(P325=CONCATENATE(ROUND(P$368*$D324,0),"R"),"C","R"))),IF(ROUND(P$368*$D324,0)=ROUND(P$368*$D325,0),CONCATENATE(ROUND(P$368*$D324,0),"L"),ROUND(P$368*$D324,0)))</f>
        <v>187R</v>
      </c>
      <c r="Q324" s="192" t="str">
        <f aca="false">IF(ROUND(Q$368*$D324,0)=ROUND(Q$368*$D323,0),CONCATENATE(ROUND(Q$368*$D324,0),(IF(Q325=CONCATENATE(ROUND(Q$368*$D324,0),"R"),"C","R"))),IF(ROUND(Q$368*$D324,0)=ROUND(Q$368*$D325,0),CONCATENATE(ROUND(Q$368*$D324,0),"L"),ROUND(Q$368*$D324,0)))</f>
        <v>152L</v>
      </c>
      <c r="R324" s="192" t="str">
        <f aca="false">IF(ROUND(R$368*$D324,0)=ROUND(R$368*$D323,0),CONCATENATE(ROUND(R$368*$D324,0),(IF(R325=CONCATENATE(ROUND(R$368*$D324,0),"R"),"C","R"))),IF(ROUND(R$368*$D324,0)=ROUND(R$368*$D325,0),CONCATENATE(ROUND(R$368*$D324,0),"L"),ROUND(R$368*$D324,0)))</f>
        <v>169R</v>
      </c>
      <c r="S324" s="192" t="str">
        <f aca="false">IF(ROUND(S$368*$D324,0)=ROUND(S$368*$D323,0),CONCATENATE(ROUND(S$368*$D324,0),(IF(S325=CONCATENATE(ROUND(S$368*$D324,0),"R"),"C","R"))),IF(ROUND(S$368*$D324,0)=ROUND(S$368*$D325,0),CONCATENATE(ROUND(S$368*$D324,0),"L"),ROUND(S$368*$D324,0)))</f>
        <v>178R</v>
      </c>
      <c r="T324" s="193" t="str">
        <f aca="false">IF(ROUND(T$368*$D324,0)=ROUND(T$368*$D323,0),CONCATENATE(ROUND(T$368*$D324,0),(IF(T325=CONCATENATE(ROUND(T$368*$D324,0),"R"),"C","R"))),IF(ROUND(T$368*$D324,0)=ROUND(T$368*$D325,0),CONCATENATE(ROUND(T$368*$D324,0),"L"),ROUND(T$368*$D324,0)))</f>
        <v>143L</v>
      </c>
      <c r="U324" s="193" t="str">
        <f aca="false">IF(ROUND(U$368*$D324,0)=ROUND(U$368*$D323,0),CONCATENATE(ROUND(U$368*$D324,0),(IF(U325=CONCATENATE(ROUND(U$368*$D324,0),"R"),"C","R"))),IF(ROUND(U$368*$D324,0)=ROUND(U$368*$D325,0),CONCATENATE(ROUND(U$368*$D324,0),"L"),ROUND(U$368*$D324,0)))</f>
        <v>161L</v>
      </c>
      <c r="V324" s="193" t="str">
        <f aca="false">IF(ROUND(V$368*$D324,0)=ROUND(V$368*$D323,0),CONCATENATE(ROUND(V$368*$D324,0),(IF(V325=CONCATENATE(ROUND(V$368*$D324,0),"R"),"C","R"))),IF(ROUND(V$368*$D324,0)=ROUND(V$368*$D325,0),CONCATENATE(ROUND(V$368*$D324,0),"L"),ROUND(V$368*$D324,0)))</f>
        <v>169R</v>
      </c>
      <c r="W324" s="194" t="str">
        <f aca="false">IF(ROUND(W$368*$D324,0)=ROUND(W$368*$D323,0),CONCATENATE(ROUND(W$368*$D324,0),(IF(W325=CONCATENATE(ROUND(W$368*$D324,0),"R"),"C","R"))),IF(ROUND(W$368*$D324,0)=ROUND(W$368*$D325,0),CONCATENATE(ROUND(W$368*$D324,0),"L"),ROUND(W$368*$D324,0)))</f>
        <v>134L</v>
      </c>
      <c r="X324" s="194" t="str">
        <f aca="false">IF(ROUND(X$368*$D324,0)=ROUND(X$368*$D323,0),CONCATENATE(ROUND(X$368*$D324,0),(IF(X325=CONCATENATE(ROUND(X$368*$D324,0),"R"),"C","R"))),IF(ROUND(X$368*$D324,0)=ROUND(X$368*$D325,0),CONCATENATE(ROUND(X$368*$D324,0),"L"),ROUND(X$368*$D324,0)))</f>
        <v>152L</v>
      </c>
      <c r="Y324" s="194" t="str">
        <f aca="false">IF(ROUND(Y$368*$D324,0)=ROUND(Y$368*$D323,0),CONCATENATE(ROUND(Y$368*$D324,0),(IF(Y325=CONCATENATE(ROUND(Y$368*$D324,0),"R"),"C","R"))),IF(ROUND(Y$368*$D324,0)=ROUND(Y$368*$D325,0),CONCATENATE(ROUND(Y$368*$D324,0),"L"),ROUND(Y$368*$D324,0)))</f>
        <v>161L</v>
      </c>
      <c r="Z324" s="195" t="str">
        <f aca="false">IF(ROUND(Z$368*$D324,0)=ROUND(Z$368*$D323,0),CONCATENATE(ROUND(Z$368*$D324,0),(IF(Z325=CONCATENATE(ROUND(Z$368*$D324,0),"R"),"C","R"))),IF(ROUND(Z$368*$D324,0)=ROUND(Z$368*$D325,0),CONCATENATE(ROUND(Z$368*$D324,0),"L"),ROUND(Z$368*$D324,0)))</f>
        <v>125L</v>
      </c>
      <c r="AA324" s="195" t="str">
        <f aca="false">IF(ROUND(AA$368*$D324,0)=ROUND(AA$368*$D323,0),CONCATENATE(ROUND(AA$368*$D324,0),(IF(AA325=CONCATENATE(ROUND(AA$368*$D324,0),"R"),"C","R"))),IF(ROUND(AA$368*$D324,0)=ROUND(AA$368*$D325,0),CONCATENATE(ROUND(AA$368*$D324,0),"L"),ROUND(AA$368*$D324,0)))</f>
        <v>143L</v>
      </c>
      <c r="AB324" s="195" t="str">
        <f aca="false">IF(ROUND(AB$368*$D324,0)=ROUND(AB$368*$D323,0),CONCATENATE(ROUND(AB$368*$D324,0),(IF(AB325=CONCATENATE(ROUND(AB$368*$D324,0),"R"),"C","R"))),IF(ROUND(AB$368*$D324,0)=ROUND(AB$368*$D325,0),CONCATENATE(ROUND(AB$368*$D324,0),"L"),ROUND(AB$368*$D324,0)))</f>
        <v>152L</v>
      </c>
      <c r="AC324" s="196" t="str">
        <f aca="false">IF(ROUND(AC$368*$D324,0)=ROUND(AC$368*$D323,0),CONCATENATE(ROUND(AC$368*$D324,0),(IF(AC325=CONCATENATE(ROUND(AC$368*$D324,0),"R"),"C","R"))),IF(ROUND(AC$368*$D324,0)=ROUND(AC$368*$D325,0),CONCATENATE(ROUND(AC$368*$D324,0),"L"),ROUND(AC$368*$D324,0)))</f>
        <v>116C</v>
      </c>
      <c r="AD324" s="196" t="str">
        <f aca="false">IF(ROUND(AD$368*$D324,0)=ROUND(AD$368*$D323,0),CONCATENATE(ROUND(AD$368*$D324,0),(IF(AD325=CONCATENATE(ROUND(AD$368*$D324,0),"R"),"C","R"))),IF(ROUND(AD$368*$D324,0)=ROUND(AD$368*$D325,0),CONCATENATE(ROUND(AD$368*$D324,0),"L"),ROUND(AD$368*$D324,0)))</f>
        <v>134L</v>
      </c>
      <c r="AE324" s="196" t="str">
        <f aca="false">IF(ROUND(AE$368*$D324,0)=ROUND(AE$368*$D323,0),CONCATENATE(ROUND(AE$368*$D324,0),(IF(AE325=CONCATENATE(ROUND(AE$368*$D324,0),"R"),"C","R"))),IF(ROUND(AE$368*$D324,0)=ROUND(AE$368*$D325,0),CONCATENATE(ROUND(AE$368*$D324,0),"L"),ROUND(AE$368*$D324,0)))</f>
        <v>143L</v>
      </c>
      <c r="AF324" s="197" t="str">
        <f aca="false">IF(ROUND(AF$368*$D324,0)=ROUND(AF$368*$D323,0),CONCATENATE(ROUND(AF$368*$D324,0),(IF(AF325=CONCATENATE(ROUND(AF$368*$D324,0),"R"),"C","R"))),IF(ROUND(AF$368*$D324,0)=ROUND(AF$368*$D325,0),CONCATENATE(ROUND(AF$368*$D324,0),"L"),ROUND(AF$368*$D324,0)))</f>
        <v>107C</v>
      </c>
      <c r="AG324" s="197" t="str">
        <f aca="false">IF(ROUND(AG$368*$D324,0)=ROUND(AG$368*$D323,0),CONCATENATE(ROUND(AG$368*$D324,0),(IF(AG325=CONCATENATE(ROUND(AG$368*$D324,0),"R"),"C","R"))),IF(ROUND(AG$368*$D324,0)=ROUND(AG$368*$D325,0),CONCATENATE(ROUND(AG$368*$D324,0),"L"),ROUND(AG$368*$D324,0)))</f>
        <v>125L</v>
      </c>
      <c r="AH324" s="197" t="str">
        <f aca="false">IF(ROUND(AH$368*$D324,0)=ROUND(AH$368*$D323,0),CONCATENATE(ROUND(AH$368*$D324,0),(IF(AH325=CONCATENATE(ROUND(AH$368*$D324,0),"R"),"C","R"))),IF(ROUND(AH$368*$D324,0)=ROUND(AH$368*$D325,0),CONCATENATE(ROUND(AH$368*$D324,0),"L"),ROUND(AH$368*$D324,0)))</f>
        <v>134L</v>
      </c>
      <c r="AI324" s="198" t="str">
        <f aca="false">IF(ROUND(AI$368*$D324,0)=ROUND(AI$368*$D323,0),CONCATENATE(ROUND(AI$368*$D324,0),(IF(AI325=CONCATENATE(ROUND(AI$368*$D324,0),"R"),"C","R"))),IF(ROUND(AI$368*$D324,0)=ROUND(AI$368*$D325,0),CONCATENATE(ROUND(AI$368*$D324,0),"L"),ROUND(AI$368*$D324,0)))</f>
        <v>98C</v>
      </c>
      <c r="AJ324" s="198" t="str">
        <f aca="false">IF(ROUND(AJ$368*$D324,0)=ROUND(AJ$368*$D323,0),CONCATENATE(ROUND(AJ$368*$D324,0),(IF(AJ325=CONCATENATE(ROUND(AJ$368*$D324,0),"R"),"C","R"))),IF(ROUND(AJ$368*$D324,0)=ROUND(AJ$368*$D325,0),CONCATENATE(ROUND(AJ$368*$D324,0),"L"),ROUND(AJ$368*$D324,0)))</f>
        <v>116C</v>
      </c>
      <c r="AK324" s="198" t="str">
        <f aca="false">IF(ROUND(AK$368*$D324,0)=ROUND(AK$368*$D323,0),CONCATENATE(ROUND(AK$368*$D324,0),(IF(AK325=CONCATENATE(ROUND(AK$368*$D324,0),"R"),"C","R"))),IF(ROUND(AK$368*$D324,0)=ROUND(AK$368*$D325,0),CONCATENATE(ROUND(AK$368*$D324,0),"L"),ROUND(AK$368*$D324,0)))</f>
        <v>125L</v>
      </c>
    </row>
    <row r="325" customFormat="false" ht="13.5" hidden="false" customHeight="false" outlineLevel="0" collapsed="false">
      <c r="D325" s="199" t="n">
        <f aca="false">D324+0.2/72</f>
        <v>0.894444444444442</v>
      </c>
      <c r="E325" s="188" t="n">
        <v>333</v>
      </c>
      <c r="F325" s="188" t="n">
        <f aca="false">IF(ROUND(F$368*$D325,0)=ROUND(F$368*$D324,0),CONCATENATE(ROUND(F$368*$D325,0),"R"),IF(ROUND(F$368*$D325,0)=ROUND(F$368*$D326,0),CONCATENATE(ROUND(F$368*$D325,0),"L"),ROUND(F$368*$D325,0)))</f>
        <v>351</v>
      </c>
      <c r="G325" s="188" t="n">
        <f aca="false">IF(ROUND(G$368*$D325,0)=ROUND(G$368*$D324,0),CONCATENATE(ROUND(G$368*$D325,0),"R"),IF(ROUND(G$368*$D325,0)=ROUND(G$368*$D326,0),CONCATENATE(ROUND(G$368*$D325,0),"L"),ROUND(G$368*$D325,0)))</f>
        <v>360</v>
      </c>
      <c r="H325" s="189" t="n">
        <f aca="false">IF(ROUND(H$368*$D325,0)=ROUND(H$368*$D324,0),CONCATENATE(ROUND(H$368*$D325,0),"R"),IF(ROUND(H$368*$D325,0)=ROUND(H$368*$D326,0),CONCATENATE(ROUND(H$368*$D325,0),"L"),ROUND(H$368*$D325,0)))</f>
        <v>315</v>
      </c>
      <c r="I325" s="189" t="n">
        <f aca="false">IF(ROUND(I$368*$D325,0)=ROUND(I$368*$D324,0),CONCATENATE(ROUND(I$368*$D325,0),"R"),IF(ROUND(I$368*$D325,0)=ROUND(I$368*$D326,0),CONCATENATE(ROUND(I$368*$D325,0),"L"),ROUND(I$368*$D325,0)))</f>
        <v>333</v>
      </c>
      <c r="J325" s="189" t="n">
        <f aca="false">IF(ROUND(J$368*$D325,0)=ROUND(J$368*$D324,0),CONCATENATE(ROUND(J$368*$D325,0),"R"),IF(ROUND(J$368*$D325,0)=ROUND(J$368*$D326,0),CONCATENATE(ROUND(J$368*$D325,0),"L"),ROUND(J$368*$D325,0)))</f>
        <v>342</v>
      </c>
      <c r="K325" s="190" t="n">
        <f aca="false">IF(ROUND(K$368*$D325,0)=ROUND(K$368*$D324,0),CONCATENATE(ROUND(K$368*$D325,0),"R"),IF(ROUND(K$368*$D325,0)=ROUND(K$368*$D326,0),CONCATENATE(ROUND(K$368*$D325,0),"L"),ROUND(K$368*$D325,0)))</f>
        <v>297</v>
      </c>
      <c r="L325" s="190" t="n">
        <f aca="false">IF(ROUND(L$368*$D325,0)=ROUND(L$368*$D324,0),CONCATENATE(ROUND(L$368*$D325,0),"R"),IF(ROUND(L$368*$D325,0)=ROUND(L$368*$D326,0),CONCATENATE(ROUND(L$368*$D325,0),"L"),ROUND(L$368*$D325,0)))</f>
        <v>315</v>
      </c>
      <c r="M325" s="190" t="n">
        <f aca="false">IF(ROUND(M$368*$D325,0)=ROUND(M$368*$D324,0),CONCATENATE(ROUND(M$368*$D325,0),"R"),IF(ROUND(M$368*$D325,0)=ROUND(M$368*$D326,0),CONCATENATE(ROUND(M$368*$D325,0),"L"),ROUND(M$368*$D325,0)))</f>
        <v>324</v>
      </c>
      <c r="N325" s="191" t="str">
        <f aca="false">IF(ROUND(N$368*$D325,0)=ROUND(N$368*$D324,0),CONCATENATE(ROUND(N$368*$D325,0),(IF(N326=CONCATENATE(ROUND(N$368*$D325,0),"R"),"C","R"))),IF(ROUND(N$368*$D325,0)=ROUND(N$368*$D326,0),CONCATENATE(ROUND(N$368*$D325,0),"L"),ROUND(N$368*$D325,0)))</f>
        <v>161R</v>
      </c>
      <c r="O325" s="191" t="str">
        <f aca="false">IF(ROUND(O$368*$D325,0)=ROUND(O$368*$D324,0),CONCATENATE(ROUND(O$368*$D325,0),(IF(O326=CONCATENATE(ROUND(O$368*$D325,0),"R"),"C","R"))),IF(ROUND(O$368*$D325,0)=ROUND(O$368*$D326,0),CONCATENATE(ROUND(O$368*$D325,0),"L"),ROUND(O$368*$D325,0)))</f>
        <v>179L</v>
      </c>
      <c r="P325" s="191" t="str">
        <f aca="false">IF(ROUND(P$368*$D325,0)=ROUND(P$368*$D324,0),CONCATENATE(ROUND(P$368*$D325,0),(IF(P326=CONCATENATE(ROUND(P$368*$D325,0),"R"),"C","R"))),IF(ROUND(P$368*$D325,0)=ROUND(P$368*$D326,0),CONCATENATE(ROUND(P$368*$D325,0),"L"),ROUND(P$368*$D325,0)))</f>
        <v>188L</v>
      </c>
      <c r="Q325" s="192" t="str">
        <f aca="false">IF(ROUND(Q$368*$D325,0)=ROUND(Q$368*$D324,0),CONCATENATE(ROUND(Q$368*$D325,0),(IF(Q326=CONCATENATE(ROUND(Q$368*$D325,0),"R"),"C","R"))),IF(ROUND(Q$368*$D325,0)=ROUND(Q$368*$D326,0),CONCATENATE(ROUND(Q$368*$D325,0),"L"),ROUND(Q$368*$D325,0)))</f>
        <v>152R</v>
      </c>
      <c r="R325" s="192" t="str">
        <f aca="false">IF(ROUND(R$368*$D325,0)=ROUND(R$368*$D324,0),CONCATENATE(ROUND(R$368*$D325,0),(IF(R326=CONCATENATE(ROUND(R$368*$D325,0),"R"),"C","R"))),IF(ROUND(R$368*$D325,0)=ROUND(R$368*$D326,0),CONCATENATE(ROUND(R$368*$D325,0),"L"),ROUND(R$368*$D325,0)))</f>
        <v>170L</v>
      </c>
      <c r="S325" s="192" t="str">
        <f aca="false">IF(ROUND(S$368*$D325,0)=ROUND(S$368*$D324,0),CONCATENATE(ROUND(S$368*$D325,0),(IF(S326=CONCATENATE(ROUND(S$368*$D325,0),"R"),"C","R"))),IF(ROUND(S$368*$D325,0)=ROUND(S$368*$D326,0),CONCATENATE(ROUND(S$368*$D325,0),"L"),ROUND(S$368*$D325,0)))</f>
        <v>179L</v>
      </c>
      <c r="T325" s="193" t="str">
        <f aca="false">IF(ROUND(T$368*$D325,0)=ROUND(T$368*$D324,0),CONCATENATE(ROUND(T$368*$D325,0),(IF(T326=CONCATENATE(ROUND(T$368*$D325,0),"R"),"C","R"))),IF(ROUND(T$368*$D325,0)=ROUND(T$368*$D326,0),CONCATENATE(ROUND(T$368*$D325,0),"L"),ROUND(T$368*$D325,0)))</f>
        <v>143R</v>
      </c>
      <c r="U325" s="193" t="str">
        <f aca="false">IF(ROUND(U$368*$D325,0)=ROUND(U$368*$D324,0),CONCATENATE(ROUND(U$368*$D325,0),(IF(U326=CONCATENATE(ROUND(U$368*$D325,0),"R"),"C","R"))),IF(ROUND(U$368*$D325,0)=ROUND(U$368*$D326,0),CONCATENATE(ROUND(U$368*$D325,0),"L"),ROUND(U$368*$D325,0)))</f>
        <v>161R</v>
      </c>
      <c r="V325" s="193" t="str">
        <f aca="false">IF(ROUND(V$368*$D325,0)=ROUND(V$368*$D324,0),CONCATENATE(ROUND(V$368*$D325,0),(IF(V326=CONCATENATE(ROUND(V$368*$D325,0),"R"),"C","R"))),IF(ROUND(V$368*$D325,0)=ROUND(V$368*$D326,0),CONCATENATE(ROUND(V$368*$D325,0),"L"),ROUND(V$368*$D325,0)))</f>
        <v>170L</v>
      </c>
      <c r="W325" s="194" t="str">
        <f aca="false">IF(ROUND(W$368*$D325,0)=ROUND(W$368*$D324,0),CONCATENATE(ROUND(W$368*$D325,0),(IF(W326=CONCATENATE(ROUND(W$368*$D325,0),"R"),"C","R"))),IF(ROUND(W$368*$D325,0)=ROUND(W$368*$D326,0),CONCATENATE(ROUND(W$368*$D325,0),"L"),ROUND(W$368*$D325,0)))</f>
        <v>134R</v>
      </c>
      <c r="X325" s="194" t="str">
        <f aca="false">IF(ROUND(X$368*$D325,0)=ROUND(X$368*$D324,0),CONCATENATE(ROUND(X$368*$D325,0),(IF(X326=CONCATENATE(ROUND(X$368*$D325,0),"R"),"C","R"))),IF(ROUND(X$368*$D325,0)=ROUND(X$368*$D326,0),CONCATENATE(ROUND(X$368*$D325,0),"L"),ROUND(X$368*$D325,0)))</f>
        <v>152R</v>
      </c>
      <c r="Y325" s="194" t="str">
        <f aca="false">IF(ROUND(Y$368*$D325,0)=ROUND(Y$368*$D324,0),CONCATENATE(ROUND(Y$368*$D325,0),(IF(Y326=CONCATENATE(ROUND(Y$368*$D325,0),"R"),"C","R"))),IF(ROUND(Y$368*$D325,0)=ROUND(Y$368*$D326,0),CONCATENATE(ROUND(Y$368*$D325,0),"L"),ROUND(Y$368*$D325,0)))</f>
        <v>161R</v>
      </c>
      <c r="Z325" s="195" t="str">
        <f aca="false">IF(ROUND(Z$368*$D325,0)=ROUND(Z$368*$D324,0),CONCATENATE(ROUND(Z$368*$D325,0),(IF(Z326=CONCATENATE(ROUND(Z$368*$D325,0),"R"),"C","R"))),IF(ROUND(Z$368*$D325,0)=ROUND(Z$368*$D326,0),CONCATENATE(ROUND(Z$368*$D325,0),"L"),ROUND(Z$368*$D325,0)))</f>
        <v>125R</v>
      </c>
      <c r="AA325" s="195" t="str">
        <f aca="false">IF(ROUND(AA$368*$D325,0)=ROUND(AA$368*$D324,0),CONCATENATE(ROUND(AA$368*$D325,0),(IF(AA326=CONCATENATE(ROUND(AA$368*$D325,0),"R"),"C","R"))),IF(ROUND(AA$368*$D325,0)=ROUND(AA$368*$D326,0),CONCATENATE(ROUND(AA$368*$D325,0),"L"),ROUND(AA$368*$D325,0)))</f>
        <v>143R</v>
      </c>
      <c r="AB325" s="195" t="str">
        <f aca="false">IF(ROUND(AB$368*$D325,0)=ROUND(AB$368*$D324,0),CONCATENATE(ROUND(AB$368*$D325,0),(IF(AB326=CONCATENATE(ROUND(AB$368*$D325,0),"R"),"C","R"))),IF(ROUND(AB$368*$D325,0)=ROUND(AB$368*$D326,0),CONCATENATE(ROUND(AB$368*$D325,0),"L"),ROUND(AB$368*$D325,0)))</f>
        <v>152R</v>
      </c>
      <c r="AC325" s="196" t="str">
        <f aca="false">IF(ROUND(AC$368*$D325,0)=ROUND(AC$368*$D324,0),CONCATENATE(ROUND(AC$368*$D325,0),(IF(AC326=CONCATENATE(ROUND(AC$368*$D325,0),"R"),"C","R"))),IF(ROUND(AC$368*$D325,0)=ROUND(AC$368*$D326,0),CONCATENATE(ROUND(AC$368*$D325,0),"L"),ROUND(AC$368*$D325,0)))</f>
        <v>116R</v>
      </c>
      <c r="AD325" s="196" t="str">
        <f aca="false">IF(ROUND(AD$368*$D325,0)=ROUND(AD$368*$D324,0),CONCATENATE(ROUND(AD$368*$D325,0),(IF(AD326=CONCATENATE(ROUND(AD$368*$D325,0),"R"),"C","R"))),IF(ROUND(AD$368*$D325,0)=ROUND(AD$368*$D326,0),CONCATENATE(ROUND(AD$368*$D325,0),"L"),ROUND(AD$368*$D325,0)))</f>
        <v>134R</v>
      </c>
      <c r="AE325" s="196" t="str">
        <f aca="false">IF(ROUND(AE$368*$D325,0)=ROUND(AE$368*$D324,0),CONCATENATE(ROUND(AE$368*$D325,0),(IF(AE326=CONCATENATE(ROUND(AE$368*$D325,0),"R"),"C","R"))),IF(ROUND(AE$368*$D325,0)=ROUND(AE$368*$D326,0),CONCATENATE(ROUND(AE$368*$D325,0),"L"),ROUND(AE$368*$D325,0)))</f>
        <v>143R</v>
      </c>
      <c r="AF325" s="197" t="str">
        <f aca="false">IF(ROUND(AF$368*$D325,0)=ROUND(AF$368*$D324,0),CONCATENATE(ROUND(AF$368*$D325,0),(IF(AF326=CONCATENATE(ROUND(AF$368*$D325,0),"R"),"C","R"))),IF(ROUND(AF$368*$D325,0)=ROUND(AF$368*$D326,0),CONCATENATE(ROUND(AF$368*$D325,0),"L"),ROUND(AF$368*$D325,0)))</f>
        <v>107R</v>
      </c>
      <c r="AG325" s="197" t="str">
        <f aca="false">IF(ROUND(AG$368*$D325,0)=ROUND(AG$368*$D324,0),CONCATENATE(ROUND(AG$368*$D325,0),(IF(AG326=CONCATENATE(ROUND(AG$368*$D325,0),"R"),"C","R"))),IF(ROUND(AG$368*$D325,0)=ROUND(AG$368*$D326,0),CONCATENATE(ROUND(AG$368*$D325,0),"L"),ROUND(AG$368*$D325,0)))</f>
        <v>125R</v>
      </c>
      <c r="AH325" s="197" t="str">
        <f aca="false">IF(ROUND(AH$368*$D325,0)=ROUND(AH$368*$D324,0),CONCATENATE(ROUND(AH$368*$D325,0),(IF(AH326=CONCATENATE(ROUND(AH$368*$D325,0),"R"),"C","R"))),IF(ROUND(AH$368*$D325,0)=ROUND(AH$368*$D326,0),CONCATENATE(ROUND(AH$368*$D325,0),"L"),ROUND(AH$368*$D325,0)))</f>
        <v>134R</v>
      </c>
      <c r="AI325" s="198" t="str">
        <f aca="false">IF(ROUND(AI$368*$D325,0)=ROUND(AI$368*$D324,0),CONCATENATE(ROUND(AI$368*$D325,0),(IF(AI326=CONCATENATE(ROUND(AI$368*$D325,0),"R"),"C","R"))),IF(ROUND(AI$368*$D325,0)=ROUND(AI$368*$D326,0),CONCATENATE(ROUND(AI$368*$D325,0),"L"),ROUND(AI$368*$D325,0)))</f>
        <v>98R</v>
      </c>
      <c r="AJ325" s="198" t="str">
        <f aca="false">IF(ROUND(AJ$368*$D325,0)=ROUND(AJ$368*$D324,0),CONCATENATE(ROUND(AJ$368*$D325,0),(IF(AJ326=CONCATENATE(ROUND(AJ$368*$D325,0),"R"),"C","R"))),IF(ROUND(AJ$368*$D325,0)=ROUND(AJ$368*$D326,0),CONCATENATE(ROUND(AJ$368*$D325,0),"L"),ROUND(AJ$368*$D325,0)))</f>
        <v>116R</v>
      </c>
      <c r="AK325" s="198" t="str">
        <f aca="false">IF(ROUND(AK$368*$D325,0)=ROUND(AK$368*$D324,0),CONCATENATE(ROUND(AK$368*$D325,0),(IF(AK326=CONCATENATE(ROUND(AK$368*$D325,0),"R"),"C","R"))),IF(ROUND(AK$368*$D325,0)=ROUND(AK$368*$D326,0),CONCATENATE(ROUND(AK$368*$D325,0),"L"),ROUND(AK$368*$D325,0)))</f>
        <v>125R</v>
      </c>
    </row>
    <row r="326" customFormat="false" ht="13.5" hidden="false" customHeight="false" outlineLevel="0" collapsed="false">
      <c r="D326" s="199" t="n">
        <f aca="false">D325+0.2/72</f>
        <v>0.89722222222222</v>
      </c>
      <c r="E326" s="188" t="n">
        <v>334</v>
      </c>
      <c r="F326" s="188" t="n">
        <f aca="false">IF(ROUND(F$368*$D326,0)=ROUND(F$368*$D325,0),CONCATENATE(ROUND(F$368*$D326,0),"R"),IF(ROUND(F$368*$D326,0)=ROUND(F$368*$D327,0),CONCATENATE(ROUND(F$368*$D326,0),"L"),ROUND(F$368*$D326,0)))</f>
        <v>352</v>
      </c>
      <c r="G326" s="188" t="n">
        <f aca="false">IF(ROUND(G$368*$D326,0)=ROUND(G$368*$D325,0),CONCATENATE(ROUND(G$368*$D326,0),"R"),IF(ROUND(G$368*$D326,0)=ROUND(G$368*$D327,0),CONCATENATE(ROUND(G$368*$D326,0),"L"),ROUND(G$368*$D326,0)))</f>
        <v>361</v>
      </c>
      <c r="H326" s="189" t="n">
        <f aca="false">IF(ROUND(H$368*$D326,0)=ROUND(H$368*$D325,0),CONCATENATE(ROUND(H$368*$D326,0),"R"),IF(ROUND(H$368*$D326,0)=ROUND(H$368*$D327,0),CONCATENATE(ROUND(H$368*$D326,0),"L"),ROUND(H$368*$D326,0)))</f>
        <v>316</v>
      </c>
      <c r="I326" s="189" t="n">
        <f aca="false">IF(ROUND(I$368*$D326,0)=ROUND(I$368*$D325,0),CONCATENATE(ROUND(I$368*$D326,0),"R"),IF(ROUND(I$368*$D326,0)=ROUND(I$368*$D327,0),CONCATENATE(ROUND(I$368*$D326,0),"L"),ROUND(I$368*$D326,0)))</f>
        <v>334</v>
      </c>
      <c r="J326" s="189" t="n">
        <f aca="false">IF(ROUND(J$368*$D326,0)=ROUND(J$368*$D325,0),CONCATENATE(ROUND(J$368*$D326,0),"R"),IF(ROUND(J$368*$D326,0)=ROUND(J$368*$D327,0),CONCATENATE(ROUND(J$368*$D326,0),"L"),ROUND(J$368*$D326,0)))</f>
        <v>343</v>
      </c>
      <c r="K326" s="190" t="n">
        <f aca="false">IF(ROUND(K$368*$D326,0)=ROUND(K$368*$D325,0),CONCATENATE(ROUND(K$368*$D326,0),"R"),IF(ROUND(K$368*$D326,0)=ROUND(K$368*$D327,0),CONCATENATE(ROUND(K$368*$D326,0),"L"),ROUND(K$368*$D326,0)))</f>
        <v>298</v>
      </c>
      <c r="L326" s="190" t="n">
        <f aca="false">IF(ROUND(L$368*$D326,0)=ROUND(L$368*$D325,0),CONCATENATE(ROUND(L$368*$D326,0),"R"),IF(ROUND(L$368*$D326,0)=ROUND(L$368*$D327,0),CONCATENATE(ROUND(L$368*$D326,0),"L"),ROUND(L$368*$D326,0)))</f>
        <v>316</v>
      </c>
      <c r="M326" s="190" t="n">
        <f aca="false">IF(ROUND(M$368*$D326,0)=ROUND(M$368*$D325,0),CONCATENATE(ROUND(M$368*$D326,0),"R"),IF(ROUND(M$368*$D326,0)=ROUND(M$368*$D327,0),CONCATENATE(ROUND(M$368*$D326,0),"L"),ROUND(M$368*$D326,0)))</f>
        <v>325</v>
      </c>
      <c r="N326" s="191" t="str">
        <f aca="false">IF(ROUND(N$368*$D326,0)=ROUND(N$368*$D325,0),CONCATENATE(ROUND(N$368*$D326,0),(IF(N327=CONCATENATE(ROUND(N$368*$D326,0),"R"),"C","R"))),IF(ROUND(N$368*$D326,0)=ROUND(N$368*$D327,0),CONCATENATE(ROUND(N$368*$D326,0),"L"),ROUND(N$368*$D326,0)))</f>
        <v>162L</v>
      </c>
      <c r="O326" s="191" t="str">
        <f aca="false">IF(ROUND(O$368*$D326,0)=ROUND(O$368*$D325,0),CONCATENATE(ROUND(O$368*$D326,0),(IF(O327=CONCATENATE(ROUND(O$368*$D326,0),"R"),"C","R"))),IF(ROUND(O$368*$D326,0)=ROUND(O$368*$D327,0),CONCATENATE(ROUND(O$368*$D326,0),"L"),ROUND(O$368*$D326,0)))</f>
        <v>179R</v>
      </c>
      <c r="P326" s="191" t="str">
        <f aca="false">IF(ROUND(P$368*$D326,0)=ROUND(P$368*$D325,0),CONCATENATE(ROUND(P$368*$D326,0),(IF(P327=CONCATENATE(ROUND(P$368*$D326,0),"R"),"C","R"))),IF(ROUND(P$368*$D326,0)=ROUND(P$368*$D327,0),CONCATENATE(ROUND(P$368*$D326,0),"L"),ROUND(P$368*$D326,0)))</f>
        <v>188R</v>
      </c>
      <c r="Q326" s="192" t="str">
        <f aca="false">IF(ROUND(Q$368*$D326,0)=ROUND(Q$368*$D325,0),CONCATENATE(ROUND(Q$368*$D326,0),(IF(Q327=CONCATENATE(ROUND(Q$368*$D326,0),"R"),"C","R"))),IF(ROUND(Q$368*$D326,0)=ROUND(Q$368*$D327,0),CONCATENATE(ROUND(Q$368*$D326,0),"L"),ROUND(Q$368*$D326,0)))</f>
        <v>153L</v>
      </c>
      <c r="R326" s="192" t="str">
        <f aca="false">IF(ROUND(R$368*$D326,0)=ROUND(R$368*$D325,0),CONCATENATE(ROUND(R$368*$D326,0),(IF(R327=CONCATENATE(ROUND(R$368*$D326,0),"R"),"C","R"))),IF(ROUND(R$368*$D326,0)=ROUND(R$368*$D327,0),CONCATENATE(ROUND(R$368*$D326,0),"L"),ROUND(R$368*$D326,0)))</f>
        <v>170R</v>
      </c>
      <c r="S326" s="192" t="str">
        <f aca="false">IF(ROUND(S$368*$D326,0)=ROUND(S$368*$D325,0),CONCATENATE(ROUND(S$368*$D326,0),(IF(S327=CONCATENATE(ROUND(S$368*$D326,0),"R"),"C","R"))),IF(ROUND(S$368*$D326,0)=ROUND(S$368*$D327,0),CONCATENATE(ROUND(S$368*$D326,0),"L"),ROUND(S$368*$D326,0)))</f>
        <v>179R</v>
      </c>
      <c r="T326" s="193" t="str">
        <f aca="false">IF(ROUND(T$368*$D326,0)=ROUND(T$368*$D325,0),CONCATENATE(ROUND(T$368*$D326,0),(IF(T327=CONCATENATE(ROUND(T$368*$D326,0),"R"),"C","R"))),IF(ROUND(T$368*$D326,0)=ROUND(T$368*$D327,0),CONCATENATE(ROUND(T$368*$D326,0),"L"),ROUND(T$368*$D326,0)))</f>
        <v>144L</v>
      </c>
      <c r="U326" s="193" t="str">
        <f aca="false">IF(ROUND(U$368*$D326,0)=ROUND(U$368*$D325,0),CONCATENATE(ROUND(U$368*$D326,0),(IF(U327=CONCATENATE(ROUND(U$368*$D326,0),"R"),"C","R"))),IF(ROUND(U$368*$D326,0)=ROUND(U$368*$D327,0),CONCATENATE(ROUND(U$368*$D326,0),"L"),ROUND(U$368*$D326,0)))</f>
        <v>162L</v>
      </c>
      <c r="V326" s="193" t="str">
        <f aca="false">IF(ROUND(V$368*$D326,0)=ROUND(V$368*$D325,0),CONCATENATE(ROUND(V$368*$D326,0),(IF(V327=CONCATENATE(ROUND(V$368*$D326,0),"R"),"C","R"))),IF(ROUND(V$368*$D326,0)=ROUND(V$368*$D327,0),CONCATENATE(ROUND(V$368*$D326,0),"L"),ROUND(V$368*$D326,0)))</f>
        <v>170R</v>
      </c>
      <c r="W326" s="194" t="str">
        <f aca="false">IF(ROUND(W$368*$D326,0)=ROUND(W$368*$D325,0),CONCATENATE(ROUND(W$368*$D326,0),(IF(W327=CONCATENATE(ROUND(W$368*$D326,0),"R"),"C","R"))),IF(ROUND(W$368*$D326,0)=ROUND(W$368*$D327,0),CONCATENATE(ROUND(W$368*$D326,0),"L"),ROUND(W$368*$D326,0)))</f>
        <v>135L</v>
      </c>
      <c r="X326" s="194" t="str">
        <f aca="false">IF(ROUND(X$368*$D326,0)=ROUND(X$368*$D325,0),CONCATENATE(ROUND(X$368*$D326,0),(IF(X327=CONCATENATE(ROUND(X$368*$D326,0),"R"),"C","R"))),IF(ROUND(X$368*$D326,0)=ROUND(X$368*$D327,0),CONCATENATE(ROUND(X$368*$D326,0),"L"),ROUND(X$368*$D326,0)))</f>
        <v>153L</v>
      </c>
      <c r="Y326" s="194" t="str">
        <f aca="false">IF(ROUND(Y$368*$D326,0)=ROUND(Y$368*$D325,0),CONCATENATE(ROUND(Y$368*$D326,0),(IF(Y327=CONCATENATE(ROUND(Y$368*$D326,0),"R"),"C","R"))),IF(ROUND(Y$368*$D326,0)=ROUND(Y$368*$D327,0),CONCATENATE(ROUND(Y$368*$D326,0),"L"),ROUND(Y$368*$D326,0)))</f>
        <v>162L</v>
      </c>
      <c r="Z326" s="195" t="str">
        <f aca="false">IF(ROUND(Z$368*$D326,0)=ROUND(Z$368*$D325,0),CONCATENATE(ROUND(Z$368*$D326,0),(IF(Z327=CONCATENATE(ROUND(Z$368*$D326,0),"R"),"C","R"))),IF(ROUND(Z$368*$D326,0)=ROUND(Z$368*$D327,0),CONCATENATE(ROUND(Z$368*$D326,0),"L"),ROUND(Z$368*$D326,0)))</f>
        <v>126L</v>
      </c>
      <c r="AA326" s="195" t="str">
        <f aca="false">IF(ROUND(AA$368*$D326,0)=ROUND(AA$368*$D325,0),CONCATENATE(ROUND(AA$368*$D326,0),(IF(AA327=CONCATENATE(ROUND(AA$368*$D326,0),"R"),"C","R"))),IF(ROUND(AA$368*$D326,0)=ROUND(AA$368*$D327,0),CONCATENATE(ROUND(AA$368*$D326,0),"L"),ROUND(AA$368*$D326,0)))</f>
        <v>144L</v>
      </c>
      <c r="AB326" s="195" t="str">
        <f aca="false">IF(ROUND(AB$368*$D326,0)=ROUND(AB$368*$D325,0),CONCATENATE(ROUND(AB$368*$D326,0),(IF(AB327=CONCATENATE(ROUND(AB$368*$D326,0),"R"),"C","R"))),IF(ROUND(AB$368*$D326,0)=ROUND(AB$368*$D327,0),CONCATENATE(ROUND(AB$368*$D326,0),"L"),ROUND(AB$368*$D326,0)))</f>
        <v>153L</v>
      </c>
      <c r="AC326" s="196" t="str">
        <f aca="false">IF(ROUND(AC$368*$D326,0)=ROUND(AC$368*$D325,0),CONCATENATE(ROUND(AC$368*$D326,0),(IF(AC327=CONCATENATE(ROUND(AC$368*$D326,0),"R"),"C","R"))),IF(ROUND(AC$368*$D326,0)=ROUND(AC$368*$D327,0),CONCATENATE(ROUND(AC$368*$D326,0),"L"),ROUND(AC$368*$D326,0)))</f>
        <v>117L</v>
      </c>
      <c r="AD326" s="196" t="str">
        <f aca="false">IF(ROUND(AD$368*$D326,0)=ROUND(AD$368*$D325,0),CONCATENATE(ROUND(AD$368*$D326,0),(IF(AD327=CONCATENATE(ROUND(AD$368*$D326,0),"R"),"C","R"))),IF(ROUND(AD$368*$D326,0)=ROUND(AD$368*$D327,0),CONCATENATE(ROUND(AD$368*$D326,0),"L"),ROUND(AD$368*$D326,0)))</f>
        <v>135L</v>
      </c>
      <c r="AE326" s="196" t="str">
        <f aca="false">IF(ROUND(AE$368*$D326,0)=ROUND(AE$368*$D325,0),CONCATENATE(ROUND(AE$368*$D326,0),(IF(AE327=CONCATENATE(ROUND(AE$368*$D326,0),"R"),"C","R"))),IF(ROUND(AE$368*$D326,0)=ROUND(AE$368*$D327,0),CONCATENATE(ROUND(AE$368*$D326,0),"L"),ROUND(AE$368*$D326,0)))</f>
        <v>144L</v>
      </c>
      <c r="AF326" s="197" t="str">
        <f aca="false">IF(ROUND(AF$368*$D326,0)=ROUND(AF$368*$D325,0),CONCATENATE(ROUND(AF$368*$D326,0),(IF(AF327=CONCATENATE(ROUND(AF$368*$D326,0),"R"),"C","R"))),IF(ROUND(AF$368*$D326,0)=ROUND(AF$368*$D327,0),CONCATENATE(ROUND(AF$368*$D326,0),"L"),ROUND(AF$368*$D326,0)))</f>
        <v>108L</v>
      </c>
      <c r="AG326" s="197" t="str">
        <f aca="false">IF(ROUND(AG$368*$D326,0)=ROUND(AG$368*$D325,0),CONCATENATE(ROUND(AG$368*$D326,0),(IF(AG327=CONCATENATE(ROUND(AG$368*$D326,0),"R"),"C","R"))),IF(ROUND(AG$368*$D326,0)=ROUND(AG$368*$D327,0),CONCATENATE(ROUND(AG$368*$D326,0),"L"),ROUND(AG$368*$D326,0)))</f>
        <v>126L</v>
      </c>
      <c r="AH326" s="197" t="str">
        <f aca="false">IF(ROUND(AH$368*$D326,0)=ROUND(AH$368*$D325,0),CONCATENATE(ROUND(AH$368*$D326,0),(IF(AH327=CONCATENATE(ROUND(AH$368*$D326,0),"R"),"C","R"))),IF(ROUND(AH$368*$D326,0)=ROUND(AH$368*$D327,0),CONCATENATE(ROUND(AH$368*$D326,0),"L"),ROUND(AH$368*$D326,0)))</f>
        <v>135L</v>
      </c>
      <c r="AI326" s="198" t="str">
        <f aca="false">IF(ROUND(AI$368*$D326,0)=ROUND(AI$368*$D325,0),CONCATENATE(ROUND(AI$368*$D326,0),(IF(AI327=CONCATENATE(ROUND(AI$368*$D326,0),"R"),"C","R"))),IF(ROUND(AI$368*$D326,0)=ROUND(AI$368*$D327,0),CONCATENATE(ROUND(AI$368*$D326,0),"L"),ROUND(AI$368*$D326,0)))</f>
        <v>99L</v>
      </c>
      <c r="AJ326" s="198" t="str">
        <f aca="false">IF(ROUND(AJ$368*$D326,0)=ROUND(AJ$368*$D325,0),CONCATENATE(ROUND(AJ$368*$D326,0),(IF(AJ327=CONCATENATE(ROUND(AJ$368*$D326,0),"R"),"C","R"))),IF(ROUND(AJ$368*$D326,0)=ROUND(AJ$368*$D327,0),CONCATENATE(ROUND(AJ$368*$D326,0),"L"),ROUND(AJ$368*$D326,0)))</f>
        <v>117L</v>
      </c>
      <c r="AK326" s="198" t="str">
        <f aca="false">IF(ROUND(AK$368*$D326,0)=ROUND(AK$368*$D325,0),CONCATENATE(ROUND(AK$368*$D326,0),(IF(AK327=CONCATENATE(ROUND(AK$368*$D326,0),"R"),"C","R"))),IF(ROUND(AK$368*$D326,0)=ROUND(AK$368*$D327,0),CONCATENATE(ROUND(AK$368*$D326,0),"L"),ROUND(AK$368*$D326,0)))</f>
        <v>126L</v>
      </c>
    </row>
    <row r="327" customFormat="false" ht="13.5" hidden="false" customHeight="false" outlineLevel="0" collapsed="false">
      <c r="D327" s="199" t="n">
        <f aca="false">D326+0.2/72</f>
        <v>0.899999999999997</v>
      </c>
      <c r="E327" s="188" t="n">
        <v>335</v>
      </c>
      <c r="F327" s="188" t="n">
        <f aca="false">IF(ROUND(F$368*$D327,0)=ROUND(F$368*$D326,0),CONCATENATE(ROUND(F$368*$D327,0),"R"),IF(ROUND(F$368*$D327,0)=ROUND(F$368*$D328,0),CONCATENATE(ROUND(F$368*$D327,0),"L"),ROUND(F$368*$D327,0)))</f>
        <v>353</v>
      </c>
      <c r="G327" s="188" t="n">
        <f aca="false">IF(ROUND(G$368*$D327,0)=ROUND(G$368*$D326,0),CONCATENATE(ROUND(G$368*$D327,0),"R"),IF(ROUND(G$368*$D327,0)=ROUND(G$368*$D328,0),CONCATENATE(ROUND(G$368*$D327,0),"L"),ROUND(G$368*$D327,0)))</f>
        <v>362</v>
      </c>
      <c r="H327" s="189" t="n">
        <f aca="false">IF(ROUND(H$368*$D327,0)=ROUND(H$368*$D326,0),CONCATENATE(ROUND(H$368*$D327,0),"R"),IF(ROUND(H$368*$D327,0)=ROUND(H$368*$D328,0),CONCATENATE(ROUND(H$368*$D327,0),"L"),ROUND(H$368*$D327,0)))</f>
        <v>317</v>
      </c>
      <c r="I327" s="189" t="n">
        <f aca="false">IF(ROUND(I$368*$D327,0)=ROUND(I$368*$D326,0),CONCATENATE(ROUND(I$368*$D327,0),"R"),IF(ROUND(I$368*$D327,0)=ROUND(I$368*$D328,0),CONCATENATE(ROUND(I$368*$D327,0),"L"),ROUND(I$368*$D327,0)))</f>
        <v>335</v>
      </c>
      <c r="J327" s="189" t="n">
        <f aca="false">IF(ROUND(J$368*$D327,0)=ROUND(J$368*$D326,0),CONCATENATE(ROUND(J$368*$D327,0),"R"),IF(ROUND(J$368*$D327,0)=ROUND(J$368*$D328,0),CONCATENATE(ROUND(J$368*$D327,0),"L"),ROUND(J$368*$D327,0)))</f>
        <v>344</v>
      </c>
      <c r="K327" s="190" t="n">
        <f aca="false">IF(ROUND(K$368*$D327,0)=ROUND(K$368*$D326,0),CONCATENATE(ROUND(K$368*$D327,0),"R"),IF(ROUND(K$368*$D327,0)=ROUND(K$368*$D328,0),CONCATENATE(ROUND(K$368*$D327,0),"L"),ROUND(K$368*$D327,0)))</f>
        <v>299</v>
      </c>
      <c r="L327" s="190" t="n">
        <f aca="false">IF(ROUND(L$368*$D327,0)=ROUND(L$368*$D326,0),CONCATENATE(ROUND(L$368*$D327,0),"R"),IF(ROUND(L$368*$D327,0)=ROUND(L$368*$D328,0),CONCATENATE(ROUND(L$368*$D327,0),"L"),ROUND(L$368*$D327,0)))</f>
        <v>317</v>
      </c>
      <c r="M327" s="190" t="n">
        <f aca="false">IF(ROUND(M$368*$D327,0)=ROUND(M$368*$D326,0),CONCATENATE(ROUND(M$368*$D327,0),"R"),IF(ROUND(M$368*$D327,0)=ROUND(M$368*$D328,0),CONCATENATE(ROUND(M$368*$D327,0),"L"),ROUND(M$368*$D327,0)))</f>
        <v>326</v>
      </c>
      <c r="N327" s="191" t="str">
        <f aca="false">IF(ROUND(N$368*$D327,0)=ROUND(N$368*$D326,0),CONCATENATE(ROUND(N$368*$D327,0),(IF(N328=CONCATENATE(ROUND(N$368*$D327,0),"R"),"C","R"))),IF(ROUND(N$368*$D327,0)=ROUND(N$368*$D328,0),CONCATENATE(ROUND(N$368*$D327,0),"L"),ROUND(N$368*$D327,0)))</f>
        <v>162R</v>
      </c>
      <c r="O327" s="191" t="n">
        <f aca="false">IF(ROUND(O$368*$D327,0)=ROUND(O$368*$D326,0),CONCATENATE(ROUND(O$368*$D327,0),(IF(O328=CONCATENATE(ROUND(O$368*$D327,0),"R"),"C","R"))),IF(ROUND(O$368*$D327,0)=ROUND(O$368*$D328,0),CONCATENATE(ROUND(O$368*$D327,0),"L"),ROUND(O$368*$D327,0)))</f>
        <v>180</v>
      </c>
      <c r="P327" s="191" t="n">
        <f aca="false">IF(ROUND(P$368*$D327,0)=ROUND(P$368*$D326,0),CONCATENATE(ROUND(P$368*$D327,0),(IF(P328=CONCATENATE(ROUND(P$368*$D327,0),"R"),"C","R"))),IF(ROUND(P$368*$D327,0)=ROUND(P$368*$D328,0),CONCATENATE(ROUND(P$368*$D327,0),"L"),ROUND(P$368*$D327,0)))</f>
        <v>189</v>
      </c>
      <c r="Q327" s="192" t="str">
        <f aca="false">IF(ROUND(Q$368*$D327,0)=ROUND(Q$368*$D326,0),CONCATENATE(ROUND(Q$368*$D327,0),(IF(Q328=CONCATENATE(ROUND(Q$368*$D327,0),"R"),"C","R"))),IF(ROUND(Q$368*$D327,0)=ROUND(Q$368*$D328,0),CONCATENATE(ROUND(Q$368*$D327,0),"L"),ROUND(Q$368*$D327,0)))</f>
        <v>153C</v>
      </c>
      <c r="R327" s="192" t="n">
        <f aca="false">IF(ROUND(R$368*$D327,0)=ROUND(R$368*$D326,0),CONCATENATE(ROUND(R$368*$D327,0),(IF(R328=CONCATENATE(ROUND(R$368*$D327,0),"R"),"C","R"))),IF(ROUND(R$368*$D327,0)=ROUND(R$368*$D328,0),CONCATENATE(ROUND(R$368*$D327,0),"L"),ROUND(R$368*$D327,0)))</f>
        <v>171</v>
      </c>
      <c r="S327" s="192" t="n">
        <f aca="false">IF(ROUND(S$368*$D327,0)=ROUND(S$368*$D326,0),CONCATENATE(ROUND(S$368*$D327,0),(IF(S328=CONCATENATE(ROUND(S$368*$D327,0),"R"),"C","R"))),IF(ROUND(S$368*$D327,0)=ROUND(S$368*$D328,0),CONCATENATE(ROUND(S$368*$D327,0),"L"),ROUND(S$368*$D327,0)))</f>
        <v>180</v>
      </c>
      <c r="T327" s="193" t="str">
        <f aca="false">IF(ROUND(T$368*$D327,0)=ROUND(T$368*$D326,0),CONCATENATE(ROUND(T$368*$D327,0),(IF(T328=CONCATENATE(ROUND(T$368*$D327,0),"R"),"C","R"))),IF(ROUND(T$368*$D327,0)=ROUND(T$368*$D328,0),CONCATENATE(ROUND(T$368*$D327,0),"L"),ROUND(T$368*$D327,0)))</f>
        <v>144C</v>
      </c>
      <c r="U327" s="193" t="str">
        <f aca="false">IF(ROUND(U$368*$D327,0)=ROUND(U$368*$D326,0),CONCATENATE(ROUND(U$368*$D327,0),(IF(U328=CONCATENATE(ROUND(U$368*$D327,0),"R"),"C","R"))),IF(ROUND(U$368*$D327,0)=ROUND(U$368*$D328,0),CONCATENATE(ROUND(U$368*$D327,0),"L"),ROUND(U$368*$D327,0)))</f>
        <v>162R</v>
      </c>
      <c r="V327" s="193" t="n">
        <f aca="false">IF(ROUND(V$368*$D327,0)=ROUND(V$368*$D326,0),CONCATENATE(ROUND(V$368*$D327,0),(IF(V328=CONCATENATE(ROUND(V$368*$D327,0),"R"),"C","R"))),IF(ROUND(V$368*$D327,0)=ROUND(V$368*$D328,0),CONCATENATE(ROUND(V$368*$D327,0),"L"),ROUND(V$368*$D327,0)))</f>
        <v>171</v>
      </c>
      <c r="W327" s="194" t="str">
        <f aca="false">IF(ROUND(W$368*$D327,0)=ROUND(W$368*$D326,0),CONCATENATE(ROUND(W$368*$D327,0),(IF(W328=CONCATENATE(ROUND(W$368*$D327,0),"R"),"C","R"))),IF(ROUND(W$368*$D327,0)=ROUND(W$368*$D328,0),CONCATENATE(ROUND(W$368*$D327,0),"L"),ROUND(W$368*$D327,0)))</f>
        <v>135C</v>
      </c>
      <c r="X327" s="194" t="str">
        <f aca="false">IF(ROUND(X$368*$D327,0)=ROUND(X$368*$D326,0),CONCATENATE(ROUND(X$368*$D327,0),(IF(X328=CONCATENATE(ROUND(X$368*$D327,0),"R"),"C","R"))),IF(ROUND(X$368*$D327,0)=ROUND(X$368*$D328,0),CONCATENATE(ROUND(X$368*$D327,0),"L"),ROUND(X$368*$D327,0)))</f>
        <v>153C</v>
      </c>
      <c r="Y327" s="194" t="str">
        <f aca="false">IF(ROUND(Y$368*$D327,0)=ROUND(Y$368*$D326,0),CONCATENATE(ROUND(Y$368*$D327,0),(IF(Y328=CONCATENATE(ROUND(Y$368*$D327,0),"R"),"C","R"))),IF(ROUND(Y$368*$D327,0)=ROUND(Y$368*$D328,0),CONCATENATE(ROUND(Y$368*$D327,0),"L"),ROUND(Y$368*$D327,0)))</f>
        <v>162R</v>
      </c>
      <c r="Z327" s="195" t="str">
        <f aca="false">IF(ROUND(Z$368*$D327,0)=ROUND(Z$368*$D326,0),CONCATENATE(ROUND(Z$368*$D327,0),(IF(Z328=CONCATENATE(ROUND(Z$368*$D327,0),"R"),"C","R"))),IF(ROUND(Z$368*$D327,0)=ROUND(Z$368*$D328,0),CONCATENATE(ROUND(Z$368*$D327,0),"L"),ROUND(Z$368*$D327,0)))</f>
        <v>126C</v>
      </c>
      <c r="AA327" s="195" t="str">
        <f aca="false">IF(ROUND(AA$368*$D327,0)=ROUND(AA$368*$D326,0),CONCATENATE(ROUND(AA$368*$D327,0),(IF(AA328=CONCATENATE(ROUND(AA$368*$D327,0),"R"),"C","R"))),IF(ROUND(AA$368*$D327,0)=ROUND(AA$368*$D328,0),CONCATENATE(ROUND(AA$368*$D327,0),"L"),ROUND(AA$368*$D327,0)))</f>
        <v>144C</v>
      </c>
      <c r="AB327" s="195" t="str">
        <f aca="false">IF(ROUND(AB$368*$D327,0)=ROUND(AB$368*$D326,0),CONCATENATE(ROUND(AB$368*$D327,0),(IF(AB328=CONCATENATE(ROUND(AB$368*$D327,0),"R"),"C","R"))),IF(ROUND(AB$368*$D327,0)=ROUND(AB$368*$D328,0),CONCATENATE(ROUND(AB$368*$D327,0),"L"),ROUND(AB$368*$D327,0)))</f>
        <v>153C</v>
      </c>
      <c r="AC327" s="196" t="str">
        <f aca="false">IF(ROUND(AC$368*$D327,0)=ROUND(AC$368*$D326,0),CONCATENATE(ROUND(AC$368*$D327,0),(IF(AC328=CONCATENATE(ROUND(AC$368*$D327,0),"R"),"C","R"))),IF(ROUND(AC$368*$D327,0)=ROUND(AC$368*$D328,0),CONCATENATE(ROUND(AC$368*$D327,0),"L"),ROUND(AC$368*$D327,0)))</f>
        <v>117C</v>
      </c>
      <c r="AD327" s="196" t="str">
        <f aca="false">IF(ROUND(AD$368*$D327,0)=ROUND(AD$368*$D326,0),CONCATENATE(ROUND(AD$368*$D327,0),(IF(AD328=CONCATENATE(ROUND(AD$368*$D327,0),"R"),"C","R"))),IF(ROUND(AD$368*$D327,0)=ROUND(AD$368*$D328,0),CONCATENATE(ROUND(AD$368*$D327,0),"L"),ROUND(AD$368*$D327,0)))</f>
        <v>135C</v>
      </c>
      <c r="AE327" s="196" t="str">
        <f aca="false">IF(ROUND(AE$368*$D327,0)=ROUND(AE$368*$D326,0),CONCATENATE(ROUND(AE$368*$D327,0),(IF(AE328=CONCATENATE(ROUND(AE$368*$D327,0),"R"),"C","R"))),IF(ROUND(AE$368*$D327,0)=ROUND(AE$368*$D328,0),CONCATENATE(ROUND(AE$368*$D327,0),"L"),ROUND(AE$368*$D327,0)))</f>
        <v>144C</v>
      </c>
      <c r="AF327" s="197" t="str">
        <f aca="false">IF(ROUND(AF$368*$D327,0)=ROUND(AF$368*$D326,0),CONCATENATE(ROUND(AF$368*$D327,0),(IF(AF328=CONCATENATE(ROUND(AF$368*$D327,0),"R"),"C","R"))),IF(ROUND(AF$368*$D327,0)=ROUND(AF$368*$D328,0),CONCATENATE(ROUND(AF$368*$D327,0),"L"),ROUND(AF$368*$D327,0)))</f>
        <v>108C</v>
      </c>
      <c r="AG327" s="197" t="str">
        <f aca="false">IF(ROUND(AG$368*$D327,0)=ROUND(AG$368*$D326,0),CONCATENATE(ROUND(AG$368*$D327,0),(IF(AG328=CONCATENATE(ROUND(AG$368*$D327,0),"R"),"C","R"))),IF(ROUND(AG$368*$D327,0)=ROUND(AG$368*$D328,0),CONCATENATE(ROUND(AG$368*$D327,0),"L"),ROUND(AG$368*$D327,0)))</f>
        <v>126C</v>
      </c>
      <c r="AH327" s="197" t="str">
        <f aca="false">IF(ROUND(AH$368*$D327,0)=ROUND(AH$368*$D326,0),CONCATENATE(ROUND(AH$368*$D327,0),(IF(AH328=CONCATENATE(ROUND(AH$368*$D327,0),"R"),"C","R"))),IF(ROUND(AH$368*$D327,0)=ROUND(AH$368*$D328,0),CONCATENATE(ROUND(AH$368*$D327,0),"L"),ROUND(AH$368*$D327,0)))</f>
        <v>135C</v>
      </c>
      <c r="AI327" s="198" t="str">
        <f aca="false">IF(ROUND(AI$368*$D327,0)=ROUND(AI$368*$D326,0),CONCATENATE(ROUND(AI$368*$D327,0),(IF(AI328=CONCATENATE(ROUND(AI$368*$D327,0),"R"),"C","R"))),IF(ROUND(AI$368*$D327,0)=ROUND(AI$368*$D328,0),CONCATENATE(ROUND(AI$368*$D327,0),"L"),ROUND(AI$368*$D327,0)))</f>
        <v>99C</v>
      </c>
      <c r="AJ327" s="198" t="str">
        <f aca="false">IF(ROUND(AJ$368*$D327,0)=ROUND(AJ$368*$D326,0),CONCATENATE(ROUND(AJ$368*$D327,0),(IF(AJ328=CONCATENATE(ROUND(AJ$368*$D327,0),"R"),"C","R"))),IF(ROUND(AJ$368*$D327,0)=ROUND(AJ$368*$D328,0),CONCATENATE(ROUND(AJ$368*$D327,0),"L"),ROUND(AJ$368*$D327,0)))</f>
        <v>117C</v>
      </c>
      <c r="AK327" s="198" t="str">
        <f aca="false">IF(ROUND(AK$368*$D327,0)=ROUND(AK$368*$D326,0),CONCATENATE(ROUND(AK$368*$D327,0),(IF(AK328=CONCATENATE(ROUND(AK$368*$D327,0),"R"),"C","R"))),IF(ROUND(AK$368*$D327,0)=ROUND(AK$368*$D328,0),CONCATENATE(ROUND(AK$368*$D327,0),"L"),ROUND(AK$368*$D327,0)))</f>
        <v>126C</v>
      </c>
    </row>
    <row r="328" customFormat="false" ht="13.5" hidden="false" customHeight="false" outlineLevel="0" collapsed="false">
      <c r="D328" s="199" t="n">
        <f aca="false">D327+0.2/72</f>
        <v>0.902777777777775</v>
      </c>
      <c r="E328" s="188" t="n">
        <v>336</v>
      </c>
      <c r="F328" s="188" t="n">
        <f aca="false">IF(ROUND(F$368*$D328,0)=ROUND(F$368*$D327,0),CONCATENATE(ROUND(F$368*$D328,0),"R"),IF(ROUND(F$368*$D328,0)=ROUND(F$368*$D329,0),CONCATENATE(ROUND(F$368*$D328,0),"L"),ROUND(F$368*$D328,0)))</f>
        <v>354</v>
      </c>
      <c r="G328" s="188" t="n">
        <f aca="false">IF(ROUND(G$368*$D328,0)=ROUND(G$368*$D327,0),CONCATENATE(ROUND(G$368*$D328,0),"R"),IF(ROUND(G$368*$D328,0)=ROUND(G$368*$D329,0),CONCATENATE(ROUND(G$368*$D328,0),"L"),ROUND(G$368*$D328,0)))</f>
        <v>363</v>
      </c>
      <c r="H328" s="189" t="n">
        <f aca="false">IF(ROUND(H$368*$D328,0)=ROUND(H$368*$D327,0),CONCATENATE(ROUND(H$368*$D328,0),"R"),IF(ROUND(H$368*$D328,0)=ROUND(H$368*$D329,0),CONCATENATE(ROUND(H$368*$D328,0),"L"),ROUND(H$368*$D328,0)))</f>
        <v>318</v>
      </c>
      <c r="I328" s="189" t="n">
        <f aca="false">IF(ROUND(I$368*$D328,0)=ROUND(I$368*$D327,0),CONCATENATE(ROUND(I$368*$D328,0),"R"),IF(ROUND(I$368*$D328,0)=ROUND(I$368*$D329,0),CONCATENATE(ROUND(I$368*$D328,0),"L"),ROUND(I$368*$D328,0)))</f>
        <v>336</v>
      </c>
      <c r="J328" s="189" t="n">
        <f aca="false">IF(ROUND(J$368*$D328,0)=ROUND(J$368*$D327,0),CONCATENATE(ROUND(J$368*$D328,0),"R"),IF(ROUND(J$368*$D328,0)=ROUND(J$368*$D329,0),CONCATENATE(ROUND(J$368*$D328,0),"L"),ROUND(J$368*$D328,0)))</f>
        <v>345</v>
      </c>
      <c r="K328" s="190" t="n">
        <f aca="false">IF(ROUND(K$368*$D328,0)=ROUND(K$368*$D327,0),CONCATENATE(ROUND(K$368*$D328,0),"R"),IF(ROUND(K$368*$D328,0)=ROUND(K$368*$D329,0),CONCATENATE(ROUND(K$368*$D328,0),"L"),ROUND(K$368*$D328,0)))</f>
        <v>300</v>
      </c>
      <c r="L328" s="190" t="n">
        <f aca="false">IF(ROUND(L$368*$D328,0)=ROUND(L$368*$D327,0),CONCATENATE(ROUND(L$368*$D328,0),"R"),IF(ROUND(L$368*$D328,0)=ROUND(L$368*$D329,0),CONCATENATE(ROUND(L$368*$D328,0),"L"),ROUND(L$368*$D328,0)))</f>
        <v>318</v>
      </c>
      <c r="M328" s="190" t="n">
        <f aca="false">IF(ROUND(M$368*$D328,0)=ROUND(M$368*$D327,0),CONCATENATE(ROUND(M$368*$D328,0),"R"),IF(ROUND(M$368*$D328,0)=ROUND(M$368*$D329,0),CONCATENATE(ROUND(M$368*$D328,0),"L"),ROUND(M$368*$D328,0)))</f>
        <v>327</v>
      </c>
      <c r="N328" s="191" t="str">
        <f aca="false">IF(ROUND(N$368*$D328,0)=ROUND(N$368*$D327,0),CONCATENATE(ROUND(N$368*$D328,0),(IF(N329=CONCATENATE(ROUND(N$368*$D328,0),"R"),"C","R"))),IF(ROUND(N$368*$D328,0)=ROUND(N$368*$D329,0),CONCATENATE(ROUND(N$368*$D328,0),"L"),ROUND(N$368*$D328,0)))</f>
        <v>163L</v>
      </c>
      <c r="O328" s="191" t="str">
        <f aca="false">IF(ROUND(O$368*$D328,0)=ROUND(O$368*$D327,0),CONCATENATE(ROUND(O$368*$D328,0),(IF(O329=CONCATENATE(ROUND(O$368*$D328,0),"R"),"C","R"))),IF(ROUND(O$368*$D328,0)=ROUND(O$368*$D329,0),CONCATENATE(ROUND(O$368*$D328,0),"L"),ROUND(O$368*$D328,0)))</f>
        <v>181L</v>
      </c>
      <c r="P328" s="191" t="str">
        <f aca="false">IF(ROUND(P$368*$D328,0)=ROUND(P$368*$D327,0),CONCATENATE(ROUND(P$368*$D328,0),(IF(P329=CONCATENATE(ROUND(P$368*$D328,0),"R"),"C","R"))),IF(ROUND(P$368*$D328,0)=ROUND(P$368*$D329,0),CONCATENATE(ROUND(P$368*$D328,0),"L"),ROUND(P$368*$D328,0)))</f>
        <v>190L</v>
      </c>
      <c r="Q328" s="192" t="str">
        <f aca="false">IF(ROUND(Q$368*$D328,0)=ROUND(Q$368*$D327,0),CONCATENATE(ROUND(Q$368*$D328,0),(IF(Q329=CONCATENATE(ROUND(Q$368*$D328,0),"R"),"C","R"))),IF(ROUND(Q$368*$D328,0)=ROUND(Q$368*$D329,0),CONCATENATE(ROUND(Q$368*$D328,0),"L"),ROUND(Q$368*$D328,0)))</f>
        <v>153R</v>
      </c>
      <c r="R328" s="192" t="str">
        <f aca="false">IF(ROUND(R$368*$D328,0)=ROUND(R$368*$D327,0),CONCATENATE(ROUND(R$368*$D328,0),(IF(R329=CONCATENATE(ROUND(R$368*$D328,0),"R"),"C","R"))),IF(ROUND(R$368*$D328,0)=ROUND(R$368*$D329,0),CONCATENATE(ROUND(R$368*$D328,0),"L"),ROUND(R$368*$D328,0)))</f>
        <v>172L</v>
      </c>
      <c r="S328" s="192" t="str">
        <f aca="false">IF(ROUND(S$368*$D328,0)=ROUND(S$368*$D327,0),CONCATENATE(ROUND(S$368*$D328,0),(IF(S329=CONCATENATE(ROUND(S$368*$D328,0),"R"),"C","R"))),IF(ROUND(S$368*$D328,0)=ROUND(S$368*$D329,0),CONCATENATE(ROUND(S$368*$D328,0),"L"),ROUND(S$368*$D328,0)))</f>
        <v>181L</v>
      </c>
      <c r="T328" s="193" t="str">
        <f aca="false">IF(ROUND(T$368*$D328,0)=ROUND(T$368*$D327,0),CONCATENATE(ROUND(T$368*$D328,0),(IF(T329=CONCATENATE(ROUND(T$368*$D328,0),"R"),"C","R"))),IF(ROUND(T$368*$D328,0)=ROUND(T$368*$D329,0),CONCATENATE(ROUND(T$368*$D328,0),"L"),ROUND(T$368*$D328,0)))</f>
        <v>144R</v>
      </c>
      <c r="U328" s="193" t="str">
        <f aca="false">IF(ROUND(U$368*$D328,0)=ROUND(U$368*$D327,0),CONCATENATE(ROUND(U$368*$D328,0),(IF(U329=CONCATENATE(ROUND(U$368*$D328,0),"R"),"C","R"))),IF(ROUND(U$368*$D328,0)=ROUND(U$368*$D329,0),CONCATENATE(ROUND(U$368*$D328,0),"L"),ROUND(U$368*$D328,0)))</f>
        <v>163L</v>
      </c>
      <c r="V328" s="193" t="str">
        <f aca="false">IF(ROUND(V$368*$D328,0)=ROUND(V$368*$D327,0),CONCATENATE(ROUND(V$368*$D328,0),(IF(V329=CONCATENATE(ROUND(V$368*$D328,0),"R"),"C","R"))),IF(ROUND(V$368*$D328,0)=ROUND(V$368*$D329,0),CONCATENATE(ROUND(V$368*$D328,0),"L"),ROUND(V$368*$D328,0)))</f>
        <v>172L</v>
      </c>
      <c r="W328" s="194" t="str">
        <f aca="false">IF(ROUND(W$368*$D328,0)=ROUND(W$368*$D327,0),CONCATENATE(ROUND(W$368*$D328,0),(IF(W329=CONCATENATE(ROUND(W$368*$D328,0),"R"),"C","R"))),IF(ROUND(W$368*$D328,0)=ROUND(W$368*$D329,0),CONCATENATE(ROUND(W$368*$D328,0),"L"),ROUND(W$368*$D328,0)))</f>
        <v>135R</v>
      </c>
      <c r="X328" s="194" t="str">
        <f aca="false">IF(ROUND(X$368*$D328,0)=ROUND(X$368*$D327,0),CONCATENATE(ROUND(X$368*$D328,0),(IF(X329=CONCATENATE(ROUND(X$368*$D328,0),"R"),"C","R"))),IF(ROUND(X$368*$D328,0)=ROUND(X$368*$D329,0),CONCATENATE(ROUND(X$368*$D328,0),"L"),ROUND(X$368*$D328,0)))</f>
        <v>153R</v>
      </c>
      <c r="Y328" s="194" t="str">
        <f aca="false">IF(ROUND(Y$368*$D328,0)=ROUND(Y$368*$D327,0),CONCATENATE(ROUND(Y$368*$D328,0),(IF(Y329=CONCATENATE(ROUND(Y$368*$D328,0),"R"),"C","R"))),IF(ROUND(Y$368*$D328,0)=ROUND(Y$368*$D329,0),CONCATENATE(ROUND(Y$368*$D328,0),"L"),ROUND(Y$368*$D328,0)))</f>
        <v>163L</v>
      </c>
      <c r="Z328" s="195" t="str">
        <f aca="false">IF(ROUND(Z$368*$D328,0)=ROUND(Z$368*$D327,0),CONCATENATE(ROUND(Z$368*$D328,0),(IF(Z329=CONCATENATE(ROUND(Z$368*$D328,0),"R"),"C","R"))),IF(ROUND(Z$368*$D328,0)=ROUND(Z$368*$D329,0),CONCATENATE(ROUND(Z$368*$D328,0),"L"),ROUND(Z$368*$D328,0)))</f>
        <v>126R</v>
      </c>
      <c r="AA328" s="195" t="str">
        <f aca="false">IF(ROUND(AA$368*$D328,0)=ROUND(AA$368*$D327,0),CONCATENATE(ROUND(AA$368*$D328,0),(IF(AA329=CONCATENATE(ROUND(AA$368*$D328,0),"R"),"C","R"))),IF(ROUND(AA$368*$D328,0)=ROUND(AA$368*$D329,0),CONCATENATE(ROUND(AA$368*$D328,0),"L"),ROUND(AA$368*$D328,0)))</f>
        <v>144R</v>
      </c>
      <c r="AB328" s="195" t="str">
        <f aca="false">IF(ROUND(AB$368*$D328,0)=ROUND(AB$368*$D327,0),CONCATENATE(ROUND(AB$368*$D328,0),(IF(AB329=CONCATENATE(ROUND(AB$368*$D328,0),"R"),"C","R"))),IF(ROUND(AB$368*$D328,0)=ROUND(AB$368*$D329,0),CONCATENATE(ROUND(AB$368*$D328,0),"L"),ROUND(AB$368*$D328,0)))</f>
        <v>153R</v>
      </c>
      <c r="AC328" s="196" t="str">
        <f aca="false">IF(ROUND(AC$368*$D328,0)=ROUND(AC$368*$D327,0),CONCATENATE(ROUND(AC$368*$D328,0),(IF(AC329=CONCATENATE(ROUND(AC$368*$D328,0),"R"),"C","R"))),IF(ROUND(AC$368*$D328,0)=ROUND(AC$368*$D329,0),CONCATENATE(ROUND(AC$368*$D328,0),"L"),ROUND(AC$368*$D328,0)))</f>
        <v>117R</v>
      </c>
      <c r="AD328" s="196" t="str">
        <f aca="false">IF(ROUND(AD$368*$D328,0)=ROUND(AD$368*$D327,0),CONCATENATE(ROUND(AD$368*$D328,0),(IF(AD329=CONCATENATE(ROUND(AD$368*$D328,0),"R"),"C","R"))),IF(ROUND(AD$368*$D328,0)=ROUND(AD$368*$D329,0),CONCATENATE(ROUND(AD$368*$D328,0),"L"),ROUND(AD$368*$D328,0)))</f>
        <v>135R</v>
      </c>
      <c r="AE328" s="196" t="str">
        <f aca="false">IF(ROUND(AE$368*$D328,0)=ROUND(AE$368*$D327,0),CONCATENATE(ROUND(AE$368*$D328,0),(IF(AE329=CONCATENATE(ROUND(AE$368*$D328,0),"R"),"C","R"))),IF(ROUND(AE$368*$D328,0)=ROUND(AE$368*$D329,0),CONCATENATE(ROUND(AE$368*$D328,0),"L"),ROUND(AE$368*$D328,0)))</f>
        <v>144R</v>
      </c>
      <c r="AF328" s="197" t="str">
        <f aca="false">IF(ROUND(AF$368*$D328,0)=ROUND(AF$368*$D327,0),CONCATENATE(ROUND(AF$368*$D328,0),(IF(AF329=CONCATENATE(ROUND(AF$368*$D328,0),"R"),"C","R"))),IF(ROUND(AF$368*$D328,0)=ROUND(AF$368*$D329,0),CONCATENATE(ROUND(AF$368*$D328,0),"L"),ROUND(AF$368*$D328,0)))</f>
        <v>108R</v>
      </c>
      <c r="AG328" s="197" t="str">
        <f aca="false">IF(ROUND(AG$368*$D328,0)=ROUND(AG$368*$D327,0),CONCATENATE(ROUND(AG$368*$D328,0),(IF(AG329=CONCATENATE(ROUND(AG$368*$D328,0),"R"),"C","R"))),IF(ROUND(AG$368*$D328,0)=ROUND(AG$368*$D329,0),CONCATENATE(ROUND(AG$368*$D328,0),"L"),ROUND(AG$368*$D328,0)))</f>
        <v>126R</v>
      </c>
      <c r="AH328" s="197" t="str">
        <f aca="false">IF(ROUND(AH$368*$D328,0)=ROUND(AH$368*$D327,0),CONCATENATE(ROUND(AH$368*$D328,0),(IF(AH329=CONCATENATE(ROUND(AH$368*$D328,0),"R"),"C","R"))),IF(ROUND(AH$368*$D328,0)=ROUND(AH$368*$D329,0),CONCATENATE(ROUND(AH$368*$D328,0),"L"),ROUND(AH$368*$D328,0)))</f>
        <v>135R</v>
      </c>
      <c r="AI328" s="198" t="str">
        <f aca="false">IF(ROUND(AI$368*$D328,0)=ROUND(AI$368*$D327,0),CONCATENATE(ROUND(AI$368*$D328,0),(IF(AI329=CONCATENATE(ROUND(AI$368*$D328,0),"R"),"C","R"))),IF(ROUND(AI$368*$D328,0)=ROUND(AI$368*$D329,0),CONCATENATE(ROUND(AI$368*$D328,0),"L"),ROUND(AI$368*$D328,0)))</f>
        <v>99R</v>
      </c>
      <c r="AJ328" s="198" t="str">
        <f aca="false">IF(ROUND(AJ$368*$D328,0)=ROUND(AJ$368*$D327,0),CONCATENATE(ROUND(AJ$368*$D328,0),(IF(AJ329=CONCATENATE(ROUND(AJ$368*$D328,0),"R"),"C","R"))),IF(ROUND(AJ$368*$D328,0)=ROUND(AJ$368*$D329,0),CONCATENATE(ROUND(AJ$368*$D328,0),"L"),ROUND(AJ$368*$D328,0)))</f>
        <v>117R</v>
      </c>
      <c r="AK328" s="198" t="str">
        <f aca="false">IF(ROUND(AK$368*$D328,0)=ROUND(AK$368*$D327,0),CONCATENATE(ROUND(AK$368*$D328,0),(IF(AK329=CONCATENATE(ROUND(AK$368*$D328,0),"R"),"C","R"))),IF(ROUND(AK$368*$D328,0)=ROUND(AK$368*$D329,0),CONCATENATE(ROUND(AK$368*$D328,0),"L"),ROUND(AK$368*$D328,0)))</f>
        <v>126R</v>
      </c>
    </row>
    <row r="329" customFormat="false" ht="13.5" hidden="false" customHeight="false" outlineLevel="0" collapsed="false">
      <c r="D329" s="199" t="n">
        <f aca="false">D328+0.2/72</f>
        <v>0.905555555555553</v>
      </c>
      <c r="E329" s="188" t="n">
        <v>337</v>
      </c>
      <c r="F329" s="188" t="n">
        <f aca="false">IF(ROUND(F$368*$D329,0)=ROUND(F$368*$D328,0),CONCATENATE(ROUND(F$368*$D329,0),"R"),IF(ROUND(F$368*$D329,0)=ROUND(F$368*$D330,0),CONCATENATE(ROUND(F$368*$D329,0),"L"),ROUND(F$368*$D329,0)))</f>
        <v>355</v>
      </c>
      <c r="G329" s="188" t="n">
        <f aca="false">IF(ROUND(G$368*$D329,0)=ROUND(G$368*$D328,0),CONCATENATE(ROUND(G$368*$D329,0),"R"),IF(ROUND(G$368*$D329,0)=ROUND(G$368*$D330,0),CONCATENATE(ROUND(G$368*$D329,0),"L"),ROUND(G$368*$D329,0)))</f>
        <v>364</v>
      </c>
      <c r="H329" s="189" t="n">
        <f aca="false">IF(ROUND(H$368*$D329,0)=ROUND(H$368*$D328,0),CONCATENATE(ROUND(H$368*$D329,0),"R"),IF(ROUND(H$368*$D329,0)=ROUND(H$368*$D330,0),CONCATENATE(ROUND(H$368*$D329,0),"L"),ROUND(H$368*$D329,0)))</f>
        <v>319</v>
      </c>
      <c r="I329" s="189" t="n">
        <f aca="false">IF(ROUND(I$368*$D329,0)=ROUND(I$368*$D328,0),CONCATENATE(ROUND(I$368*$D329,0),"R"),IF(ROUND(I$368*$D329,0)=ROUND(I$368*$D330,0),CONCATENATE(ROUND(I$368*$D329,0),"L"),ROUND(I$368*$D329,0)))</f>
        <v>337</v>
      </c>
      <c r="J329" s="189" t="n">
        <f aca="false">IF(ROUND(J$368*$D329,0)=ROUND(J$368*$D328,0),CONCATENATE(ROUND(J$368*$D329,0),"R"),IF(ROUND(J$368*$D329,0)=ROUND(J$368*$D330,0),CONCATENATE(ROUND(J$368*$D329,0),"L"),ROUND(J$368*$D329,0)))</f>
        <v>346</v>
      </c>
      <c r="K329" s="190" t="n">
        <f aca="false">IF(ROUND(K$368*$D329,0)=ROUND(K$368*$D328,0),CONCATENATE(ROUND(K$368*$D329,0),"R"),IF(ROUND(K$368*$D329,0)=ROUND(K$368*$D330,0),CONCATENATE(ROUND(K$368*$D329,0),"L"),ROUND(K$368*$D329,0)))</f>
        <v>301</v>
      </c>
      <c r="L329" s="190" t="n">
        <f aca="false">IF(ROUND(L$368*$D329,0)=ROUND(L$368*$D328,0),CONCATENATE(ROUND(L$368*$D329,0),"R"),IF(ROUND(L$368*$D329,0)=ROUND(L$368*$D330,0),CONCATENATE(ROUND(L$368*$D329,0),"L"),ROUND(L$368*$D329,0)))</f>
        <v>319</v>
      </c>
      <c r="M329" s="190" t="n">
        <f aca="false">IF(ROUND(M$368*$D329,0)=ROUND(M$368*$D328,0),CONCATENATE(ROUND(M$368*$D329,0),"R"),IF(ROUND(M$368*$D329,0)=ROUND(M$368*$D330,0),CONCATENATE(ROUND(M$368*$D329,0),"L"),ROUND(M$368*$D329,0)))</f>
        <v>328</v>
      </c>
      <c r="N329" s="191" t="str">
        <f aca="false">IF(ROUND(N$368*$D329,0)=ROUND(N$368*$D328,0),CONCATENATE(ROUND(N$368*$D329,0),(IF(N330=CONCATENATE(ROUND(N$368*$D329,0),"R"),"C","R"))),IF(ROUND(N$368*$D329,0)=ROUND(N$368*$D330,0),CONCATENATE(ROUND(N$368*$D329,0),"L"),ROUND(N$368*$D329,0)))</f>
        <v>163R</v>
      </c>
      <c r="O329" s="191" t="str">
        <f aca="false">IF(ROUND(O$368*$D329,0)=ROUND(O$368*$D328,0),CONCATENATE(ROUND(O$368*$D329,0),(IF(O330=CONCATENATE(ROUND(O$368*$D329,0),"R"),"C","R"))),IF(ROUND(O$368*$D329,0)=ROUND(O$368*$D330,0),CONCATENATE(ROUND(O$368*$D329,0),"L"),ROUND(O$368*$D329,0)))</f>
        <v>181R</v>
      </c>
      <c r="P329" s="191" t="str">
        <f aca="false">IF(ROUND(P$368*$D329,0)=ROUND(P$368*$D328,0),CONCATENATE(ROUND(P$368*$D329,0),(IF(P330=CONCATENATE(ROUND(P$368*$D329,0),"R"),"C","R"))),IF(ROUND(P$368*$D329,0)=ROUND(P$368*$D330,0),CONCATENATE(ROUND(P$368*$D329,0),"L"),ROUND(P$368*$D329,0)))</f>
        <v>190R</v>
      </c>
      <c r="Q329" s="192" t="str">
        <f aca="false">IF(ROUND(Q$368*$D329,0)=ROUND(Q$368*$D328,0),CONCATENATE(ROUND(Q$368*$D329,0),(IF(Q330=CONCATENATE(ROUND(Q$368*$D329,0),"R"),"C","R"))),IF(ROUND(Q$368*$D329,0)=ROUND(Q$368*$D330,0),CONCATENATE(ROUND(Q$368*$D329,0),"L"),ROUND(Q$368*$D329,0)))</f>
        <v>154L</v>
      </c>
      <c r="R329" s="192" t="str">
        <f aca="false">IF(ROUND(R$368*$D329,0)=ROUND(R$368*$D328,0),CONCATENATE(ROUND(R$368*$D329,0),(IF(R330=CONCATENATE(ROUND(R$368*$D329,0),"R"),"C","R"))),IF(ROUND(R$368*$D329,0)=ROUND(R$368*$D330,0),CONCATENATE(ROUND(R$368*$D329,0),"L"),ROUND(R$368*$D329,0)))</f>
        <v>172R</v>
      </c>
      <c r="S329" s="192" t="str">
        <f aca="false">IF(ROUND(S$368*$D329,0)=ROUND(S$368*$D328,0),CONCATENATE(ROUND(S$368*$D329,0),(IF(S330=CONCATENATE(ROUND(S$368*$D329,0),"R"),"C","R"))),IF(ROUND(S$368*$D329,0)=ROUND(S$368*$D330,0),CONCATENATE(ROUND(S$368*$D329,0),"L"),ROUND(S$368*$D329,0)))</f>
        <v>181R</v>
      </c>
      <c r="T329" s="193" t="str">
        <f aca="false">IF(ROUND(T$368*$D329,0)=ROUND(T$368*$D328,0),CONCATENATE(ROUND(T$368*$D329,0),(IF(T330=CONCATENATE(ROUND(T$368*$D329,0),"R"),"C","R"))),IF(ROUND(T$368*$D329,0)=ROUND(T$368*$D330,0),CONCATENATE(ROUND(T$368*$D329,0),"L"),ROUND(T$368*$D329,0)))</f>
        <v>145L</v>
      </c>
      <c r="U329" s="193" t="str">
        <f aca="false">IF(ROUND(U$368*$D329,0)=ROUND(U$368*$D328,0),CONCATENATE(ROUND(U$368*$D329,0),(IF(U330=CONCATENATE(ROUND(U$368*$D329,0),"R"),"C","R"))),IF(ROUND(U$368*$D329,0)=ROUND(U$368*$D330,0),CONCATENATE(ROUND(U$368*$D329,0),"L"),ROUND(U$368*$D329,0)))</f>
        <v>163R</v>
      </c>
      <c r="V329" s="193" t="str">
        <f aca="false">IF(ROUND(V$368*$D329,0)=ROUND(V$368*$D328,0),CONCATENATE(ROUND(V$368*$D329,0),(IF(V330=CONCATENATE(ROUND(V$368*$D329,0),"R"),"C","R"))),IF(ROUND(V$368*$D329,0)=ROUND(V$368*$D330,0),CONCATENATE(ROUND(V$368*$D329,0),"L"),ROUND(V$368*$D329,0)))</f>
        <v>172R</v>
      </c>
      <c r="W329" s="194" t="str">
        <f aca="false">IF(ROUND(W$368*$D329,0)=ROUND(W$368*$D328,0),CONCATENATE(ROUND(W$368*$D329,0),(IF(W330=CONCATENATE(ROUND(W$368*$D329,0),"R"),"C","R"))),IF(ROUND(W$368*$D329,0)=ROUND(W$368*$D330,0),CONCATENATE(ROUND(W$368*$D329,0),"L"),ROUND(W$368*$D329,0)))</f>
        <v>136L</v>
      </c>
      <c r="X329" s="194" t="str">
        <f aca="false">IF(ROUND(X$368*$D329,0)=ROUND(X$368*$D328,0),CONCATENATE(ROUND(X$368*$D329,0),(IF(X330=CONCATENATE(ROUND(X$368*$D329,0),"R"),"C","R"))),IF(ROUND(X$368*$D329,0)=ROUND(X$368*$D330,0),CONCATENATE(ROUND(X$368*$D329,0),"L"),ROUND(X$368*$D329,0)))</f>
        <v>154L</v>
      </c>
      <c r="Y329" s="194" t="str">
        <f aca="false">IF(ROUND(Y$368*$D329,0)=ROUND(Y$368*$D328,0),CONCATENATE(ROUND(Y$368*$D329,0),(IF(Y330=CONCATENATE(ROUND(Y$368*$D329,0),"R"),"C","R"))),IF(ROUND(Y$368*$D329,0)=ROUND(Y$368*$D330,0),CONCATENATE(ROUND(Y$368*$D329,0),"L"),ROUND(Y$368*$D329,0)))</f>
        <v>163R</v>
      </c>
      <c r="Z329" s="195" t="str">
        <f aca="false">IF(ROUND(Z$368*$D329,0)=ROUND(Z$368*$D328,0),CONCATENATE(ROUND(Z$368*$D329,0),(IF(Z330=CONCATENATE(ROUND(Z$368*$D329,0),"R"),"C","R"))),IF(ROUND(Z$368*$D329,0)=ROUND(Z$368*$D330,0),CONCATENATE(ROUND(Z$368*$D329,0),"L"),ROUND(Z$368*$D329,0)))</f>
        <v>127L</v>
      </c>
      <c r="AA329" s="195" t="str">
        <f aca="false">IF(ROUND(AA$368*$D329,0)=ROUND(AA$368*$D328,0),CONCATENATE(ROUND(AA$368*$D329,0),(IF(AA330=CONCATENATE(ROUND(AA$368*$D329,0),"R"),"C","R"))),IF(ROUND(AA$368*$D329,0)=ROUND(AA$368*$D330,0),CONCATENATE(ROUND(AA$368*$D329,0),"L"),ROUND(AA$368*$D329,0)))</f>
        <v>145L</v>
      </c>
      <c r="AB329" s="195" t="str">
        <f aca="false">IF(ROUND(AB$368*$D329,0)=ROUND(AB$368*$D328,0),CONCATENATE(ROUND(AB$368*$D329,0),(IF(AB330=CONCATENATE(ROUND(AB$368*$D329,0),"R"),"C","R"))),IF(ROUND(AB$368*$D329,0)=ROUND(AB$368*$D330,0),CONCATENATE(ROUND(AB$368*$D329,0),"L"),ROUND(AB$368*$D329,0)))</f>
        <v>154L</v>
      </c>
      <c r="AC329" s="196" t="str">
        <f aca="false">IF(ROUND(AC$368*$D329,0)=ROUND(AC$368*$D328,0),CONCATENATE(ROUND(AC$368*$D329,0),(IF(AC330=CONCATENATE(ROUND(AC$368*$D329,0),"R"),"C","R"))),IF(ROUND(AC$368*$D329,0)=ROUND(AC$368*$D330,0),CONCATENATE(ROUND(AC$368*$D329,0),"L"),ROUND(AC$368*$D329,0)))</f>
        <v>118L</v>
      </c>
      <c r="AD329" s="196" t="str">
        <f aca="false">IF(ROUND(AD$368*$D329,0)=ROUND(AD$368*$D328,0),CONCATENATE(ROUND(AD$368*$D329,0),(IF(AD330=CONCATENATE(ROUND(AD$368*$D329,0),"R"),"C","R"))),IF(ROUND(AD$368*$D329,0)=ROUND(AD$368*$D330,0),CONCATENATE(ROUND(AD$368*$D329,0),"L"),ROUND(AD$368*$D329,0)))</f>
        <v>136L</v>
      </c>
      <c r="AE329" s="196" t="str">
        <f aca="false">IF(ROUND(AE$368*$D329,0)=ROUND(AE$368*$D328,0),CONCATENATE(ROUND(AE$368*$D329,0),(IF(AE330=CONCATENATE(ROUND(AE$368*$D329,0),"R"),"C","R"))),IF(ROUND(AE$368*$D329,0)=ROUND(AE$368*$D330,0),CONCATENATE(ROUND(AE$368*$D329,0),"L"),ROUND(AE$368*$D329,0)))</f>
        <v>145L</v>
      </c>
      <c r="AF329" s="197" t="str">
        <f aca="false">IF(ROUND(AF$368*$D329,0)=ROUND(AF$368*$D328,0),CONCATENATE(ROUND(AF$368*$D329,0),(IF(AF330=CONCATENATE(ROUND(AF$368*$D329,0),"R"),"C","R"))),IF(ROUND(AF$368*$D329,0)=ROUND(AF$368*$D330,0),CONCATENATE(ROUND(AF$368*$D329,0),"L"),ROUND(AF$368*$D329,0)))</f>
        <v>109L</v>
      </c>
      <c r="AG329" s="197" t="str">
        <f aca="false">IF(ROUND(AG$368*$D329,0)=ROUND(AG$368*$D328,0),CONCATENATE(ROUND(AG$368*$D329,0),(IF(AG330=CONCATENATE(ROUND(AG$368*$D329,0),"R"),"C","R"))),IF(ROUND(AG$368*$D329,0)=ROUND(AG$368*$D330,0),CONCATENATE(ROUND(AG$368*$D329,0),"L"),ROUND(AG$368*$D329,0)))</f>
        <v>127L</v>
      </c>
      <c r="AH329" s="197" t="str">
        <f aca="false">IF(ROUND(AH$368*$D329,0)=ROUND(AH$368*$D328,0),CONCATENATE(ROUND(AH$368*$D329,0),(IF(AH330=CONCATENATE(ROUND(AH$368*$D329,0),"R"),"C","R"))),IF(ROUND(AH$368*$D329,0)=ROUND(AH$368*$D330,0),CONCATENATE(ROUND(AH$368*$D329,0),"L"),ROUND(AH$368*$D329,0)))</f>
        <v>136L</v>
      </c>
      <c r="AI329" s="198" t="str">
        <f aca="false">IF(ROUND(AI$368*$D329,0)=ROUND(AI$368*$D328,0),CONCATENATE(ROUND(AI$368*$D329,0),(IF(AI330=CONCATENATE(ROUND(AI$368*$D329,0),"R"),"C","R"))),IF(ROUND(AI$368*$D329,0)=ROUND(AI$368*$D330,0),CONCATENATE(ROUND(AI$368*$D329,0),"L"),ROUND(AI$368*$D329,0)))</f>
        <v>100L</v>
      </c>
      <c r="AJ329" s="198" t="str">
        <f aca="false">IF(ROUND(AJ$368*$D329,0)=ROUND(AJ$368*$D328,0),CONCATENATE(ROUND(AJ$368*$D329,0),(IF(AJ330=CONCATENATE(ROUND(AJ$368*$D329,0),"R"),"C","R"))),IF(ROUND(AJ$368*$D329,0)=ROUND(AJ$368*$D330,0),CONCATENATE(ROUND(AJ$368*$D329,0),"L"),ROUND(AJ$368*$D329,0)))</f>
        <v>118L</v>
      </c>
      <c r="AK329" s="198" t="str">
        <f aca="false">IF(ROUND(AK$368*$D329,0)=ROUND(AK$368*$D328,0),CONCATENATE(ROUND(AK$368*$D329,0),(IF(AK330=CONCATENATE(ROUND(AK$368*$D329,0),"R"),"C","R"))),IF(ROUND(AK$368*$D329,0)=ROUND(AK$368*$D330,0),CONCATENATE(ROUND(AK$368*$D329,0),"L"),ROUND(AK$368*$D329,0)))</f>
        <v>127L</v>
      </c>
    </row>
    <row r="330" customFormat="false" ht="13.5" hidden="false" customHeight="false" outlineLevel="0" collapsed="false">
      <c r="D330" s="199" t="n">
        <f aca="false">D329+0.2/72</f>
        <v>0.908333333333331</v>
      </c>
      <c r="E330" s="188" t="n">
        <v>338</v>
      </c>
      <c r="F330" s="188" t="n">
        <f aca="false">IF(ROUND(F$368*$D330,0)=ROUND(F$368*$D329,0),CONCATENATE(ROUND(F$368*$D330,0),"R"),IF(ROUND(F$368*$D330,0)=ROUND(F$368*$D331,0),CONCATENATE(ROUND(F$368*$D330,0),"L"),ROUND(F$368*$D330,0)))</f>
        <v>356</v>
      </c>
      <c r="G330" s="188" t="n">
        <f aca="false">IF(ROUND(G$368*$D330,0)=ROUND(G$368*$D329,0),CONCATENATE(ROUND(G$368*$D330,0),"R"),IF(ROUND(G$368*$D330,0)=ROUND(G$368*$D331,0),CONCATENATE(ROUND(G$368*$D330,0),"L"),ROUND(G$368*$D330,0)))</f>
        <v>365</v>
      </c>
      <c r="H330" s="189" t="n">
        <f aca="false">IF(ROUND(H$368*$D330,0)=ROUND(H$368*$D329,0),CONCATENATE(ROUND(H$368*$D330,0),"R"),IF(ROUND(H$368*$D330,0)=ROUND(H$368*$D331,0),CONCATENATE(ROUND(H$368*$D330,0),"L"),ROUND(H$368*$D330,0)))</f>
        <v>320</v>
      </c>
      <c r="I330" s="189" t="n">
        <f aca="false">IF(ROUND(I$368*$D330,0)=ROUND(I$368*$D329,0),CONCATENATE(ROUND(I$368*$D330,0),"R"),IF(ROUND(I$368*$D330,0)=ROUND(I$368*$D331,0),CONCATENATE(ROUND(I$368*$D330,0),"L"),ROUND(I$368*$D330,0)))</f>
        <v>338</v>
      </c>
      <c r="J330" s="189" t="n">
        <f aca="false">IF(ROUND(J$368*$D330,0)=ROUND(J$368*$D329,0),CONCATENATE(ROUND(J$368*$D330,0),"R"),IF(ROUND(J$368*$D330,0)=ROUND(J$368*$D331,0),CONCATENATE(ROUND(J$368*$D330,0),"L"),ROUND(J$368*$D330,0)))</f>
        <v>347</v>
      </c>
      <c r="K330" s="190" t="str">
        <f aca="false">IF(ROUND(K$368*$D330,0)=ROUND(K$368*$D329,0),CONCATENATE(ROUND(K$368*$D330,0),"R"),IF(ROUND(K$368*$D330,0)=ROUND(K$368*$D331,0),CONCATENATE(ROUND(K$368*$D330,0),"L"),ROUND(K$368*$D330,0)))</f>
        <v>302L</v>
      </c>
      <c r="L330" s="190" t="n">
        <f aca="false">IF(ROUND(L$368*$D330,0)=ROUND(L$368*$D329,0),CONCATENATE(ROUND(L$368*$D330,0),"R"),IF(ROUND(L$368*$D330,0)=ROUND(L$368*$D331,0),CONCATENATE(ROUND(L$368*$D330,0),"L"),ROUND(L$368*$D330,0)))</f>
        <v>320</v>
      </c>
      <c r="M330" s="190" t="n">
        <f aca="false">IF(ROUND(M$368*$D330,0)=ROUND(M$368*$D329,0),CONCATENATE(ROUND(M$368*$D330,0),"R"),IF(ROUND(M$368*$D330,0)=ROUND(M$368*$D331,0),CONCATENATE(ROUND(M$368*$D330,0),"L"),ROUND(M$368*$D330,0)))</f>
        <v>329</v>
      </c>
      <c r="N330" s="191" t="str">
        <f aca="false">IF(ROUND(N$368*$D330,0)=ROUND(N$368*$D329,0),CONCATENATE(ROUND(N$368*$D330,0),(IF(N331=CONCATENATE(ROUND(N$368*$D330,0),"R"),"C","R"))),IF(ROUND(N$368*$D330,0)=ROUND(N$368*$D331,0),CONCATENATE(ROUND(N$368*$D330,0),"L"),ROUND(N$368*$D330,0)))</f>
        <v>164L</v>
      </c>
      <c r="O330" s="191" t="str">
        <f aca="false">IF(ROUND(O$368*$D330,0)=ROUND(O$368*$D329,0),CONCATENATE(ROUND(O$368*$D330,0),(IF(O331=CONCATENATE(ROUND(O$368*$D330,0),"R"),"C","R"))),IF(ROUND(O$368*$D330,0)=ROUND(O$368*$D331,0),CONCATENATE(ROUND(O$368*$D330,0),"L"),ROUND(O$368*$D330,0)))</f>
        <v>182L</v>
      </c>
      <c r="P330" s="191" t="str">
        <f aca="false">IF(ROUND(P$368*$D330,0)=ROUND(P$368*$D329,0),CONCATENATE(ROUND(P$368*$D330,0),(IF(P331=CONCATENATE(ROUND(P$368*$D330,0),"R"),"C","R"))),IF(ROUND(P$368*$D330,0)=ROUND(P$368*$D331,0),CONCATENATE(ROUND(P$368*$D330,0),"L"),ROUND(P$368*$D330,0)))</f>
        <v>191L</v>
      </c>
      <c r="Q330" s="192" t="str">
        <f aca="false">IF(ROUND(Q$368*$D330,0)=ROUND(Q$368*$D329,0),CONCATENATE(ROUND(Q$368*$D330,0),(IF(Q331=CONCATENATE(ROUND(Q$368*$D330,0),"R"),"C","R"))),IF(ROUND(Q$368*$D330,0)=ROUND(Q$368*$D331,0),CONCATENATE(ROUND(Q$368*$D330,0),"L"),ROUND(Q$368*$D330,0)))</f>
        <v>154R</v>
      </c>
      <c r="R330" s="192" t="str">
        <f aca="false">IF(ROUND(R$368*$D330,0)=ROUND(R$368*$D329,0),CONCATENATE(ROUND(R$368*$D330,0),(IF(R331=CONCATENATE(ROUND(R$368*$D330,0),"R"),"C","R"))),IF(ROUND(R$368*$D330,0)=ROUND(R$368*$D331,0),CONCATENATE(ROUND(R$368*$D330,0),"L"),ROUND(R$368*$D330,0)))</f>
        <v>173L</v>
      </c>
      <c r="S330" s="192" t="str">
        <f aca="false">IF(ROUND(S$368*$D330,0)=ROUND(S$368*$D329,0),CONCATENATE(ROUND(S$368*$D330,0),(IF(S331=CONCATENATE(ROUND(S$368*$D330,0),"R"),"C","R"))),IF(ROUND(S$368*$D330,0)=ROUND(S$368*$D331,0),CONCATENATE(ROUND(S$368*$D330,0),"L"),ROUND(S$368*$D330,0)))</f>
        <v>182L</v>
      </c>
      <c r="T330" s="193" t="str">
        <f aca="false">IF(ROUND(T$368*$D330,0)=ROUND(T$368*$D329,0),CONCATENATE(ROUND(T$368*$D330,0),(IF(T331=CONCATENATE(ROUND(T$368*$D330,0),"R"),"C","R"))),IF(ROUND(T$368*$D330,0)=ROUND(T$368*$D331,0),CONCATENATE(ROUND(T$368*$D330,0),"L"),ROUND(T$368*$D330,0)))</f>
        <v>145R</v>
      </c>
      <c r="U330" s="193" t="str">
        <f aca="false">IF(ROUND(U$368*$D330,0)=ROUND(U$368*$D329,0),CONCATENATE(ROUND(U$368*$D330,0),(IF(U331=CONCATENATE(ROUND(U$368*$D330,0),"R"),"C","R"))),IF(ROUND(U$368*$D330,0)=ROUND(U$368*$D331,0),CONCATENATE(ROUND(U$368*$D330,0),"L"),ROUND(U$368*$D330,0)))</f>
        <v>164L</v>
      </c>
      <c r="V330" s="193" t="str">
        <f aca="false">IF(ROUND(V$368*$D330,0)=ROUND(V$368*$D329,0),CONCATENATE(ROUND(V$368*$D330,0),(IF(V331=CONCATENATE(ROUND(V$368*$D330,0),"R"),"C","R"))),IF(ROUND(V$368*$D330,0)=ROUND(V$368*$D331,0),CONCATENATE(ROUND(V$368*$D330,0),"L"),ROUND(V$368*$D330,0)))</f>
        <v>173L</v>
      </c>
      <c r="W330" s="194" t="str">
        <f aca="false">IF(ROUND(W$368*$D330,0)=ROUND(W$368*$D329,0),CONCATENATE(ROUND(W$368*$D330,0),(IF(W331=CONCATENATE(ROUND(W$368*$D330,0),"R"),"C","R"))),IF(ROUND(W$368*$D330,0)=ROUND(W$368*$D331,0),CONCATENATE(ROUND(W$368*$D330,0),"L"),ROUND(W$368*$D330,0)))</f>
        <v>136R</v>
      </c>
      <c r="X330" s="194" t="str">
        <f aca="false">IF(ROUND(X$368*$D330,0)=ROUND(X$368*$D329,0),CONCATENATE(ROUND(X$368*$D330,0),(IF(X331=CONCATENATE(ROUND(X$368*$D330,0),"R"),"C","R"))),IF(ROUND(X$368*$D330,0)=ROUND(X$368*$D331,0),CONCATENATE(ROUND(X$368*$D330,0),"L"),ROUND(X$368*$D330,0)))</f>
        <v>154R</v>
      </c>
      <c r="Y330" s="194" t="str">
        <f aca="false">IF(ROUND(Y$368*$D330,0)=ROUND(Y$368*$D329,0),CONCATENATE(ROUND(Y$368*$D330,0),(IF(Y331=CONCATENATE(ROUND(Y$368*$D330,0),"R"),"C","R"))),IF(ROUND(Y$368*$D330,0)=ROUND(Y$368*$D331,0),CONCATENATE(ROUND(Y$368*$D330,0),"L"),ROUND(Y$368*$D330,0)))</f>
        <v>164L</v>
      </c>
      <c r="Z330" s="195" t="str">
        <f aca="false">IF(ROUND(Z$368*$D330,0)=ROUND(Z$368*$D329,0),CONCATENATE(ROUND(Z$368*$D330,0),(IF(Z331=CONCATENATE(ROUND(Z$368*$D330,0),"R"),"C","R"))),IF(ROUND(Z$368*$D330,0)=ROUND(Z$368*$D331,0),CONCATENATE(ROUND(Z$368*$D330,0),"L"),ROUND(Z$368*$D330,0)))</f>
        <v>127R</v>
      </c>
      <c r="AA330" s="195" t="str">
        <f aca="false">IF(ROUND(AA$368*$D330,0)=ROUND(AA$368*$D329,0),CONCATENATE(ROUND(AA$368*$D330,0),(IF(AA331=CONCATENATE(ROUND(AA$368*$D330,0),"R"),"C","R"))),IF(ROUND(AA$368*$D330,0)=ROUND(AA$368*$D331,0),CONCATENATE(ROUND(AA$368*$D330,0),"L"),ROUND(AA$368*$D330,0)))</f>
        <v>145R</v>
      </c>
      <c r="AB330" s="195" t="str">
        <f aca="false">IF(ROUND(AB$368*$D330,0)=ROUND(AB$368*$D329,0),CONCATENATE(ROUND(AB$368*$D330,0),(IF(AB331=CONCATENATE(ROUND(AB$368*$D330,0),"R"),"C","R"))),IF(ROUND(AB$368*$D330,0)=ROUND(AB$368*$D331,0),CONCATENATE(ROUND(AB$368*$D330,0),"L"),ROUND(AB$368*$D330,0)))</f>
        <v>154R</v>
      </c>
      <c r="AC330" s="196" t="str">
        <f aca="false">IF(ROUND(AC$368*$D330,0)=ROUND(AC$368*$D329,0),CONCATENATE(ROUND(AC$368*$D330,0),(IF(AC331=CONCATENATE(ROUND(AC$368*$D330,0),"R"),"C","R"))),IF(ROUND(AC$368*$D330,0)=ROUND(AC$368*$D331,0),CONCATENATE(ROUND(AC$368*$D330,0),"L"),ROUND(AC$368*$D330,0)))</f>
        <v>118C</v>
      </c>
      <c r="AD330" s="196" t="str">
        <f aca="false">IF(ROUND(AD$368*$D330,0)=ROUND(AD$368*$D329,0),CONCATENATE(ROUND(AD$368*$D330,0),(IF(AD331=CONCATENATE(ROUND(AD$368*$D330,0),"R"),"C","R"))),IF(ROUND(AD$368*$D330,0)=ROUND(AD$368*$D331,0),CONCATENATE(ROUND(AD$368*$D330,0),"L"),ROUND(AD$368*$D330,0)))</f>
        <v>136R</v>
      </c>
      <c r="AE330" s="196" t="str">
        <f aca="false">IF(ROUND(AE$368*$D330,0)=ROUND(AE$368*$D329,0),CONCATENATE(ROUND(AE$368*$D330,0),(IF(AE331=CONCATENATE(ROUND(AE$368*$D330,0),"R"),"C","R"))),IF(ROUND(AE$368*$D330,0)=ROUND(AE$368*$D331,0),CONCATENATE(ROUND(AE$368*$D330,0),"L"),ROUND(AE$368*$D330,0)))</f>
        <v>145R</v>
      </c>
      <c r="AF330" s="197" t="str">
        <f aca="false">IF(ROUND(AF$368*$D330,0)=ROUND(AF$368*$D329,0),CONCATENATE(ROUND(AF$368*$D330,0),(IF(AF331=CONCATENATE(ROUND(AF$368*$D330,0),"R"),"C","R"))),IF(ROUND(AF$368*$D330,0)=ROUND(AF$368*$D331,0),CONCATENATE(ROUND(AF$368*$D330,0),"L"),ROUND(AF$368*$D330,0)))</f>
        <v>109C</v>
      </c>
      <c r="AG330" s="197" t="str">
        <f aca="false">IF(ROUND(AG$368*$D330,0)=ROUND(AG$368*$D329,0),CONCATENATE(ROUND(AG$368*$D330,0),(IF(AG331=CONCATENATE(ROUND(AG$368*$D330,0),"R"),"C","R"))),IF(ROUND(AG$368*$D330,0)=ROUND(AG$368*$D331,0),CONCATENATE(ROUND(AG$368*$D330,0),"L"),ROUND(AG$368*$D330,0)))</f>
        <v>127R</v>
      </c>
      <c r="AH330" s="197" t="str">
        <f aca="false">IF(ROUND(AH$368*$D330,0)=ROUND(AH$368*$D329,0),CONCATENATE(ROUND(AH$368*$D330,0),(IF(AH331=CONCATENATE(ROUND(AH$368*$D330,0),"R"),"C","R"))),IF(ROUND(AH$368*$D330,0)=ROUND(AH$368*$D331,0),CONCATENATE(ROUND(AH$368*$D330,0),"L"),ROUND(AH$368*$D330,0)))</f>
        <v>136R</v>
      </c>
      <c r="AI330" s="198" t="str">
        <f aca="false">IF(ROUND(AI$368*$D330,0)=ROUND(AI$368*$D329,0),CONCATENATE(ROUND(AI$368*$D330,0),(IF(AI331=CONCATENATE(ROUND(AI$368*$D330,0),"R"),"C","R"))),IF(ROUND(AI$368*$D330,0)=ROUND(AI$368*$D331,0),CONCATENATE(ROUND(AI$368*$D330,0),"L"),ROUND(AI$368*$D330,0)))</f>
        <v>100C</v>
      </c>
      <c r="AJ330" s="198" t="str">
        <f aca="false">IF(ROUND(AJ$368*$D330,0)=ROUND(AJ$368*$D329,0),CONCATENATE(ROUND(AJ$368*$D330,0),(IF(AJ331=CONCATENATE(ROUND(AJ$368*$D330,0),"R"),"C","R"))),IF(ROUND(AJ$368*$D330,0)=ROUND(AJ$368*$D331,0),CONCATENATE(ROUND(AJ$368*$D330,0),"L"),ROUND(AJ$368*$D330,0)))</f>
        <v>118C</v>
      </c>
      <c r="AK330" s="198" t="str">
        <f aca="false">IF(ROUND(AK$368*$D330,0)=ROUND(AK$368*$D329,0),CONCATENATE(ROUND(AK$368*$D330,0),(IF(AK331=CONCATENATE(ROUND(AK$368*$D330,0),"R"),"C","R"))),IF(ROUND(AK$368*$D330,0)=ROUND(AK$368*$D331,0),CONCATENATE(ROUND(AK$368*$D330,0),"L"),ROUND(AK$368*$D330,0)))</f>
        <v>127R</v>
      </c>
    </row>
    <row r="331" customFormat="false" ht="13.5" hidden="false" customHeight="false" outlineLevel="0" collapsed="false">
      <c r="D331" s="199" t="n">
        <f aca="false">D330+0.2/72</f>
        <v>0.911111111111108</v>
      </c>
      <c r="E331" s="188" t="n">
        <v>339</v>
      </c>
      <c r="F331" s="188" t="n">
        <f aca="false">IF(ROUND(F$368*$D331,0)=ROUND(F$368*$D330,0),CONCATENATE(ROUND(F$368*$D331,0),"R"),IF(ROUND(F$368*$D331,0)=ROUND(F$368*$D332,0),CONCATENATE(ROUND(F$368*$D331,0),"L"),ROUND(F$368*$D331,0)))</f>
        <v>357</v>
      </c>
      <c r="G331" s="188" t="n">
        <f aca="false">IF(ROUND(G$368*$D331,0)=ROUND(G$368*$D330,0),CONCATENATE(ROUND(G$368*$D331,0),"R"),IF(ROUND(G$368*$D331,0)=ROUND(G$368*$D332,0),CONCATENATE(ROUND(G$368*$D331,0),"L"),ROUND(G$368*$D331,0)))</f>
        <v>366</v>
      </c>
      <c r="H331" s="189" t="n">
        <f aca="false">IF(ROUND(H$368*$D331,0)=ROUND(H$368*$D330,0),CONCATENATE(ROUND(H$368*$D331,0),"R"),IF(ROUND(H$368*$D331,0)=ROUND(H$368*$D332,0),CONCATENATE(ROUND(H$368*$D331,0),"L"),ROUND(H$368*$D331,0)))</f>
        <v>321</v>
      </c>
      <c r="I331" s="189" t="n">
        <f aca="false">IF(ROUND(I$368*$D331,0)=ROUND(I$368*$D330,0),CONCATENATE(ROUND(I$368*$D331,0),"R"),IF(ROUND(I$368*$D331,0)=ROUND(I$368*$D332,0),CONCATENATE(ROUND(I$368*$D331,0),"L"),ROUND(I$368*$D331,0)))</f>
        <v>339</v>
      </c>
      <c r="J331" s="189" t="n">
        <f aca="false">IF(ROUND(J$368*$D331,0)=ROUND(J$368*$D330,0),CONCATENATE(ROUND(J$368*$D331,0),"R"),IF(ROUND(J$368*$D331,0)=ROUND(J$368*$D332,0),CONCATENATE(ROUND(J$368*$D331,0),"L"),ROUND(J$368*$D331,0)))</f>
        <v>348</v>
      </c>
      <c r="K331" s="190" t="str">
        <f aca="false">IF(ROUND(K$368*$D331,0)=ROUND(K$368*$D330,0),CONCATENATE(ROUND(K$368*$D331,0),"R"),IF(ROUND(K$368*$D331,0)=ROUND(K$368*$D332,0),CONCATENATE(ROUND(K$368*$D331,0),"L"),ROUND(K$368*$D331,0)))</f>
        <v>302R</v>
      </c>
      <c r="L331" s="190" t="n">
        <f aca="false">IF(ROUND(L$368*$D331,0)=ROUND(L$368*$D330,0),CONCATENATE(ROUND(L$368*$D331,0),"R"),IF(ROUND(L$368*$D331,0)=ROUND(L$368*$D332,0),CONCATENATE(ROUND(L$368*$D331,0),"L"),ROUND(L$368*$D331,0)))</f>
        <v>321</v>
      </c>
      <c r="M331" s="190" t="n">
        <f aca="false">IF(ROUND(M$368*$D331,0)=ROUND(M$368*$D330,0),CONCATENATE(ROUND(M$368*$D331,0),"R"),IF(ROUND(M$368*$D331,0)=ROUND(M$368*$D332,0),CONCATENATE(ROUND(M$368*$D331,0),"L"),ROUND(M$368*$D331,0)))</f>
        <v>330</v>
      </c>
      <c r="N331" s="191" t="str">
        <f aca="false">IF(ROUND(N$368*$D331,0)=ROUND(N$368*$D330,0),CONCATENATE(ROUND(N$368*$D331,0),(IF(N332=CONCATENATE(ROUND(N$368*$D331,0),"R"),"C","R"))),IF(ROUND(N$368*$D331,0)=ROUND(N$368*$D332,0),CONCATENATE(ROUND(N$368*$D331,0),"L"),ROUND(N$368*$D331,0)))</f>
        <v>164R</v>
      </c>
      <c r="O331" s="191" t="str">
        <f aca="false">IF(ROUND(O$368*$D331,0)=ROUND(O$368*$D330,0),CONCATENATE(ROUND(O$368*$D331,0),(IF(O332=CONCATENATE(ROUND(O$368*$D331,0),"R"),"C","R"))),IF(ROUND(O$368*$D331,0)=ROUND(O$368*$D332,0),CONCATENATE(ROUND(O$368*$D331,0),"L"),ROUND(O$368*$D331,0)))</f>
        <v>182R</v>
      </c>
      <c r="P331" s="191" t="str">
        <f aca="false">IF(ROUND(P$368*$D331,0)=ROUND(P$368*$D330,0),CONCATENATE(ROUND(P$368*$D331,0),(IF(P332=CONCATENATE(ROUND(P$368*$D331,0),"R"),"C","R"))),IF(ROUND(P$368*$D331,0)=ROUND(P$368*$D332,0),CONCATENATE(ROUND(P$368*$D331,0),"L"),ROUND(P$368*$D331,0)))</f>
        <v>191R</v>
      </c>
      <c r="Q331" s="192" t="str">
        <f aca="false">IF(ROUND(Q$368*$D331,0)=ROUND(Q$368*$D330,0),CONCATENATE(ROUND(Q$368*$D331,0),(IF(Q332=CONCATENATE(ROUND(Q$368*$D331,0),"R"),"C","R"))),IF(ROUND(Q$368*$D331,0)=ROUND(Q$368*$D332,0),CONCATENATE(ROUND(Q$368*$D331,0),"L"),ROUND(Q$368*$D331,0)))</f>
        <v>155L</v>
      </c>
      <c r="R331" s="192" t="str">
        <f aca="false">IF(ROUND(R$368*$D331,0)=ROUND(R$368*$D330,0),CONCATENATE(ROUND(R$368*$D331,0),(IF(R332=CONCATENATE(ROUND(R$368*$D331,0),"R"),"C","R"))),IF(ROUND(R$368*$D331,0)=ROUND(R$368*$D332,0),CONCATENATE(ROUND(R$368*$D331,0),"L"),ROUND(R$368*$D331,0)))</f>
        <v>173R</v>
      </c>
      <c r="S331" s="192" t="str">
        <f aca="false">IF(ROUND(S$368*$D331,0)=ROUND(S$368*$D330,0),CONCATENATE(ROUND(S$368*$D331,0),(IF(S332=CONCATENATE(ROUND(S$368*$D331,0),"R"),"C","R"))),IF(ROUND(S$368*$D331,0)=ROUND(S$368*$D332,0),CONCATENATE(ROUND(S$368*$D331,0),"L"),ROUND(S$368*$D331,0)))</f>
        <v>182R</v>
      </c>
      <c r="T331" s="193" t="str">
        <f aca="false">IF(ROUND(T$368*$D331,0)=ROUND(T$368*$D330,0),CONCATENATE(ROUND(T$368*$D331,0),(IF(T332=CONCATENATE(ROUND(T$368*$D331,0),"R"),"C","R"))),IF(ROUND(T$368*$D331,0)=ROUND(T$368*$D332,0),CONCATENATE(ROUND(T$368*$D331,0),"L"),ROUND(T$368*$D331,0)))</f>
        <v>146L</v>
      </c>
      <c r="U331" s="193" t="str">
        <f aca="false">IF(ROUND(U$368*$D331,0)=ROUND(U$368*$D330,0),CONCATENATE(ROUND(U$368*$D331,0),(IF(U332=CONCATENATE(ROUND(U$368*$D331,0),"R"),"C","R"))),IF(ROUND(U$368*$D331,0)=ROUND(U$368*$D332,0),CONCATENATE(ROUND(U$368*$D331,0),"L"),ROUND(U$368*$D331,0)))</f>
        <v>164R</v>
      </c>
      <c r="V331" s="193" t="str">
        <f aca="false">IF(ROUND(V$368*$D331,0)=ROUND(V$368*$D330,0),CONCATENATE(ROUND(V$368*$D331,0),(IF(V332=CONCATENATE(ROUND(V$368*$D331,0),"R"),"C","R"))),IF(ROUND(V$368*$D331,0)=ROUND(V$368*$D332,0),CONCATENATE(ROUND(V$368*$D331,0),"L"),ROUND(V$368*$D331,0)))</f>
        <v>173R</v>
      </c>
      <c r="W331" s="194" t="str">
        <f aca="false">IF(ROUND(W$368*$D331,0)=ROUND(W$368*$D330,0),CONCATENATE(ROUND(W$368*$D331,0),(IF(W332=CONCATENATE(ROUND(W$368*$D331,0),"R"),"C","R"))),IF(ROUND(W$368*$D331,0)=ROUND(W$368*$D332,0),CONCATENATE(ROUND(W$368*$D331,0),"L"),ROUND(W$368*$D331,0)))</f>
        <v>137L</v>
      </c>
      <c r="X331" s="194" t="str">
        <f aca="false">IF(ROUND(X$368*$D331,0)=ROUND(X$368*$D330,0),CONCATENATE(ROUND(X$368*$D331,0),(IF(X332=CONCATENATE(ROUND(X$368*$D331,0),"R"),"C","R"))),IF(ROUND(X$368*$D331,0)=ROUND(X$368*$D332,0),CONCATENATE(ROUND(X$368*$D331,0),"L"),ROUND(X$368*$D331,0)))</f>
        <v>155L</v>
      </c>
      <c r="Y331" s="194" t="str">
        <f aca="false">IF(ROUND(Y$368*$D331,0)=ROUND(Y$368*$D330,0),CONCATENATE(ROUND(Y$368*$D331,0),(IF(Y332=CONCATENATE(ROUND(Y$368*$D331,0),"R"),"C","R"))),IF(ROUND(Y$368*$D331,0)=ROUND(Y$368*$D332,0),CONCATENATE(ROUND(Y$368*$D331,0),"L"),ROUND(Y$368*$D331,0)))</f>
        <v>164R</v>
      </c>
      <c r="Z331" s="195" t="str">
        <f aca="false">IF(ROUND(Z$368*$D331,0)=ROUND(Z$368*$D330,0),CONCATENATE(ROUND(Z$368*$D331,0),(IF(Z332=CONCATENATE(ROUND(Z$368*$D331,0),"R"),"C","R"))),IF(ROUND(Z$368*$D331,0)=ROUND(Z$368*$D332,0),CONCATENATE(ROUND(Z$368*$D331,0),"L"),ROUND(Z$368*$D331,0)))</f>
        <v>128L</v>
      </c>
      <c r="AA331" s="195" t="str">
        <f aca="false">IF(ROUND(AA$368*$D331,0)=ROUND(AA$368*$D330,0),CONCATENATE(ROUND(AA$368*$D331,0),(IF(AA332=CONCATENATE(ROUND(AA$368*$D331,0),"R"),"C","R"))),IF(ROUND(AA$368*$D331,0)=ROUND(AA$368*$D332,0),CONCATENATE(ROUND(AA$368*$D331,0),"L"),ROUND(AA$368*$D331,0)))</f>
        <v>146L</v>
      </c>
      <c r="AB331" s="195" t="str">
        <f aca="false">IF(ROUND(AB$368*$D331,0)=ROUND(AB$368*$D330,0),CONCATENATE(ROUND(AB$368*$D331,0),(IF(AB332=CONCATENATE(ROUND(AB$368*$D331,0),"R"),"C","R"))),IF(ROUND(AB$368*$D331,0)=ROUND(AB$368*$D332,0),CONCATENATE(ROUND(AB$368*$D331,0),"L"),ROUND(AB$368*$D331,0)))</f>
        <v>155L</v>
      </c>
      <c r="AC331" s="196" t="str">
        <f aca="false">IF(ROUND(AC$368*$D331,0)=ROUND(AC$368*$D330,0),CONCATENATE(ROUND(AC$368*$D331,0),(IF(AC332=CONCATENATE(ROUND(AC$368*$D331,0),"R"),"C","R"))),IF(ROUND(AC$368*$D331,0)=ROUND(AC$368*$D332,0),CONCATENATE(ROUND(AC$368*$D331,0),"L"),ROUND(AC$368*$D331,0)))</f>
        <v>118R</v>
      </c>
      <c r="AD331" s="196" t="str">
        <f aca="false">IF(ROUND(AD$368*$D331,0)=ROUND(AD$368*$D330,0),CONCATENATE(ROUND(AD$368*$D331,0),(IF(AD332=CONCATENATE(ROUND(AD$368*$D331,0),"R"),"C","R"))),IF(ROUND(AD$368*$D331,0)=ROUND(AD$368*$D332,0),CONCATENATE(ROUND(AD$368*$D331,0),"L"),ROUND(AD$368*$D331,0)))</f>
        <v>137L</v>
      </c>
      <c r="AE331" s="196" t="str">
        <f aca="false">IF(ROUND(AE$368*$D331,0)=ROUND(AE$368*$D330,0),CONCATENATE(ROUND(AE$368*$D331,0),(IF(AE332=CONCATENATE(ROUND(AE$368*$D331,0),"R"),"C","R"))),IF(ROUND(AE$368*$D331,0)=ROUND(AE$368*$D332,0),CONCATENATE(ROUND(AE$368*$D331,0),"L"),ROUND(AE$368*$D331,0)))</f>
        <v>146L</v>
      </c>
      <c r="AF331" s="197" t="str">
        <f aca="false">IF(ROUND(AF$368*$D331,0)=ROUND(AF$368*$D330,0),CONCATENATE(ROUND(AF$368*$D331,0),(IF(AF332=CONCATENATE(ROUND(AF$368*$D331,0),"R"),"C","R"))),IF(ROUND(AF$368*$D331,0)=ROUND(AF$368*$D332,0),CONCATENATE(ROUND(AF$368*$D331,0),"L"),ROUND(AF$368*$D331,0)))</f>
        <v>109R</v>
      </c>
      <c r="AG331" s="197" t="str">
        <f aca="false">IF(ROUND(AG$368*$D331,0)=ROUND(AG$368*$D330,0),CONCATENATE(ROUND(AG$368*$D331,0),(IF(AG332=CONCATENATE(ROUND(AG$368*$D331,0),"R"),"C","R"))),IF(ROUND(AG$368*$D331,0)=ROUND(AG$368*$D332,0),CONCATENATE(ROUND(AG$368*$D331,0),"L"),ROUND(AG$368*$D331,0)))</f>
        <v>128L</v>
      </c>
      <c r="AH331" s="197" t="str">
        <f aca="false">IF(ROUND(AH$368*$D331,0)=ROUND(AH$368*$D330,0),CONCATENATE(ROUND(AH$368*$D331,0),(IF(AH332=CONCATENATE(ROUND(AH$368*$D331,0),"R"),"C","R"))),IF(ROUND(AH$368*$D331,0)=ROUND(AH$368*$D332,0),CONCATENATE(ROUND(AH$368*$D331,0),"L"),ROUND(AH$368*$D331,0)))</f>
        <v>137L</v>
      </c>
      <c r="AI331" s="198" t="str">
        <f aca="false">IF(ROUND(AI$368*$D331,0)=ROUND(AI$368*$D330,0),CONCATENATE(ROUND(AI$368*$D331,0),(IF(AI332=CONCATENATE(ROUND(AI$368*$D331,0),"R"),"C","R"))),IF(ROUND(AI$368*$D331,0)=ROUND(AI$368*$D332,0),CONCATENATE(ROUND(AI$368*$D331,0),"L"),ROUND(AI$368*$D331,0)))</f>
        <v>100R</v>
      </c>
      <c r="AJ331" s="198" t="str">
        <f aca="false">IF(ROUND(AJ$368*$D331,0)=ROUND(AJ$368*$D330,0),CONCATENATE(ROUND(AJ$368*$D331,0),(IF(AJ332=CONCATENATE(ROUND(AJ$368*$D331,0),"R"),"C","R"))),IF(ROUND(AJ$368*$D331,0)=ROUND(AJ$368*$D332,0),CONCATENATE(ROUND(AJ$368*$D331,0),"L"),ROUND(AJ$368*$D331,0)))</f>
        <v>118R</v>
      </c>
      <c r="AK331" s="198" t="str">
        <f aca="false">IF(ROUND(AK$368*$D331,0)=ROUND(AK$368*$D330,0),CONCATENATE(ROUND(AK$368*$D331,0),(IF(AK332=CONCATENATE(ROUND(AK$368*$D331,0),"R"),"C","R"))),IF(ROUND(AK$368*$D331,0)=ROUND(AK$368*$D332,0),CONCATENATE(ROUND(AK$368*$D331,0),"L"),ROUND(AK$368*$D331,0)))</f>
        <v>128L</v>
      </c>
    </row>
    <row r="332" customFormat="false" ht="13.5" hidden="false" customHeight="false" outlineLevel="0" collapsed="false">
      <c r="D332" s="199" t="n">
        <f aca="false">D331+0.2/72</f>
        <v>0.913888888888886</v>
      </c>
      <c r="E332" s="188" t="n">
        <v>340</v>
      </c>
      <c r="F332" s="188" t="n">
        <f aca="false">IF(ROUND(F$368*$D332,0)=ROUND(F$368*$D331,0),CONCATENATE(ROUND(F$368*$D332,0),"R"),IF(ROUND(F$368*$D332,0)=ROUND(F$368*$D333,0),CONCATENATE(ROUND(F$368*$D332,0),"L"),ROUND(F$368*$D332,0)))</f>
        <v>358</v>
      </c>
      <c r="G332" s="188" t="n">
        <f aca="false">IF(ROUND(G$368*$D332,0)=ROUND(G$368*$D331,0),CONCATENATE(ROUND(G$368*$D332,0),"R"),IF(ROUND(G$368*$D332,0)=ROUND(G$368*$D333,0),CONCATENATE(ROUND(G$368*$D332,0),"L"),ROUND(G$368*$D332,0)))</f>
        <v>367</v>
      </c>
      <c r="H332" s="189" t="n">
        <f aca="false">IF(ROUND(H$368*$D332,0)=ROUND(H$368*$D331,0),CONCATENATE(ROUND(H$368*$D332,0),"R"),IF(ROUND(H$368*$D332,0)=ROUND(H$368*$D333,0),CONCATENATE(ROUND(H$368*$D332,0),"L"),ROUND(H$368*$D332,0)))</f>
        <v>322</v>
      </c>
      <c r="I332" s="189" t="n">
        <f aca="false">IF(ROUND(I$368*$D332,0)=ROUND(I$368*$D331,0),CONCATENATE(ROUND(I$368*$D332,0),"R"),IF(ROUND(I$368*$D332,0)=ROUND(I$368*$D333,0),CONCATENATE(ROUND(I$368*$D332,0),"L"),ROUND(I$368*$D332,0)))</f>
        <v>340</v>
      </c>
      <c r="J332" s="189" t="n">
        <f aca="false">IF(ROUND(J$368*$D332,0)=ROUND(J$368*$D331,0),CONCATENATE(ROUND(J$368*$D332,0),"R"),IF(ROUND(J$368*$D332,0)=ROUND(J$368*$D333,0),CONCATENATE(ROUND(J$368*$D332,0),"L"),ROUND(J$368*$D332,0)))</f>
        <v>349</v>
      </c>
      <c r="K332" s="190" t="n">
        <f aca="false">IF(ROUND(K$368*$D332,0)=ROUND(K$368*$D331,0),CONCATENATE(ROUND(K$368*$D332,0),"R"),IF(ROUND(K$368*$D332,0)=ROUND(K$368*$D333,0),CONCATENATE(ROUND(K$368*$D332,0),"L"),ROUND(K$368*$D332,0)))</f>
        <v>303</v>
      </c>
      <c r="L332" s="190" t="n">
        <f aca="false">IF(ROUND(L$368*$D332,0)=ROUND(L$368*$D331,0),CONCATENATE(ROUND(L$368*$D332,0),"R"),IF(ROUND(L$368*$D332,0)=ROUND(L$368*$D333,0),CONCATENATE(ROUND(L$368*$D332,0),"L"),ROUND(L$368*$D332,0)))</f>
        <v>322</v>
      </c>
      <c r="M332" s="190" t="n">
        <f aca="false">IF(ROUND(M$368*$D332,0)=ROUND(M$368*$D331,0),CONCATENATE(ROUND(M$368*$D332,0),"R"),IF(ROUND(M$368*$D332,0)=ROUND(M$368*$D333,0),CONCATENATE(ROUND(M$368*$D332,0),"L"),ROUND(M$368*$D332,0)))</f>
        <v>331</v>
      </c>
      <c r="N332" s="191" t="str">
        <f aca="false">IF(ROUND(N$368*$D332,0)=ROUND(N$368*$D331,0),CONCATENATE(ROUND(N$368*$D332,0),(IF(N333=CONCATENATE(ROUND(N$368*$D332,0),"R"),"C","R"))),IF(ROUND(N$368*$D332,0)=ROUND(N$368*$D333,0),CONCATENATE(ROUND(N$368*$D332,0),"L"),ROUND(N$368*$D332,0)))</f>
        <v>165L</v>
      </c>
      <c r="O332" s="191" t="str">
        <f aca="false">IF(ROUND(O$368*$D332,0)=ROUND(O$368*$D331,0),CONCATENATE(ROUND(O$368*$D332,0),(IF(O333=CONCATENATE(ROUND(O$368*$D332,0),"R"),"C","R"))),IF(ROUND(O$368*$D332,0)=ROUND(O$368*$D333,0),CONCATENATE(ROUND(O$368*$D332,0),"L"),ROUND(O$368*$D332,0)))</f>
        <v>183L</v>
      </c>
      <c r="P332" s="191" t="n">
        <f aca="false">IF(ROUND(P$368*$D332,0)=ROUND(P$368*$D331,0),CONCATENATE(ROUND(P$368*$D332,0),(IF(P333=CONCATENATE(ROUND(P$368*$D332,0),"R"),"C","R"))),IF(ROUND(P$368*$D332,0)=ROUND(P$368*$D333,0),CONCATENATE(ROUND(P$368*$D332,0),"L"),ROUND(P$368*$D332,0)))</f>
        <v>192</v>
      </c>
      <c r="Q332" s="192" t="str">
        <f aca="false">IF(ROUND(Q$368*$D332,0)=ROUND(Q$368*$D331,0),CONCATENATE(ROUND(Q$368*$D332,0),(IF(Q333=CONCATENATE(ROUND(Q$368*$D332,0),"R"),"C","R"))),IF(ROUND(Q$368*$D332,0)=ROUND(Q$368*$D333,0),CONCATENATE(ROUND(Q$368*$D332,0),"L"),ROUND(Q$368*$D332,0)))</f>
        <v>155R</v>
      </c>
      <c r="R332" s="192" t="str">
        <f aca="false">IF(ROUND(R$368*$D332,0)=ROUND(R$368*$D331,0),CONCATENATE(ROUND(R$368*$D332,0),(IF(R333=CONCATENATE(ROUND(R$368*$D332,0),"R"),"C","R"))),IF(ROUND(R$368*$D332,0)=ROUND(R$368*$D333,0),CONCATENATE(ROUND(R$368*$D332,0),"L"),ROUND(R$368*$D332,0)))</f>
        <v>174L</v>
      </c>
      <c r="S332" s="192" t="str">
        <f aca="false">IF(ROUND(S$368*$D332,0)=ROUND(S$368*$D331,0),CONCATENATE(ROUND(S$368*$D332,0),(IF(S333=CONCATENATE(ROUND(S$368*$D332,0),"R"),"C","R"))),IF(ROUND(S$368*$D332,0)=ROUND(S$368*$D333,0),CONCATENATE(ROUND(S$368*$D332,0),"L"),ROUND(S$368*$D332,0)))</f>
        <v>183L</v>
      </c>
      <c r="T332" s="193" t="str">
        <f aca="false">IF(ROUND(T$368*$D332,0)=ROUND(T$368*$D331,0),CONCATENATE(ROUND(T$368*$D332,0),(IF(T333=CONCATENATE(ROUND(T$368*$D332,0),"R"),"C","R"))),IF(ROUND(T$368*$D332,0)=ROUND(T$368*$D333,0),CONCATENATE(ROUND(T$368*$D332,0),"L"),ROUND(T$368*$D332,0)))</f>
        <v>146R</v>
      </c>
      <c r="U332" s="193" t="str">
        <f aca="false">IF(ROUND(U$368*$D332,0)=ROUND(U$368*$D331,0),CONCATENATE(ROUND(U$368*$D332,0),(IF(U333=CONCATENATE(ROUND(U$368*$D332,0),"R"),"C","R"))),IF(ROUND(U$368*$D332,0)=ROUND(U$368*$D333,0),CONCATENATE(ROUND(U$368*$D332,0),"L"),ROUND(U$368*$D332,0)))</f>
        <v>165L</v>
      </c>
      <c r="V332" s="193" t="str">
        <f aca="false">IF(ROUND(V$368*$D332,0)=ROUND(V$368*$D331,0),CONCATENATE(ROUND(V$368*$D332,0),(IF(V333=CONCATENATE(ROUND(V$368*$D332,0),"R"),"C","R"))),IF(ROUND(V$368*$D332,0)=ROUND(V$368*$D333,0),CONCATENATE(ROUND(V$368*$D332,0),"L"),ROUND(V$368*$D332,0)))</f>
        <v>174L</v>
      </c>
      <c r="W332" s="194" t="str">
        <f aca="false">IF(ROUND(W$368*$D332,0)=ROUND(W$368*$D331,0),CONCATENATE(ROUND(W$368*$D332,0),(IF(W333=CONCATENATE(ROUND(W$368*$D332,0),"R"),"C","R"))),IF(ROUND(W$368*$D332,0)=ROUND(W$368*$D333,0),CONCATENATE(ROUND(W$368*$D332,0),"L"),ROUND(W$368*$D332,0)))</f>
        <v>137R</v>
      </c>
      <c r="X332" s="194" t="str">
        <f aca="false">IF(ROUND(X$368*$D332,0)=ROUND(X$368*$D331,0),CONCATENATE(ROUND(X$368*$D332,0),(IF(X333=CONCATENATE(ROUND(X$368*$D332,0),"R"),"C","R"))),IF(ROUND(X$368*$D332,0)=ROUND(X$368*$D333,0),CONCATENATE(ROUND(X$368*$D332,0),"L"),ROUND(X$368*$D332,0)))</f>
        <v>155R</v>
      </c>
      <c r="Y332" s="194" t="str">
        <f aca="false">IF(ROUND(Y$368*$D332,0)=ROUND(Y$368*$D331,0),CONCATENATE(ROUND(Y$368*$D332,0),(IF(Y333=CONCATENATE(ROUND(Y$368*$D332,0),"R"),"C","R"))),IF(ROUND(Y$368*$D332,0)=ROUND(Y$368*$D333,0),CONCATENATE(ROUND(Y$368*$D332,0),"L"),ROUND(Y$368*$D332,0)))</f>
        <v>165L</v>
      </c>
      <c r="Z332" s="195" t="str">
        <f aca="false">IF(ROUND(Z$368*$D332,0)=ROUND(Z$368*$D331,0),CONCATENATE(ROUND(Z$368*$D332,0),(IF(Z333=CONCATENATE(ROUND(Z$368*$D332,0),"R"),"C","R"))),IF(ROUND(Z$368*$D332,0)=ROUND(Z$368*$D333,0),CONCATENATE(ROUND(Z$368*$D332,0),"L"),ROUND(Z$368*$D332,0)))</f>
        <v>128C</v>
      </c>
      <c r="AA332" s="195" t="str">
        <f aca="false">IF(ROUND(AA$368*$D332,0)=ROUND(AA$368*$D331,0),CONCATENATE(ROUND(AA$368*$D332,0),(IF(AA333=CONCATENATE(ROUND(AA$368*$D332,0),"R"),"C","R"))),IF(ROUND(AA$368*$D332,0)=ROUND(AA$368*$D333,0),CONCATENATE(ROUND(AA$368*$D332,0),"L"),ROUND(AA$368*$D332,0)))</f>
        <v>146R</v>
      </c>
      <c r="AB332" s="195" t="str">
        <f aca="false">IF(ROUND(AB$368*$D332,0)=ROUND(AB$368*$D331,0),CONCATENATE(ROUND(AB$368*$D332,0),(IF(AB333=CONCATENATE(ROUND(AB$368*$D332,0),"R"),"C","R"))),IF(ROUND(AB$368*$D332,0)=ROUND(AB$368*$D333,0),CONCATENATE(ROUND(AB$368*$D332,0),"L"),ROUND(AB$368*$D332,0)))</f>
        <v>155R</v>
      </c>
      <c r="AC332" s="196" t="str">
        <f aca="false">IF(ROUND(AC$368*$D332,0)=ROUND(AC$368*$D331,0),CONCATENATE(ROUND(AC$368*$D332,0),(IF(AC333=CONCATENATE(ROUND(AC$368*$D332,0),"R"),"C","R"))),IF(ROUND(AC$368*$D332,0)=ROUND(AC$368*$D333,0),CONCATENATE(ROUND(AC$368*$D332,0),"L"),ROUND(AC$368*$D332,0)))</f>
        <v>119L</v>
      </c>
      <c r="AD332" s="196" t="str">
        <f aca="false">IF(ROUND(AD$368*$D332,0)=ROUND(AD$368*$D331,0),CONCATENATE(ROUND(AD$368*$D332,0),(IF(AD333=CONCATENATE(ROUND(AD$368*$D332,0),"R"),"C","R"))),IF(ROUND(AD$368*$D332,0)=ROUND(AD$368*$D333,0),CONCATENATE(ROUND(AD$368*$D332,0),"L"),ROUND(AD$368*$D332,0)))</f>
        <v>137R</v>
      </c>
      <c r="AE332" s="196" t="str">
        <f aca="false">IF(ROUND(AE$368*$D332,0)=ROUND(AE$368*$D331,0),CONCATENATE(ROUND(AE$368*$D332,0),(IF(AE333=CONCATENATE(ROUND(AE$368*$D332,0),"R"),"C","R"))),IF(ROUND(AE$368*$D332,0)=ROUND(AE$368*$D333,0),CONCATENATE(ROUND(AE$368*$D332,0),"L"),ROUND(AE$368*$D332,0)))</f>
        <v>146R</v>
      </c>
      <c r="AF332" s="197" t="str">
        <f aca="false">IF(ROUND(AF$368*$D332,0)=ROUND(AF$368*$D331,0),CONCATENATE(ROUND(AF$368*$D332,0),(IF(AF333=CONCATENATE(ROUND(AF$368*$D332,0),"R"),"C","R"))),IF(ROUND(AF$368*$D332,0)=ROUND(AF$368*$D333,0),CONCATENATE(ROUND(AF$368*$D332,0),"L"),ROUND(AF$368*$D332,0)))</f>
        <v>110L</v>
      </c>
      <c r="AG332" s="197" t="str">
        <f aca="false">IF(ROUND(AG$368*$D332,0)=ROUND(AG$368*$D331,0),CONCATENATE(ROUND(AG$368*$D332,0),(IF(AG333=CONCATENATE(ROUND(AG$368*$D332,0),"R"),"C","R"))),IF(ROUND(AG$368*$D332,0)=ROUND(AG$368*$D333,0),CONCATENATE(ROUND(AG$368*$D332,0),"L"),ROUND(AG$368*$D332,0)))</f>
        <v>128C</v>
      </c>
      <c r="AH332" s="197" t="str">
        <f aca="false">IF(ROUND(AH$368*$D332,0)=ROUND(AH$368*$D331,0),CONCATENATE(ROUND(AH$368*$D332,0),(IF(AH333=CONCATENATE(ROUND(AH$368*$D332,0),"R"),"C","R"))),IF(ROUND(AH$368*$D332,0)=ROUND(AH$368*$D333,0),CONCATENATE(ROUND(AH$368*$D332,0),"L"),ROUND(AH$368*$D332,0)))</f>
        <v>137R</v>
      </c>
      <c r="AI332" s="198" t="str">
        <f aca="false">IF(ROUND(AI$368*$D332,0)=ROUND(AI$368*$D331,0),CONCATENATE(ROUND(AI$368*$D332,0),(IF(AI333=CONCATENATE(ROUND(AI$368*$D332,0),"R"),"C","R"))),IF(ROUND(AI$368*$D332,0)=ROUND(AI$368*$D333,0),CONCATENATE(ROUND(AI$368*$D332,0),"L"),ROUND(AI$368*$D332,0)))</f>
        <v>101L</v>
      </c>
      <c r="AJ332" s="198" t="str">
        <f aca="false">IF(ROUND(AJ$368*$D332,0)=ROUND(AJ$368*$D331,0),CONCATENATE(ROUND(AJ$368*$D332,0),(IF(AJ333=CONCATENATE(ROUND(AJ$368*$D332,0),"R"),"C","R"))),IF(ROUND(AJ$368*$D332,0)=ROUND(AJ$368*$D333,0),CONCATENATE(ROUND(AJ$368*$D332,0),"L"),ROUND(AJ$368*$D332,0)))</f>
        <v>119L</v>
      </c>
      <c r="AK332" s="198" t="str">
        <f aca="false">IF(ROUND(AK$368*$D332,0)=ROUND(AK$368*$D331,0),CONCATENATE(ROUND(AK$368*$D332,0),(IF(AK333=CONCATENATE(ROUND(AK$368*$D332,0),"R"),"C","R"))),IF(ROUND(AK$368*$D332,0)=ROUND(AK$368*$D333,0),CONCATENATE(ROUND(AK$368*$D332,0),"L"),ROUND(AK$368*$D332,0)))</f>
        <v>128C</v>
      </c>
    </row>
    <row r="333" customFormat="false" ht="13.5" hidden="false" customHeight="false" outlineLevel="0" collapsed="false">
      <c r="D333" s="199" t="n">
        <f aca="false">D332+0.2/72</f>
        <v>0.916666666666664</v>
      </c>
      <c r="E333" s="188" t="n">
        <v>341</v>
      </c>
      <c r="F333" s="188" t="n">
        <f aca="false">IF(ROUND(F$368*$D333,0)=ROUND(F$368*$D332,0),CONCATENATE(ROUND(F$368*$D333,0),"R"),IF(ROUND(F$368*$D333,0)=ROUND(F$368*$D334,0),CONCATENATE(ROUND(F$368*$D333,0),"L"),ROUND(F$368*$D333,0)))</f>
        <v>359</v>
      </c>
      <c r="G333" s="188" t="n">
        <f aca="false">IF(ROUND(G$368*$D333,0)=ROUND(G$368*$D332,0),CONCATENATE(ROUND(G$368*$D333,0),"R"),IF(ROUND(G$368*$D333,0)=ROUND(G$368*$D334,0),CONCATENATE(ROUND(G$368*$D333,0),"L"),ROUND(G$368*$D333,0)))</f>
        <v>368</v>
      </c>
      <c r="H333" s="189" t="n">
        <f aca="false">IF(ROUND(H$368*$D333,0)=ROUND(H$368*$D332,0),CONCATENATE(ROUND(H$368*$D333,0),"R"),IF(ROUND(H$368*$D333,0)=ROUND(H$368*$D334,0),CONCATENATE(ROUND(H$368*$D333,0),"L"),ROUND(H$368*$D333,0)))</f>
        <v>323</v>
      </c>
      <c r="I333" s="189" t="n">
        <f aca="false">IF(ROUND(I$368*$D333,0)=ROUND(I$368*$D332,0),CONCATENATE(ROUND(I$368*$D333,0),"R"),IF(ROUND(I$368*$D333,0)=ROUND(I$368*$D334,0),CONCATENATE(ROUND(I$368*$D333,0),"L"),ROUND(I$368*$D333,0)))</f>
        <v>341</v>
      </c>
      <c r="J333" s="189" t="n">
        <f aca="false">IF(ROUND(J$368*$D333,0)=ROUND(J$368*$D332,0),CONCATENATE(ROUND(J$368*$D333,0),"R"),IF(ROUND(J$368*$D333,0)=ROUND(J$368*$D334,0),CONCATENATE(ROUND(J$368*$D333,0),"L"),ROUND(J$368*$D333,0)))</f>
        <v>350</v>
      </c>
      <c r="K333" s="190" t="n">
        <f aca="false">IF(ROUND(K$368*$D333,0)=ROUND(K$368*$D332,0),CONCATENATE(ROUND(K$368*$D333,0),"R"),IF(ROUND(K$368*$D333,0)=ROUND(K$368*$D334,0),CONCATENATE(ROUND(K$368*$D333,0),"L"),ROUND(K$368*$D333,0)))</f>
        <v>304</v>
      </c>
      <c r="L333" s="190" t="n">
        <f aca="false">IF(ROUND(L$368*$D333,0)=ROUND(L$368*$D332,0),CONCATENATE(ROUND(L$368*$D333,0),"R"),IF(ROUND(L$368*$D333,0)=ROUND(L$368*$D334,0),CONCATENATE(ROUND(L$368*$D333,0),"L"),ROUND(L$368*$D333,0)))</f>
        <v>323</v>
      </c>
      <c r="M333" s="190" t="n">
        <f aca="false">IF(ROUND(M$368*$D333,0)=ROUND(M$368*$D332,0),CONCATENATE(ROUND(M$368*$D333,0),"R"),IF(ROUND(M$368*$D333,0)=ROUND(M$368*$D334,0),CONCATENATE(ROUND(M$368*$D333,0),"L"),ROUND(M$368*$D333,0)))</f>
        <v>332</v>
      </c>
      <c r="N333" s="191" t="str">
        <f aca="false">IF(ROUND(N$368*$D333,0)=ROUND(N$368*$D332,0),CONCATENATE(ROUND(N$368*$D333,0),(IF(N334=CONCATENATE(ROUND(N$368*$D333,0),"R"),"C","R"))),IF(ROUND(N$368*$D333,0)=ROUND(N$368*$D334,0),CONCATENATE(ROUND(N$368*$D333,0),"L"),ROUND(N$368*$D333,0)))</f>
        <v>165R</v>
      </c>
      <c r="O333" s="191" t="str">
        <f aca="false">IF(ROUND(O$368*$D333,0)=ROUND(O$368*$D332,0),CONCATENATE(ROUND(O$368*$D333,0),(IF(O334=CONCATENATE(ROUND(O$368*$D333,0),"R"),"C","R"))),IF(ROUND(O$368*$D333,0)=ROUND(O$368*$D334,0),CONCATENATE(ROUND(O$368*$D333,0),"L"),ROUND(O$368*$D333,0)))</f>
        <v>183R</v>
      </c>
      <c r="P333" s="191" t="str">
        <f aca="false">IF(ROUND(P$368*$D333,0)=ROUND(P$368*$D332,0),CONCATENATE(ROUND(P$368*$D333,0),(IF(P334=CONCATENATE(ROUND(P$368*$D333,0),"R"),"C","R"))),IF(ROUND(P$368*$D333,0)=ROUND(P$368*$D334,0),CONCATENATE(ROUND(P$368*$D333,0),"L"),ROUND(P$368*$D333,0)))</f>
        <v>193L</v>
      </c>
      <c r="Q333" s="192" t="str">
        <f aca="false">IF(ROUND(Q$368*$D333,0)=ROUND(Q$368*$D332,0),CONCATENATE(ROUND(Q$368*$D333,0),(IF(Q334=CONCATENATE(ROUND(Q$368*$D333,0),"R"),"C","R"))),IF(ROUND(Q$368*$D333,0)=ROUND(Q$368*$D334,0),CONCATENATE(ROUND(Q$368*$D333,0),"L"),ROUND(Q$368*$D333,0)))</f>
        <v>156L</v>
      </c>
      <c r="R333" s="192" t="str">
        <f aca="false">IF(ROUND(R$368*$D333,0)=ROUND(R$368*$D332,0),CONCATENATE(ROUND(R$368*$D333,0),(IF(R334=CONCATENATE(ROUND(R$368*$D333,0),"R"),"C","R"))),IF(ROUND(R$368*$D333,0)=ROUND(R$368*$D334,0),CONCATENATE(ROUND(R$368*$D333,0),"L"),ROUND(R$368*$D333,0)))</f>
        <v>174R</v>
      </c>
      <c r="S333" s="192" t="str">
        <f aca="false">IF(ROUND(S$368*$D333,0)=ROUND(S$368*$D332,0),CONCATENATE(ROUND(S$368*$D333,0),(IF(S334=CONCATENATE(ROUND(S$368*$D333,0),"R"),"C","R"))),IF(ROUND(S$368*$D333,0)=ROUND(S$368*$D334,0),CONCATENATE(ROUND(S$368*$D333,0),"L"),ROUND(S$368*$D333,0)))</f>
        <v>183R</v>
      </c>
      <c r="T333" s="193" t="str">
        <f aca="false">IF(ROUND(T$368*$D333,0)=ROUND(T$368*$D332,0),CONCATENATE(ROUND(T$368*$D333,0),(IF(T334=CONCATENATE(ROUND(T$368*$D333,0),"R"),"C","R"))),IF(ROUND(T$368*$D333,0)=ROUND(T$368*$D334,0),CONCATENATE(ROUND(T$368*$D333,0),"L"),ROUND(T$368*$D333,0)))</f>
        <v>147L</v>
      </c>
      <c r="U333" s="193" t="str">
        <f aca="false">IF(ROUND(U$368*$D333,0)=ROUND(U$368*$D332,0),CONCATENATE(ROUND(U$368*$D333,0),(IF(U334=CONCATENATE(ROUND(U$368*$D333,0),"R"),"C","R"))),IF(ROUND(U$368*$D333,0)=ROUND(U$368*$D334,0),CONCATENATE(ROUND(U$368*$D333,0),"L"),ROUND(U$368*$D333,0)))</f>
        <v>165R</v>
      </c>
      <c r="V333" s="193" t="str">
        <f aca="false">IF(ROUND(V$368*$D333,0)=ROUND(V$368*$D332,0),CONCATENATE(ROUND(V$368*$D333,0),(IF(V334=CONCATENATE(ROUND(V$368*$D333,0),"R"),"C","R"))),IF(ROUND(V$368*$D333,0)=ROUND(V$368*$D334,0),CONCATENATE(ROUND(V$368*$D333,0),"L"),ROUND(V$368*$D333,0)))</f>
        <v>174R</v>
      </c>
      <c r="W333" s="194" t="str">
        <f aca="false">IF(ROUND(W$368*$D333,0)=ROUND(W$368*$D332,0),CONCATENATE(ROUND(W$368*$D333,0),(IF(W334=CONCATENATE(ROUND(W$368*$D333,0),"R"),"C","R"))),IF(ROUND(W$368*$D333,0)=ROUND(W$368*$D334,0),CONCATENATE(ROUND(W$368*$D333,0),"L"),ROUND(W$368*$D333,0)))</f>
        <v>138L</v>
      </c>
      <c r="X333" s="194" t="str">
        <f aca="false">IF(ROUND(X$368*$D333,0)=ROUND(X$368*$D332,0),CONCATENATE(ROUND(X$368*$D333,0),(IF(X334=CONCATENATE(ROUND(X$368*$D333,0),"R"),"C","R"))),IF(ROUND(X$368*$D333,0)=ROUND(X$368*$D334,0),CONCATENATE(ROUND(X$368*$D333,0),"L"),ROUND(X$368*$D333,0)))</f>
        <v>156L</v>
      </c>
      <c r="Y333" s="194" t="str">
        <f aca="false">IF(ROUND(Y$368*$D333,0)=ROUND(Y$368*$D332,0),CONCATENATE(ROUND(Y$368*$D333,0),(IF(Y334=CONCATENATE(ROUND(Y$368*$D333,0),"R"),"C","R"))),IF(ROUND(Y$368*$D333,0)=ROUND(Y$368*$D334,0),CONCATENATE(ROUND(Y$368*$D333,0),"L"),ROUND(Y$368*$D333,0)))</f>
        <v>165R</v>
      </c>
      <c r="Z333" s="195" t="str">
        <f aca="false">IF(ROUND(Z$368*$D333,0)=ROUND(Z$368*$D332,0),CONCATENATE(ROUND(Z$368*$D333,0),(IF(Z334=CONCATENATE(ROUND(Z$368*$D333,0),"R"),"C","R"))),IF(ROUND(Z$368*$D333,0)=ROUND(Z$368*$D334,0),CONCATENATE(ROUND(Z$368*$D333,0),"L"),ROUND(Z$368*$D333,0)))</f>
        <v>128R</v>
      </c>
      <c r="AA333" s="195" t="str">
        <f aca="false">IF(ROUND(AA$368*$D333,0)=ROUND(AA$368*$D332,0),CONCATENATE(ROUND(AA$368*$D333,0),(IF(AA334=CONCATENATE(ROUND(AA$368*$D333,0),"R"),"C","R"))),IF(ROUND(AA$368*$D333,0)=ROUND(AA$368*$D334,0),CONCATENATE(ROUND(AA$368*$D333,0),"L"),ROUND(AA$368*$D333,0)))</f>
        <v>147L</v>
      </c>
      <c r="AB333" s="195" t="str">
        <f aca="false">IF(ROUND(AB$368*$D333,0)=ROUND(AB$368*$D332,0),CONCATENATE(ROUND(AB$368*$D333,0),(IF(AB334=CONCATENATE(ROUND(AB$368*$D333,0),"R"),"C","R"))),IF(ROUND(AB$368*$D333,0)=ROUND(AB$368*$D334,0),CONCATENATE(ROUND(AB$368*$D333,0),"L"),ROUND(AB$368*$D333,0)))</f>
        <v>156L</v>
      </c>
      <c r="AC333" s="196" t="str">
        <f aca="false">IF(ROUND(AC$368*$D333,0)=ROUND(AC$368*$D332,0),CONCATENATE(ROUND(AC$368*$D333,0),(IF(AC334=CONCATENATE(ROUND(AC$368*$D333,0),"R"),"C","R"))),IF(ROUND(AC$368*$D333,0)=ROUND(AC$368*$D334,0),CONCATENATE(ROUND(AC$368*$D333,0),"L"),ROUND(AC$368*$D333,0)))</f>
        <v>119R</v>
      </c>
      <c r="AD333" s="196" t="str">
        <f aca="false">IF(ROUND(AD$368*$D333,0)=ROUND(AD$368*$D332,0),CONCATENATE(ROUND(AD$368*$D333,0),(IF(AD334=CONCATENATE(ROUND(AD$368*$D333,0),"R"),"C","R"))),IF(ROUND(AD$368*$D333,0)=ROUND(AD$368*$D334,0),CONCATENATE(ROUND(AD$368*$D333,0),"L"),ROUND(AD$368*$D333,0)))</f>
        <v>138L</v>
      </c>
      <c r="AE333" s="196" t="str">
        <f aca="false">IF(ROUND(AE$368*$D333,0)=ROUND(AE$368*$D332,0),CONCATENATE(ROUND(AE$368*$D333,0),(IF(AE334=CONCATENATE(ROUND(AE$368*$D333,0),"R"),"C","R"))),IF(ROUND(AE$368*$D333,0)=ROUND(AE$368*$D334,0),CONCATENATE(ROUND(AE$368*$D333,0),"L"),ROUND(AE$368*$D333,0)))</f>
        <v>147L</v>
      </c>
      <c r="AF333" s="197" t="str">
        <f aca="false">IF(ROUND(AF$368*$D333,0)=ROUND(AF$368*$D332,0),CONCATENATE(ROUND(AF$368*$D333,0),(IF(AF334=CONCATENATE(ROUND(AF$368*$D333,0),"R"),"C","R"))),IF(ROUND(AF$368*$D333,0)=ROUND(AF$368*$D334,0),CONCATENATE(ROUND(AF$368*$D333,0),"L"),ROUND(AF$368*$D333,0)))</f>
        <v>110C</v>
      </c>
      <c r="AG333" s="197" t="str">
        <f aca="false">IF(ROUND(AG$368*$D333,0)=ROUND(AG$368*$D332,0),CONCATENATE(ROUND(AG$368*$D333,0),(IF(AG334=CONCATENATE(ROUND(AG$368*$D333,0),"R"),"C","R"))),IF(ROUND(AG$368*$D333,0)=ROUND(AG$368*$D334,0),CONCATENATE(ROUND(AG$368*$D333,0),"L"),ROUND(AG$368*$D333,0)))</f>
        <v>128R</v>
      </c>
      <c r="AH333" s="197" t="str">
        <f aca="false">IF(ROUND(AH$368*$D333,0)=ROUND(AH$368*$D332,0),CONCATENATE(ROUND(AH$368*$D333,0),(IF(AH334=CONCATENATE(ROUND(AH$368*$D333,0),"R"),"C","R"))),IF(ROUND(AH$368*$D333,0)=ROUND(AH$368*$D334,0),CONCATENATE(ROUND(AH$368*$D333,0),"L"),ROUND(AH$368*$D333,0)))</f>
        <v>138L</v>
      </c>
      <c r="AI333" s="198" t="str">
        <f aca="false">IF(ROUND(AI$368*$D333,0)=ROUND(AI$368*$D332,0),CONCATENATE(ROUND(AI$368*$D333,0),(IF(AI334=CONCATENATE(ROUND(AI$368*$D333,0),"R"),"C","R"))),IF(ROUND(AI$368*$D333,0)=ROUND(AI$368*$D334,0),CONCATENATE(ROUND(AI$368*$D333,0),"L"),ROUND(AI$368*$D333,0)))</f>
        <v>101R</v>
      </c>
      <c r="AJ333" s="198" t="str">
        <f aca="false">IF(ROUND(AJ$368*$D333,0)=ROUND(AJ$368*$D332,0),CONCATENATE(ROUND(AJ$368*$D333,0),(IF(AJ334=CONCATENATE(ROUND(AJ$368*$D333,0),"R"),"C","R"))),IF(ROUND(AJ$368*$D333,0)=ROUND(AJ$368*$D334,0),CONCATENATE(ROUND(AJ$368*$D333,0),"L"),ROUND(AJ$368*$D333,0)))</f>
        <v>119R</v>
      </c>
      <c r="AK333" s="198" t="str">
        <f aca="false">IF(ROUND(AK$368*$D333,0)=ROUND(AK$368*$D332,0),CONCATENATE(ROUND(AK$368*$D333,0),(IF(AK334=CONCATENATE(ROUND(AK$368*$D333,0),"R"),"C","R"))),IF(ROUND(AK$368*$D333,0)=ROUND(AK$368*$D334,0),CONCATENATE(ROUND(AK$368*$D333,0),"L"),ROUND(AK$368*$D333,0)))</f>
        <v>128R</v>
      </c>
    </row>
    <row r="334" customFormat="false" ht="13.5" hidden="false" customHeight="false" outlineLevel="0" collapsed="false">
      <c r="D334" s="199" t="n">
        <f aca="false">D333+0.2/72</f>
        <v>0.919444444444442</v>
      </c>
      <c r="E334" s="188" t="n">
        <v>342</v>
      </c>
      <c r="F334" s="188" t="n">
        <f aca="false">IF(ROUND(F$368*$D334,0)=ROUND(F$368*$D333,0),CONCATENATE(ROUND(F$368*$D334,0),"R"),IF(ROUND(F$368*$D334,0)=ROUND(F$368*$D335,0),CONCATENATE(ROUND(F$368*$D334,0),"L"),ROUND(F$368*$D334,0)))</f>
        <v>360</v>
      </c>
      <c r="G334" s="188" t="n">
        <f aca="false">IF(ROUND(G$368*$D334,0)=ROUND(G$368*$D333,0),CONCATENATE(ROUND(G$368*$D334,0),"R"),IF(ROUND(G$368*$D334,0)=ROUND(G$368*$D335,0),CONCATENATE(ROUND(G$368*$D334,0),"L"),ROUND(G$368*$D334,0)))</f>
        <v>370</v>
      </c>
      <c r="H334" s="189" t="n">
        <f aca="false">IF(ROUND(H$368*$D334,0)=ROUND(H$368*$D333,0),CONCATENATE(ROUND(H$368*$D334,0),"R"),IF(ROUND(H$368*$D334,0)=ROUND(H$368*$D335,0),CONCATENATE(ROUND(H$368*$D334,0),"L"),ROUND(H$368*$D334,0)))</f>
        <v>324</v>
      </c>
      <c r="I334" s="189" t="n">
        <f aca="false">IF(ROUND(I$368*$D334,0)=ROUND(I$368*$D333,0),CONCATENATE(ROUND(I$368*$D334,0),"R"),IF(ROUND(I$368*$D334,0)=ROUND(I$368*$D335,0),CONCATENATE(ROUND(I$368*$D334,0),"L"),ROUND(I$368*$D334,0)))</f>
        <v>342</v>
      </c>
      <c r="J334" s="189" t="n">
        <f aca="false">IF(ROUND(J$368*$D334,0)=ROUND(J$368*$D333,0),CONCATENATE(ROUND(J$368*$D334,0),"R"),IF(ROUND(J$368*$D334,0)=ROUND(J$368*$D335,0),CONCATENATE(ROUND(J$368*$D334,0),"L"),ROUND(J$368*$D334,0)))</f>
        <v>351</v>
      </c>
      <c r="K334" s="190" t="n">
        <f aca="false">IF(ROUND(K$368*$D334,0)=ROUND(K$368*$D333,0),CONCATENATE(ROUND(K$368*$D334,0),"R"),IF(ROUND(K$368*$D334,0)=ROUND(K$368*$D335,0),CONCATENATE(ROUND(K$368*$D334,0),"L"),ROUND(K$368*$D334,0)))</f>
        <v>305</v>
      </c>
      <c r="L334" s="190" t="n">
        <f aca="false">IF(ROUND(L$368*$D334,0)=ROUND(L$368*$D333,0),CONCATENATE(ROUND(L$368*$D334,0),"R"),IF(ROUND(L$368*$D334,0)=ROUND(L$368*$D335,0),CONCATENATE(ROUND(L$368*$D334,0),"L"),ROUND(L$368*$D334,0)))</f>
        <v>324</v>
      </c>
      <c r="M334" s="190" t="n">
        <f aca="false">IF(ROUND(M$368*$D334,0)=ROUND(M$368*$D333,0),CONCATENATE(ROUND(M$368*$D334,0),"R"),IF(ROUND(M$368*$D334,0)=ROUND(M$368*$D335,0),CONCATENATE(ROUND(M$368*$D334,0),"L"),ROUND(M$368*$D334,0)))</f>
        <v>333</v>
      </c>
      <c r="N334" s="191" t="str">
        <f aca="false">IF(ROUND(N$368*$D334,0)=ROUND(N$368*$D333,0),CONCATENATE(ROUND(N$368*$D334,0),(IF(N335=CONCATENATE(ROUND(N$368*$D334,0),"R"),"C","R"))),IF(ROUND(N$368*$D334,0)=ROUND(N$368*$D335,0),CONCATENATE(ROUND(N$368*$D334,0),"L"),ROUND(N$368*$D334,0)))</f>
        <v>166L</v>
      </c>
      <c r="O334" s="191" t="str">
        <f aca="false">IF(ROUND(O$368*$D334,0)=ROUND(O$368*$D333,0),CONCATENATE(ROUND(O$368*$D334,0),(IF(O335=CONCATENATE(ROUND(O$368*$D334,0),"R"),"C","R"))),IF(ROUND(O$368*$D334,0)=ROUND(O$368*$D335,0),CONCATENATE(ROUND(O$368*$D334,0),"L"),ROUND(O$368*$D334,0)))</f>
        <v>184L</v>
      </c>
      <c r="P334" s="191" t="str">
        <f aca="false">IF(ROUND(P$368*$D334,0)=ROUND(P$368*$D333,0),CONCATENATE(ROUND(P$368*$D334,0),(IF(P335=CONCATENATE(ROUND(P$368*$D334,0),"R"),"C","R"))),IF(ROUND(P$368*$D334,0)=ROUND(P$368*$D335,0),CONCATENATE(ROUND(P$368*$D334,0),"L"),ROUND(P$368*$D334,0)))</f>
        <v>193R</v>
      </c>
      <c r="Q334" s="192" t="str">
        <f aca="false">IF(ROUND(Q$368*$D334,0)=ROUND(Q$368*$D333,0),CONCATENATE(ROUND(Q$368*$D334,0),(IF(Q335=CONCATENATE(ROUND(Q$368*$D334,0),"R"),"C","R"))),IF(ROUND(Q$368*$D334,0)=ROUND(Q$368*$D335,0),CONCATENATE(ROUND(Q$368*$D334,0),"L"),ROUND(Q$368*$D334,0)))</f>
        <v>156R</v>
      </c>
      <c r="R334" s="192" t="str">
        <f aca="false">IF(ROUND(R$368*$D334,0)=ROUND(R$368*$D333,0),CONCATENATE(ROUND(R$368*$D334,0),(IF(R335=CONCATENATE(ROUND(R$368*$D334,0),"R"),"C","R"))),IF(ROUND(R$368*$D334,0)=ROUND(R$368*$D335,0),CONCATENATE(ROUND(R$368*$D334,0),"L"),ROUND(R$368*$D334,0)))</f>
        <v>175L</v>
      </c>
      <c r="S334" s="192" t="str">
        <f aca="false">IF(ROUND(S$368*$D334,0)=ROUND(S$368*$D333,0),CONCATENATE(ROUND(S$368*$D334,0),(IF(S335=CONCATENATE(ROUND(S$368*$D334,0),"R"),"C","R"))),IF(ROUND(S$368*$D334,0)=ROUND(S$368*$D335,0),CONCATENATE(ROUND(S$368*$D334,0),"L"),ROUND(S$368*$D334,0)))</f>
        <v>184L</v>
      </c>
      <c r="T334" s="193" t="str">
        <f aca="false">IF(ROUND(T$368*$D334,0)=ROUND(T$368*$D333,0),CONCATENATE(ROUND(T$368*$D334,0),(IF(T335=CONCATENATE(ROUND(T$368*$D334,0),"R"),"C","R"))),IF(ROUND(T$368*$D334,0)=ROUND(T$368*$D335,0),CONCATENATE(ROUND(T$368*$D334,0),"L"),ROUND(T$368*$D334,0)))</f>
        <v>147R</v>
      </c>
      <c r="U334" s="193" t="str">
        <f aca="false">IF(ROUND(U$368*$D334,0)=ROUND(U$368*$D333,0),CONCATENATE(ROUND(U$368*$D334,0),(IF(U335=CONCATENATE(ROUND(U$368*$D334,0),"R"),"C","R"))),IF(ROUND(U$368*$D334,0)=ROUND(U$368*$D335,0),CONCATENATE(ROUND(U$368*$D334,0),"L"),ROUND(U$368*$D334,0)))</f>
        <v>166L</v>
      </c>
      <c r="V334" s="193" t="str">
        <f aca="false">IF(ROUND(V$368*$D334,0)=ROUND(V$368*$D333,0),CONCATENATE(ROUND(V$368*$D334,0),(IF(V335=CONCATENATE(ROUND(V$368*$D334,0),"R"),"C","R"))),IF(ROUND(V$368*$D334,0)=ROUND(V$368*$D335,0),CONCATENATE(ROUND(V$368*$D334,0),"L"),ROUND(V$368*$D334,0)))</f>
        <v>175L</v>
      </c>
      <c r="W334" s="194" t="str">
        <f aca="false">IF(ROUND(W$368*$D334,0)=ROUND(W$368*$D333,0),CONCATENATE(ROUND(W$368*$D334,0),(IF(W335=CONCATENATE(ROUND(W$368*$D334,0),"R"),"C","R"))),IF(ROUND(W$368*$D334,0)=ROUND(W$368*$D335,0),CONCATENATE(ROUND(W$368*$D334,0),"L"),ROUND(W$368*$D334,0)))</f>
        <v>138C</v>
      </c>
      <c r="X334" s="194" t="str">
        <f aca="false">IF(ROUND(X$368*$D334,0)=ROUND(X$368*$D333,0),CONCATENATE(ROUND(X$368*$D334,0),(IF(X335=CONCATENATE(ROUND(X$368*$D334,0),"R"),"C","R"))),IF(ROUND(X$368*$D334,0)=ROUND(X$368*$D335,0),CONCATENATE(ROUND(X$368*$D334,0),"L"),ROUND(X$368*$D334,0)))</f>
        <v>156R</v>
      </c>
      <c r="Y334" s="194" t="str">
        <f aca="false">IF(ROUND(Y$368*$D334,0)=ROUND(Y$368*$D333,0),CONCATENATE(ROUND(Y$368*$D334,0),(IF(Y335=CONCATENATE(ROUND(Y$368*$D334,0),"R"),"C","R"))),IF(ROUND(Y$368*$D334,0)=ROUND(Y$368*$D335,0),CONCATENATE(ROUND(Y$368*$D334,0),"L"),ROUND(Y$368*$D334,0)))</f>
        <v>166L</v>
      </c>
      <c r="Z334" s="195" t="str">
        <f aca="false">IF(ROUND(Z$368*$D334,0)=ROUND(Z$368*$D333,0),CONCATENATE(ROUND(Z$368*$D334,0),(IF(Z335=CONCATENATE(ROUND(Z$368*$D334,0),"R"),"C","R"))),IF(ROUND(Z$368*$D334,0)=ROUND(Z$368*$D335,0),CONCATENATE(ROUND(Z$368*$D334,0),"L"),ROUND(Z$368*$D334,0)))</f>
        <v>129L</v>
      </c>
      <c r="AA334" s="195" t="str">
        <f aca="false">IF(ROUND(AA$368*$D334,0)=ROUND(AA$368*$D333,0),CONCATENATE(ROUND(AA$368*$D334,0),(IF(AA335=CONCATENATE(ROUND(AA$368*$D334,0),"R"),"C","R"))),IF(ROUND(AA$368*$D334,0)=ROUND(AA$368*$D335,0),CONCATENATE(ROUND(AA$368*$D334,0),"L"),ROUND(AA$368*$D334,0)))</f>
        <v>147R</v>
      </c>
      <c r="AB334" s="195" t="str">
        <f aca="false">IF(ROUND(AB$368*$D334,0)=ROUND(AB$368*$D333,0),CONCATENATE(ROUND(AB$368*$D334,0),(IF(AB335=CONCATENATE(ROUND(AB$368*$D334,0),"R"),"C","R"))),IF(ROUND(AB$368*$D334,0)=ROUND(AB$368*$D335,0),CONCATENATE(ROUND(AB$368*$D334,0),"L"),ROUND(AB$368*$D334,0)))</f>
        <v>156R</v>
      </c>
      <c r="AC334" s="196" t="str">
        <f aca="false">IF(ROUND(AC$368*$D334,0)=ROUND(AC$368*$D333,0),CONCATENATE(ROUND(AC$368*$D334,0),(IF(AC335=CONCATENATE(ROUND(AC$368*$D334,0),"R"),"C","R"))),IF(ROUND(AC$368*$D334,0)=ROUND(AC$368*$D335,0),CONCATENATE(ROUND(AC$368*$D334,0),"L"),ROUND(AC$368*$D334,0)))</f>
        <v>120L</v>
      </c>
      <c r="AD334" s="196" t="str">
        <f aca="false">IF(ROUND(AD$368*$D334,0)=ROUND(AD$368*$D333,0),CONCATENATE(ROUND(AD$368*$D334,0),(IF(AD335=CONCATENATE(ROUND(AD$368*$D334,0),"R"),"C","R"))),IF(ROUND(AD$368*$D334,0)=ROUND(AD$368*$D335,0),CONCATENATE(ROUND(AD$368*$D334,0),"L"),ROUND(AD$368*$D334,0)))</f>
        <v>138C</v>
      </c>
      <c r="AE334" s="196" t="str">
        <f aca="false">IF(ROUND(AE$368*$D334,0)=ROUND(AE$368*$D333,0),CONCATENATE(ROUND(AE$368*$D334,0),(IF(AE335=CONCATENATE(ROUND(AE$368*$D334,0),"R"),"C","R"))),IF(ROUND(AE$368*$D334,0)=ROUND(AE$368*$D335,0),CONCATENATE(ROUND(AE$368*$D334,0),"L"),ROUND(AE$368*$D334,0)))</f>
        <v>147R</v>
      </c>
      <c r="AF334" s="197" t="str">
        <f aca="false">IF(ROUND(AF$368*$D334,0)=ROUND(AF$368*$D333,0),CONCATENATE(ROUND(AF$368*$D334,0),(IF(AF335=CONCATENATE(ROUND(AF$368*$D334,0),"R"),"C","R"))),IF(ROUND(AF$368*$D334,0)=ROUND(AF$368*$D335,0),CONCATENATE(ROUND(AF$368*$D334,0),"L"),ROUND(AF$368*$D334,0)))</f>
        <v>110R</v>
      </c>
      <c r="AG334" s="197" t="str">
        <f aca="false">IF(ROUND(AG$368*$D334,0)=ROUND(AG$368*$D333,0),CONCATENATE(ROUND(AG$368*$D334,0),(IF(AG335=CONCATENATE(ROUND(AG$368*$D334,0),"R"),"C","R"))),IF(ROUND(AG$368*$D334,0)=ROUND(AG$368*$D335,0),CONCATENATE(ROUND(AG$368*$D334,0),"L"),ROUND(AG$368*$D334,0)))</f>
        <v>129L</v>
      </c>
      <c r="AH334" s="197" t="str">
        <f aca="false">IF(ROUND(AH$368*$D334,0)=ROUND(AH$368*$D333,0),CONCATENATE(ROUND(AH$368*$D334,0),(IF(AH335=CONCATENATE(ROUND(AH$368*$D334,0),"R"),"C","R"))),IF(ROUND(AH$368*$D334,0)=ROUND(AH$368*$D335,0),CONCATENATE(ROUND(AH$368*$D334,0),"L"),ROUND(AH$368*$D334,0)))</f>
        <v>138C</v>
      </c>
      <c r="AI334" s="198" t="str">
        <f aca="false">IF(ROUND(AI$368*$D334,0)=ROUND(AI$368*$D333,0),CONCATENATE(ROUND(AI$368*$D334,0),(IF(AI335=CONCATENATE(ROUND(AI$368*$D334,0),"R"),"C","R"))),IF(ROUND(AI$368*$D334,0)=ROUND(AI$368*$D335,0),CONCATENATE(ROUND(AI$368*$D334,0),"L"),ROUND(AI$368*$D334,0)))</f>
        <v>101C</v>
      </c>
      <c r="AJ334" s="198" t="str">
        <f aca="false">IF(ROUND(AJ$368*$D334,0)=ROUND(AJ$368*$D333,0),CONCATENATE(ROUND(AJ$368*$D334,0),(IF(AJ335=CONCATENATE(ROUND(AJ$368*$D334,0),"R"),"C","R"))),IF(ROUND(AJ$368*$D334,0)=ROUND(AJ$368*$D335,0),CONCATENATE(ROUND(AJ$368*$D334,0),"L"),ROUND(AJ$368*$D334,0)))</f>
        <v>120L</v>
      </c>
      <c r="AK334" s="198" t="str">
        <f aca="false">IF(ROUND(AK$368*$D334,0)=ROUND(AK$368*$D333,0),CONCATENATE(ROUND(AK$368*$D334,0),(IF(AK335=CONCATENATE(ROUND(AK$368*$D334,0),"R"),"C","R"))),IF(ROUND(AK$368*$D334,0)=ROUND(AK$368*$D335,0),CONCATENATE(ROUND(AK$368*$D334,0),"L"),ROUND(AK$368*$D334,0)))</f>
        <v>129L</v>
      </c>
    </row>
    <row r="335" customFormat="false" ht="13.5" hidden="false" customHeight="false" outlineLevel="0" collapsed="false">
      <c r="D335" s="199" t="n">
        <f aca="false">D334+0.2/72</f>
        <v>0.92222222222222</v>
      </c>
      <c r="E335" s="188" t="n">
        <f aca="false">IF(ROUND(E$368*$D335,0)=ROUND(E$368*$D334,0),CONCATENATE(ROUND(E$368*$D335,0),"R"),IF(ROUND(E$368*$D335,0)=ROUND(E$368*$D336,0),CONCATENATE(ROUND(E$368*$D335,0),"L"),ROUND(E$368*$D335,0)))</f>
        <v>343</v>
      </c>
      <c r="F335" s="188" t="n">
        <f aca="false">IF(ROUND(F$368*$D335,0)=ROUND(F$368*$D334,0),CONCATENATE(ROUND(F$368*$D335,0),"R"),IF(ROUND(F$368*$D335,0)=ROUND(F$368*$D336,0),CONCATENATE(ROUND(F$368*$D335,0),"L"),ROUND(F$368*$D335,0)))</f>
        <v>362</v>
      </c>
      <c r="G335" s="188" t="n">
        <f aca="false">IF(ROUND(G$368*$D335,0)=ROUND(G$368*$D334,0),CONCATENATE(ROUND(G$368*$D335,0),"R"),IF(ROUND(G$368*$D335,0)=ROUND(G$368*$D336,0),CONCATENATE(ROUND(G$368*$D335,0),"L"),ROUND(G$368*$D335,0)))</f>
        <v>371</v>
      </c>
      <c r="H335" s="189" t="n">
        <f aca="false">IF(ROUND(H$368*$D335,0)=ROUND(H$368*$D334,0),CONCATENATE(ROUND(H$368*$D335,0),"R"),IF(ROUND(H$368*$D335,0)=ROUND(H$368*$D336,0),CONCATENATE(ROUND(H$368*$D335,0),"L"),ROUND(H$368*$D335,0)))</f>
        <v>325</v>
      </c>
      <c r="I335" s="189" t="n">
        <f aca="false">IF(ROUND(I$368*$D335,0)=ROUND(I$368*$D334,0),CONCATENATE(ROUND(I$368*$D335,0),"R"),IF(ROUND(I$368*$D335,0)=ROUND(I$368*$D336,0),CONCATENATE(ROUND(I$368*$D335,0),"L"),ROUND(I$368*$D335,0)))</f>
        <v>343</v>
      </c>
      <c r="J335" s="189" t="n">
        <f aca="false">IF(ROUND(J$368*$D335,0)=ROUND(J$368*$D334,0),CONCATENATE(ROUND(J$368*$D335,0),"R"),IF(ROUND(J$368*$D335,0)=ROUND(J$368*$D336,0),CONCATENATE(ROUND(J$368*$D335,0),"L"),ROUND(J$368*$D335,0)))</f>
        <v>352</v>
      </c>
      <c r="K335" s="190" t="n">
        <f aca="false">IF(ROUND(K$368*$D335,0)=ROUND(K$368*$D334,0),CONCATENATE(ROUND(K$368*$D335,0),"R"),IF(ROUND(K$368*$D335,0)=ROUND(K$368*$D336,0),CONCATENATE(ROUND(K$368*$D335,0),"L"),ROUND(K$368*$D335,0)))</f>
        <v>306</v>
      </c>
      <c r="L335" s="190" t="n">
        <f aca="false">IF(ROUND(L$368*$D335,0)=ROUND(L$368*$D334,0),CONCATENATE(ROUND(L$368*$D335,0),"R"),IF(ROUND(L$368*$D335,0)=ROUND(L$368*$D336,0),CONCATENATE(ROUND(L$368*$D335,0),"L"),ROUND(L$368*$D335,0)))</f>
        <v>325</v>
      </c>
      <c r="M335" s="190" t="n">
        <f aca="false">IF(ROUND(M$368*$D335,0)=ROUND(M$368*$D334,0),CONCATENATE(ROUND(M$368*$D335,0),"R"),IF(ROUND(M$368*$D335,0)=ROUND(M$368*$D336,0),CONCATENATE(ROUND(M$368*$D335,0),"L"),ROUND(M$368*$D335,0)))</f>
        <v>334</v>
      </c>
      <c r="N335" s="191" t="str">
        <f aca="false">IF(ROUND(N$368*$D335,0)=ROUND(N$368*$D334,0),CONCATENATE(ROUND(N$368*$D335,0),(IF(N336=CONCATENATE(ROUND(N$368*$D335,0),"R"),"C","R"))),IF(ROUND(N$368*$D335,0)=ROUND(N$368*$D336,0),CONCATENATE(ROUND(N$368*$D335,0),"L"),ROUND(N$368*$D335,0)))</f>
        <v>166R</v>
      </c>
      <c r="O335" s="191" t="str">
        <f aca="false">IF(ROUND(O$368*$D335,0)=ROUND(O$368*$D334,0),CONCATENATE(ROUND(O$368*$D335,0),(IF(O336=CONCATENATE(ROUND(O$368*$D335,0),"R"),"C","R"))),IF(ROUND(O$368*$D335,0)=ROUND(O$368*$D336,0),CONCATENATE(ROUND(O$368*$D335,0),"L"),ROUND(O$368*$D335,0)))</f>
        <v>184R</v>
      </c>
      <c r="P335" s="191" t="str">
        <f aca="false">IF(ROUND(P$368*$D335,0)=ROUND(P$368*$D334,0),CONCATENATE(ROUND(P$368*$D335,0),(IF(P336=CONCATENATE(ROUND(P$368*$D335,0),"R"),"C","R"))),IF(ROUND(P$368*$D335,0)=ROUND(P$368*$D336,0),CONCATENATE(ROUND(P$368*$D335,0),"L"),ROUND(P$368*$D335,0)))</f>
        <v>194L</v>
      </c>
      <c r="Q335" s="192" t="str">
        <f aca="false">IF(ROUND(Q$368*$D335,0)=ROUND(Q$368*$D334,0),CONCATENATE(ROUND(Q$368*$D335,0),(IF(Q336=CONCATENATE(ROUND(Q$368*$D335,0),"R"),"C","R"))),IF(ROUND(Q$368*$D335,0)=ROUND(Q$368*$D336,0),CONCATENATE(ROUND(Q$368*$D335,0),"L"),ROUND(Q$368*$D335,0)))</f>
        <v>157L</v>
      </c>
      <c r="R335" s="192" t="str">
        <f aca="false">IF(ROUND(R$368*$D335,0)=ROUND(R$368*$D334,0),CONCATENATE(ROUND(R$368*$D335,0),(IF(R336=CONCATENATE(ROUND(R$368*$D335,0),"R"),"C","R"))),IF(ROUND(R$368*$D335,0)=ROUND(R$368*$D336,0),CONCATENATE(ROUND(R$368*$D335,0),"L"),ROUND(R$368*$D335,0)))</f>
        <v>175R</v>
      </c>
      <c r="S335" s="192" t="str">
        <f aca="false">IF(ROUND(S$368*$D335,0)=ROUND(S$368*$D334,0),CONCATENATE(ROUND(S$368*$D335,0),(IF(S336=CONCATENATE(ROUND(S$368*$D335,0),"R"),"C","R"))),IF(ROUND(S$368*$D335,0)=ROUND(S$368*$D336,0),CONCATENATE(ROUND(S$368*$D335,0),"L"),ROUND(S$368*$D335,0)))</f>
        <v>184R</v>
      </c>
      <c r="T335" s="193" t="str">
        <f aca="false">IF(ROUND(T$368*$D335,0)=ROUND(T$368*$D334,0),CONCATENATE(ROUND(T$368*$D335,0),(IF(T336=CONCATENATE(ROUND(T$368*$D335,0),"R"),"C","R"))),IF(ROUND(T$368*$D335,0)=ROUND(T$368*$D336,0),CONCATENATE(ROUND(T$368*$D335,0),"L"),ROUND(T$368*$D335,0)))</f>
        <v>148L</v>
      </c>
      <c r="U335" s="193" t="str">
        <f aca="false">IF(ROUND(U$368*$D335,0)=ROUND(U$368*$D334,0),CONCATENATE(ROUND(U$368*$D335,0),(IF(U336=CONCATENATE(ROUND(U$368*$D335,0),"R"),"C","R"))),IF(ROUND(U$368*$D335,0)=ROUND(U$368*$D336,0),CONCATENATE(ROUND(U$368*$D335,0),"L"),ROUND(U$368*$D335,0)))</f>
        <v>166R</v>
      </c>
      <c r="V335" s="193" t="str">
        <f aca="false">IF(ROUND(V$368*$D335,0)=ROUND(V$368*$D334,0),CONCATENATE(ROUND(V$368*$D335,0),(IF(V336=CONCATENATE(ROUND(V$368*$D335,0),"R"),"C","R"))),IF(ROUND(V$368*$D335,0)=ROUND(V$368*$D336,0),CONCATENATE(ROUND(V$368*$D335,0),"L"),ROUND(V$368*$D335,0)))</f>
        <v>175R</v>
      </c>
      <c r="W335" s="194" t="str">
        <f aca="false">IF(ROUND(W$368*$D335,0)=ROUND(W$368*$D334,0),CONCATENATE(ROUND(W$368*$D335,0),(IF(W336=CONCATENATE(ROUND(W$368*$D335,0),"R"),"C","R"))),IF(ROUND(W$368*$D335,0)=ROUND(W$368*$D336,0),CONCATENATE(ROUND(W$368*$D335,0),"L"),ROUND(W$368*$D335,0)))</f>
        <v>138R</v>
      </c>
      <c r="X335" s="194" t="str">
        <f aca="false">IF(ROUND(X$368*$D335,0)=ROUND(X$368*$D334,0),CONCATENATE(ROUND(X$368*$D335,0),(IF(X336=CONCATENATE(ROUND(X$368*$D335,0),"R"),"C","R"))),IF(ROUND(X$368*$D335,0)=ROUND(X$368*$D336,0),CONCATENATE(ROUND(X$368*$D335,0),"L"),ROUND(X$368*$D335,0)))</f>
        <v>157L</v>
      </c>
      <c r="Y335" s="194" t="str">
        <f aca="false">IF(ROUND(Y$368*$D335,0)=ROUND(Y$368*$D334,0),CONCATENATE(ROUND(Y$368*$D335,0),(IF(Y336=CONCATENATE(ROUND(Y$368*$D335,0),"R"),"C","R"))),IF(ROUND(Y$368*$D335,0)=ROUND(Y$368*$D336,0),CONCATENATE(ROUND(Y$368*$D335,0),"L"),ROUND(Y$368*$D335,0)))</f>
        <v>166R</v>
      </c>
      <c r="Z335" s="195" t="str">
        <f aca="false">IF(ROUND(Z$368*$D335,0)=ROUND(Z$368*$D334,0),CONCATENATE(ROUND(Z$368*$D335,0),(IF(Z336=CONCATENATE(ROUND(Z$368*$D335,0),"R"),"C","R"))),IF(ROUND(Z$368*$D335,0)=ROUND(Z$368*$D336,0),CONCATENATE(ROUND(Z$368*$D335,0),"L"),ROUND(Z$368*$D335,0)))</f>
        <v>129R</v>
      </c>
      <c r="AA335" s="195" t="str">
        <f aca="false">IF(ROUND(AA$368*$D335,0)=ROUND(AA$368*$D334,0),CONCATENATE(ROUND(AA$368*$D335,0),(IF(AA336=CONCATENATE(ROUND(AA$368*$D335,0),"R"),"C","R"))),IF(ROUND(AA$368*$D335,0)=ROUND(AA$368*$D336,0),CONCATENATE(ROUND(AA$368*$D335,0),"L"),ROUND(AA$368*$D335,0)))</f>
        <v>148L</v>
      </c>
      <c r="AB335" s="195" t="str">
        <f aca="false">IF(ROUND(AB$368*$D335,0)=ROUND(AB$368*$D334,0),CONCATENATE(ROUND(AB$368*$D335,0),(IF(AB336=CONCATENATE(ROUND(AB$368*$D335,0),"R"),"C","R"))),IF(ROUND(AB$368*$D335,0)=ROUND(AB$368*$D336,0),CONCATENATE(ROUND(AB$368*$D335,0),"L"),ROUND(AB$368*$D335,0)))</f>
        <v>157L</v>
      </c>
      <c r="AC335" s="196" t="str">
        <f aca="false">IF(ROUND(AC$368*$D335,0)=ROUND(AC$368*$D334,0),CONCATENATE(ROUND(AC$368*$D335,0),(IF(AC336=CONCATENATE(ROUND(AC$368*$D335,0),"R"),"C","R"))),IF(ROUND(AC$368*$D335,0)=ROUND(AC$368*$D336,0),CONCATENATE(ROUND(AC$368*$D335,0),"L"),ROUND(AC$368*$D335,0)))</f>
        <v>120C</v>
      </c>
      <c r="AD335" s="196" t="str">
        <f aca="false">IF(ROUND(AD$368*$D335,0)=ROUND(AD$368*$D334,0),CONCATENATE(ROUND(AD$368*$D335,0),(IF(AD336=CONCATENATE(ROUND(AD$368*$D335,0),"R"),"C","R"))),IF(ROUND(AD$368*$D335,0)=ROUND(AD$368*$D336,0),CONCATENATE(ROUND(AD$368*$D335,0),"L"),ROUND(AD$368*$D335,0)))</f>
        <v>138R</v>
      </c>
      <c r="AE335" s="196" t="str">
        <f aca="false">IF(ROUND(AE$368*$D335,0)=ROUND(AE$368*$D334,0),CONCATENATE(ROUND(AE$368*$D335,0),(IF(AE336=CONCATENATE(ROUND(AE$368*$D335,0),"R"),"C","R"))),IF(ROUND(AE$368*$D335,0)=ROUND(AE$368*$D336,0),CONCATENATE(ROUND(AE$368*$D335,0),"L"),ROUND(AE$368*$D335,0)))</f>
        <v>148L</v>
      </c>
      <c r="AF335" s="197" t="str">
        <f aca="false">IF(ROUND(AF$368*$D335,0)=ROUND(AF$368*$D334,0),CONCATENATE(ROUND(AF$368*$D335,0),(IF(AF336=CONCATENATE(ROUND(AF$368*$D335,0),"R"),"C","R"))),IF(ROUND(AF$368*$D335,0)=ROUND(AF$368*$D336,0),CONCATENATE(ROUND(AF$368*$D335,0),"L"),ROUND(AF$368*$D335,0)))</f>
        <v>111L</v>
      </c>
      <c r="AG335" s="197" t="str">
        <f aca="false">IF(ROUND(AG$368*$D335,0)=ROUND(AG$368*$D334,0),CONCATENATE(ROUND(AG$368*$D335,0),(IF(AG336=CONCATENATE(ROUND(AG$368*$D335,0),"R"),"C","R"))),IF(ROUND(AG$368*$D335,0)=ROUND(AG$368*$D336,0),CONCATENATE(ROUND(AG$368*$D335,0),"L"),ROUND(AG$368*$D335,0)))</f>
        <v>129R</v>
      </c>
      <c r="AH335" s="197" t="str">
        <f aca="false">IF(ROUND(AH$368*$D335,0)=ROUND(AH$368*$D334,0),CONCATENATE(ROUND(AH$368*$D335,0),(IF(AH336=CONCATENATE(ROUND(AH$368*$D335,0),"R"),"C","R"))),IF(ROUND(AH$368*$D335,0)=ROUND(AH$368*$D336,0),CONCATENATE(ROUND(AH$368*$D335,0),"L"),ROUND(AH$368*$D335,0)))</f>
        <v>138R</v>
      </c>
      <c r="AI335" s="198" t="str">
        <f aca="false">IF(ROUND(AI$368*$D335,0)=ROUND(AI$368*$D334,0),CONCATENATE(ROUND(AI$368*$D335,0),(IF(AI336=CONCATENATE(ROUND(AI$368*$D335,0),"R"),"C","R"))),IF(ROUND(AI$368*$D335,0)=ROUND(AI$368*$D336,0),CONCATENATE(ROUND(AI$368*$D335,0),"L"),ROUND(AI$368*$D335,0)))</f>
        <v>101R</v>
      </c>
      <c r="AJ335" s="198" t="str">
        <f aca="false">IF(ROUND(AJ$368*$D335,0)=ROUND(AJ$368*$D334,0),CONCATENATE(ROUND(AJ$368*$D335,0),(IF(AJ336=CONCATENATE(ROUND(AJ$368*$D335,0),"R"),"C","R"))),IF(ROUND(AJ$368*$D335,0)=ROUND(AJ$368*$D336,0),CONCATENATE(ROUND(AJ$368*$D335,0),"L"),ROUND(AJ$368*$D335,0)))</f>
        <v>120C</v>
      </c>
      <c r="AK335" s="198" t="str">
        <f aca="false">IF(ROUND(AK$368*$D335,0)=ROUND(AK$368*$D334,0),CONCATENATE(ROUND(AK$368*$D335,0),(IF(AK336=CONCATENATE(ROUND(AK$368*$D335,0),"R"),"C","R"))),IF(ROUND(AK$368*$D335,0)=ROUND(AK$368*$D336,0),CONCATENATE(ROUND(AK$368*$D335,0),"L"),ROUND(AK$368*$D335,0)))</f>
        <v>129R</v>
      </c>
    </row>
    <row r="336" customFormat="false" ht="13.5" hidden="false" customHeight="false" outlineLevel="0" collapsed="false">
      <c r="D336" s="199" t="n">
        <f aca="false">D335+0.2/72</f>
        <v>0.924999999999997</v>
      </c>
      <c r="E336" s="188" t="n">
        <f aca="false">IF(ROUND(E$368*$D336,0)=ROUND(E$368*$D335,0),CONCATENATE(ROUND(E$368*$D336,0),"R"),IF(ROUND(E$368*$D336,0)=ROUND(E$368*$D337,0),CONCATENATE(ROUND(E$368*$D336,0),"L"),ROUND(E$368*$D336,0)))</f>
        <v>344</v>
      </c>
      <c r="F336" s="188" t="n">
        <f aca="false">IF(ROUND(F$368*$D336,0)=ROUND(F$368*$D335,0),CONCATENATE(ROUND(F$368*$D336,0),"R"),IF(ROUND(F$368*$D336,0)=ROUND(F$368*$D337,0),CONCATENATE(ROUND(F$368*$D336,0),"L"),ROUND(F$368*$D336,0)))</f>
        <v>363</v>
      </c>
      <c r="G336" s="188" t="n">
        <f aca="false">IF(ROUND(G$368*$D336,0)=ROUND(G$368*$D335,0),CONCATENATE(ROUND(G$368*$D336,0),"R"),IF(ROUND(G$368*$D336,0)=ROUND(G$368*$D337,0),CONCATENATE(ROUND(G$368*$D336,0),"L"),ROUND(G$368*$D336,0)))</f>
        <v>372</v>
      </c>
      <c r="H336" s="189" t="n">
        <f aca="false">IF(ROUND(H$368*$D336,0)=ROUND(H$368*$D335,0),CONCATENATE(ROUND(H$368*$D336,0),"R"),IF(ROUND(H$368*$D336,0)=ROUND(H$368*$D337,0),CONCATENATE(ROUND(H$368*$D336,0),"L"),ROUND(H$368*$D336,0)))</f>
        <v>326</v>
      </c>
      <c r="I336" s="189" t="n">
        <f aca="false">IF(ROUND(I$368*$D336,0)=ROUND(I$368*$D335,0),CONCATENATE(ROUND(I$368*$D336,0),"R"),IF(ROUND(I$368*$D336,0)=ROUND(I$368*$D337,0),CONCATENATE(ROUND(I$368*$D336,0),"L"),ROUND(I$368*$D336,0)))</f>
        <v>344</v>
      </c>
      <c r="J336" s="189" t="n">
        <f aca="false">IF(ROUND(J$368*$D336,0)=ROUND(J$368*$D335,0),CONCATENATE(ROUND(J$368*$D336,0),"R"),IF(ROUND(J$368*$D336,0)=ROUND(J$368*$D337,0),CONCATENATE(ROUND(J$368*$D336,0),"L"),ROUND(J$368*$D336,0)))</f>
        <v>353</v>
      </c>
      <c r="K336" s="190" t="n">
        <f aca="false">IF(ROUND(K$368*$D336,0)=ROUND(K$368*$D335,0),CONCATENATE(ROUND(K$368*$D336,0),"R"),IF(ROUND(K$368*$D336,0)=ROUND(K$368*$D337,0),CONCATENATE(ROUND(K$368*$D336,0),"L"),ROUND(K$368*$D336,0)))</f>
        <v>307</v>
      </c>
      <c r="L336" s="190" t="n">
        <f aca="false">IF(ROUND(L$368*$D336,0)=ROUND(L$368*$D335,0),CONCATENATE(ROUND(L$368*$D336,0),"R"),IF(ROUND(L$368*$D336,0)=ROUND(L$368*$D337,0),CONCATENATE(ROUND(L$368*$D336,0),"L"),ROUND(L$368*$D336,0)))</f>
        <v>326</v>
      </c>
      <c r="M336" s="190" t="n">
        <f aca="false">IF(ROUND(M$368*$D336,0)=ROUND(M$368*$D335,0),CONCATENATE(ROUND(M$368*$D336,0),"R"),IF(ROUND(M$368*$D336,0)=ROUND(M$368*$D337,0),CONCATENATE(ROUND(M$368*$D336,0),"L"),ROUND(M$368*$D336,0)))</f>
        <v>335</v>
      </c>
      <c r="N336" s="191" t="str">
        <f aca="false">IF(ROUND(N$368*$D336,0)=ROUND(N$368*$D335,0),CONCATENATE(ROUND(N$368*$D336,0),(IF(N337=CONCATENATE(ROUND(N$368*$D336,0),"R"),"C","R"))),IF(ROUND(N$368*$D336,0)=ROUND(N$368*$D337,0),CONCATENATE(ROUND(N$368*$D336,0),"L"),ROUND(N$368*$D336,0)))</f>
        <v>167L</v>
      </c>
      <c r="O336" s="191" t="n">
        <f aca="false">IF(ROUND(O$368*$D336,0)=ROUND(O$368*$D335,0),CONCATENATE(ROUND(O$368*$D336,0),(IF(O337=CONCATENATE(ROUND(O$368*$D336,0),"R"),"C","R"))),IF(ROUND(O$368*$D336,0)=ROUND(O$368*$D337,0),CONCATENATE(ROUND(O$368*$D336,0),"L"),ROUND(O$368*$D336,0)))</f>
        <v>185</v>
      </c>
      <c r="P336" s="191" t="str">
        <f aca="false">IF(ROUND(P$368*$D336,0)=ROUND(P$368*$D335,0),CONCATENATE(ROUND(P$368*$D336,0),(IF(P337=CONCATENATE(ROUND(P$368*$D336,0),"R"),"C","R"))),IF(ROUND(P$368*$D336,0)=ROUND(P$368*$D337,0),CONCATENATE(ROUND(P$368*$D336,0),"L"),ROUND(P$368*$D336,0)))</f>
        <v>194R</v>
      </c>
      <c r="Q336" s="192" t="str">
        <f aca="false">IF(ROUND(Q$368*$D336,0)=ROUND(Q$368*$D335,0),CONCATENATE(ROUND(Q$368*$D336,0),(IF(Q337=CONCATENATE(ROUND(Q$368*$D336,0),"R"),"C","R"))),IF(ROUND(Q$368*$D336,0)=ROUND(Q$368*$D337,0),CONCATENATE(ROUND(Q$368*$D336,0),"L"),ROUND(Q$368*$D336,0)))</f>
        <v>157R</v>
      </c>
      <c r="R336" s="192" t="str">
        <f aca="false">IF(ROUND(R$368*$D336,0)=ROUND(R$368*$D335,0),CONCATENATE(ROUND(R$368*$D336,0),(IF(R337=CONCATENATE(ROUND(R$368*$D336,0),"R"),"C","R"))),IF(ROUND(R$368*$D336,0)=ROUND(R$368*$D337,0),CONCATENATE(ROUND(R$368*$D336,0),"L"),ROUND(R$368*$D336,0)))</f>
        <v>176L</v>
      </c>
      <c r="S336" s="192" t="n">
        <f aca="false">IF(ROUND(S$368*$D336,0)=ROUND(S$368*$D335,0),CONCATENATE(ROUND(S$368*$D336,0),(IF(S337=CONCATENATE(ROUND(S$368*$D336,0),"R"),"C","R"))),IF(ROUND(S$368*$D336,0)=ROUND(S$368*$D337,0),CONCATENATE(ROUND(S$368*$D336,0),"L"),ROUND(S$368*$D336,0)))</f>
        <v>185</v>
      </c>
      <c r="T336" s="193" t="str">
        <f aca="false">IF(ROUND(T$368*$D336,0)=ROUND(T$368*$D335,0),CONCATENATE(ROUND(T$368*$D336,0),(IF(T337=CONCATENATE(ROUND(T$368*$D336,0),"R"),"C","R"))),IF(ROUND(T$368*$D336,0)=ROUND(T$368*$D337,0),CONCATENATE(ROUND(T$368*$D336,0),"L"),ROUND(T$368*$D336,0)))</f>
        <v>148C</v>
      </c>
      <c r="U336" s="193" t="str">
        <f aca="false">IF(ROUND(U$368*$D336,0)=ROUND(U$368*$D335,0),CONCATENATE(ROUND(U$368*$D336,0),(IF(U337=CONCATENATE(ROUND(U$368*$D336,0),"R"),"C","R"))),IF(ROUND(U$368*$D336,0)=ROUND(U$368*$D337,0),CONCATENATE(ROUND(U$368*$D336,0),"L"),ROUND(U$368*$D336,0)))</f>
        <v>167L</v>
      </c>
      <c r="V336" s="193" t="str">
        <f aca="false">IF(ROUND(V$368*$D336,0)=ROUND(V$368*$D335,0),CONCATENATE(ROUND(V$368*$D336,0),(IF(V337=CONCATENATE(ROUND(V$368*$D336,0),"R"),"C","R"))),IF(ROUND(V$368*$D336,0)=ROUND(V$368*$D337,0),CONCATENATE(ROUND(V$368*$D336,0),"L"),ROUND(V$368*$D336,0)))</f>
        <v>176L</v>
      </c>
      <c r="W336" s="194" t="str">
        <f aca="false">IF(ROUND(W$368*$D336,0)=ROUND(W$368*$D335,0),CONCATENATE(ROUND(W$368*$D336,0),(IF(W337=CONCATENATE(ROUND(W$368*$D336,0),"R"),"C","R"))),IF(ROUND(W$368*$D336,0)=ROUND(W$368*$D337,0),CONCATENATE(ROUND(W$368*$D336,0),"L"),ROUND(W$368*$D336,0)))</f>
        <v>139L</v>
      </c>
      <c r="X336" s="194" t="str">
        <f aca="false">IF(ROUND(X$368*$D336,0)=ROUND(X$368*$D335,0),CONCATENATE(ROUND(X$368*$D336,0),(IF(X337=CONCATENATE(ROUND(X$368*$D336,0),"R"),"C","R"))),IF(ROUND(X$368*$D336,0)=ROUND(X$368*$D337,0),CONCATENATE(ROUND(X$368*$D336,0),"L"),ROUND(X$368*$D336,0)))</f>
        <v>157R</v>
      </c>
      <c r="Y336" s="194" t="str">
        <f aca="false">IF(ROUND(Y$368*$D336,0)=ROUND(Y$368*$D335,0),CONCATENATE(ROUND(Y$368*$D336,0),(IF(Y337=CONCATENATE(ROUND(Y$368*$D336,0),"R"),"C","R"))),IF(ROUND(Y$368*$D336,0)=ROUND(Y$368*$D337,0),CONCATENATE(ROUND(Y$368*$D336,0),"L"),ROUND(Y$368*$D336,0)))</f>
        <v>167L</v>
      </c>
      <c r="Z336" s="195" t="str">
        <f aca="false">IF(ROUND(Z$368*$D336,0)=ROUND(Z$368*$D335,0),CONCATENATE(ROUND(Z$368*$D336,0),(IF(Z337=CONCATENATE(ROUND(Z$368*$D336,0),"R"),"C","R"))),IF(ROUND(Z$368*$D336,0)=ROUND(Z$368*$D337,0),CONCATENATE(ROUND(Z$368*$D336,0),"L"),ROUND(Z$368*$D336,0)))</f>
        <v>130L</v>
      </c>
      <c r="AA336" s="195" t="str">
        <f aca="false">IF(ROUND(AA$368*$D336,0)=ROUND(AA$368*$D335,0),CONCATENATE(ROUND(AA$368*$D336,0),(IF(AA337=CONCATENATE(ROUND(AA$368*$D336,0),"R"),"C","R"))),IF(ROUND(AA$368*$D336,0)=ROUND(AA$368*$D337,0),CONCATENATE(ROUND(AA$368*$D336,0),"L"),ROUND(AA$368*$D336,0)))</f>
        <v>148C</v>
      </c>
      <c r="AB336" s="195" t="str">
        <f aca="false">IF(ROUND(AB$368*$D336,0)=ROUND(AB$368*$D335,0),CONCATENATE(ROUND(AB$368*$D336,0),(IF(AB337=CONCATENATE(ROUND(AB$368*$D336,0),"R"),"C","R"))),IF(ROUND(AB$368*$D336,0)=ROUND(AB$368*$D337,0),CONCATENATE(ROUND(AB$368*$D336,0),"L"),ROUND(AB$368*$D336,0)))</f>
        <v>157R</v>
      </c>
      <c r="AC336" s="196" t="str">
        <f aca="false">IF(ROUND(AC$368*$D336,0)=ROUND(AC$368*$D335,0),CONCATENATE(ROUND(AC$368*$D336,0),(IF(AC337=CONCATENATE(ROUND(AC$368*$D336,0),"R"),"C","R"))),IF(ROUND(AC$368*$D336,0)=ROUND(AC$368*$D337,0),CONCATENATE(ROUND(AC$368*$D336,0),"L"),ROUND(AC$368*$D336,0)))</f>
        <v>120R</v>
      </c>
      <c r="AD336" s="196" t="str">
        <f aca="false">IF(ROUND(AD$368*$D336,0)=ROUND(AD$368*$D335,0),CONCATENATE(ROUND(AD$368*$D336,0),(IF(AD337=CONCATENATE(ROUND(AD$368*$D336,0),"R"),"C","R"))),IF(ROUND(AD$368*$D336,0)=ROUND(AD$368*$D337,0),CONCATENATE(ROUND(AD$368*$D336,0),"L"),ROUND(AD$368*$D336,0)))</f>
        <v>139L</v>
      </c>
      <c r="AE336" s="196" t="str">
        <f aca="false">IF(ROUND(AE$368*$D336,0)=ROUND(AE$368*$D335,0),CONCATENATE(ROUND(AE$368*$D336,0),(IF(AE337=CONCATENATE(ROUND(AE$368*$D336,0),"R"),"C","R"))),IF(ROUND(AE$368*$D336,0)=ROUND(AE$368*$D337,0),CONCATENATE(ROUND(AE$368*$D336,0),"L"),ROUND(AE$368*$D336,0)))</f>
        <v>148C</v>
      </c>
      <c r="AF336" s="197" t="str">
        <f aca="false">IF(ROUND(AF$368*$D336,0)=ROUND(AF$368*$D335,0),CONCATENATE(ROUND(AF$368*$D336,0),(IF(AF337=CONCATENATE(ROUND(AF$368*$D336,0),"R"),"C","R"))),IF(ROUND(AF$368*$D336,0)=ROUND(AF$368*$D337,0),CONCATENATE(ROUND(AF$368*$D336,0),"L"),ROUND(AF$368*$D336,0)))</f>
        <v>111C</v>
      </c>
      <c r="AG336" s="197" t="str">
        <f aca="false">IF(ROUND(AG$368*$D336,0)=ROUND(AG$368*$D335,0),CONCATENATE(ROUND(AG$368*$D336,0),(IF(AG337=CONCATENATE(ROUND(AG$368*$D336,0),"R"),"C","R"))),IF(ROUND(AG$368*$D336,0)=ROUND(AG$368*$D337,0),CONCATENATE(ROUND(AG$368*$D336,0),"L"),ROUND(AG$368*$D336,0)))</f>
        <v>130L</v>
      </c>
      <c r="AH336" s="197" t="str">
        <f aca="false">IF(ROUND(AH$368*$D336,0)=ROUND(AH$368*$D335,0),CONCATENATE(ROUND(AH$368*$D336,0),(IF(AH337=CONCATENATE(ROUND(AH$368*$D336,0),"R"),"C","R"))),IF(ROUND(AH$368*$D336,0)=ROUND(AH$368*$D337,0),CONCATENATE(ROUND(AH$368*$D336,0),"L"),ROUND(AH$368*$D336,0)))</f>
        <v>139L</v>
      </c>
      <c r="AI336" s="198" t="str">
        <f aca="false">IF(ROUND(AI$368*$D336,0)=ROUND(AI$368*$D335,0),CONCATENATE(ROUND(AI$368*$D336,0),(IF(AI337=CONCATENATE(ROUND(AI$368*$D336,0),"R"),"C","R"))),IF(ROUND(AI$368*$D336,0)=ROUND(AI$368*$D337,0),CONCATENATE(ROUND(AI$368*$D336,0),"L"),ROUND(AI$368*$D336,0)))</f>
        <v>102L</v>
      </c>
      <c r="AJ336" s="198" t="str">
        <f aca="false">IF(ROUND(AJ$368*$D336,0)=ROUND(AJ$368*$D335,0),CONCATENATE(ROUND(AJ$368*$D336,0),(IF(AJ337=CONCATENATE(ROUND(AJ$368*$D336,0),"R"),"C","R"))),IF(ROUND(AJ$368*$D336,0)=ROUND(AJ$368*$D337,0),CONCATENATE(ROUND(AJ$368*$D336,0),"L"),ROUND(AJ$368*$D336,0)))</f>
        <v>120R</v>
      </c>
      <c r="AK336" s="198" t="str">
        <f aca="false">IF(ROUND(AK$368*$D336,0)=ROUND(AK$368*$D335,0),CONCATENATE(ROUND(AK$368*$D336,0),(IF(AK337=CONCATENATE(ROUND(AK$368*$D336,0),"R"),"C","R"))),IF(ROUND(AK$368*$D336,0)=ROUND(AK$368*$D337,0),CONCATENATE(ROUND(AK$368*$D336,0),"L"),ROUND(AK$368*$D336,0)))</f>
        <v>130L</v>
      </c>
    </row>
    <row r="337" customFormat="false" ht="13.5" hidden="false" customHeight="false" outlineLevel="0" collapsed="false">
      <c r="D337" s="199" t="n">
        <f aca="false">D336+0.2/72</f>
        <v>0.927777777777775</v>
      </c>
      <c r="E337" s="188" t="n">
        <f aca="false">IF(ROUND(E$368*$D337,0)=ROUND(E$368*$D336,0),CONCATENATE(ROUND(E$368*$D337,0),"R"),IF(ROUND(E$368*$D337,0)=ROUND(E$368*$D338,0),CONCATENATE(ROUND(E$368*$D337,0),"L"),ROUND(E$368*$D337,0)))</f>
        <v>345</v>
      </c>
      <c r="F337" s="188" t="n">
        <f aca="false">IF(ROUND(F$368*$D337,0)=ROUND(F$368*$D336,0),CONCATENATE(ROUND(F$368*$D337,0),"R"),IF(ROUND(F$368*$D337,0)=ROUND(F$368*$D338,0),CONCATENATE(ROUND(F$368*$D337,0),"L"),ROUND(F$368*$D337,0)))</f>
        <v>364</v>
      </c>
      <c r="G337" s="188" t="n">
        <f aca="false">IF(ROUND(G$368*$D337,0)=ROUND(G$368*$D336,0),CONCATENATE(ROUND(G$368*$D337,0),"R"),IF(ROUND(G$368*$D337,0)=ROUND(G$368*$D338,0),CONCATENATE(ROUND(G$368*$D337,0),"L"),ROUND(G$368*$D337,0)))</f>
        <v>373</v>
      </c>
      <c r="H337" s="189" t="n">
        <f aca="false">IF(ROUND(H$368*$D337,0)=ROUND(H$368*$D336,0),CONCATENATE(ROUND(H$368*$D337,0),"R"),IF(ROUND(H$368*$D337,0)=ROUND(H$368*$D338,0),CONCATENATE(ROUND(H$368*$D337,0),"L"),ROUND(H$368*$D337,0)))</f>
        <v>327</v>
      </c>
      <c r="I337" s="189" t="n">
        <f aca="false">IF(ROUND(I$368*$D337,0)=ROUND(I$368*$D336,0),CONCATENATE(ROUND(I$368*$D337,0),"R"),IF(ROUND(I$368*$D337,0)=ROUND(I$368*$D338,0),CONCATENATE(ROUND(I$368*$D337,0),"L"),ROUND(I$368*$D337,0)))</f>
        <v>345</v>
      </c>
      <c r="J337" s="189" t="n">
        <f aca="false">IF(ROUND(J$368*$D337,0)=ROUND(J$368*$D336,0),CONCATENATE(ROUND(J$368*$D337,0),"R"),IF(ROUND(J$368*$D337,0)=ROUND(J$368*$D338,0),CONCATENATE(ROUND(J$368*$D337,0),"L"),ROUND(J$368*$D337,0)))</f>
        <v>354</v>
      </c>
      <c r="K337" s="190" t="n">
        <f aca="false">IF(ROUND(K$368*$D337,0)=ROUND(K$368*$D336,0),CONCATENATE(ROUND(K$368*$D337,0),"R"),IF(ROUND(K$368*$D337,0)=ROUND(K$368*$D338,0),CONCATENATE(ROUND(K$368*$D337,0),"L"),ROUND(K$368*$D337,0)))</f>
        <v>308</v>
      </c>
      <c r="L337" s="190" t="n">
        <f aca="false">IF(ROUND(L$368*$D337,0)=ROUND(L$368*$D336,0),CONCATENATE(ROUND(L$368*$D337,0),"R"),IF(ROUND(L$368*$D337,0)=ROUND(L$368*$D338,0),CONCATENATE(ROUND(L$368*$D337,0),"L"),ROUND(L$368*$D337,0)))</f>
        <v>327</v>
      </c>
      <c r="M337" s="190" t="n">
        <f aca="false">IF(ROUND(M$368*$D337,0)=ROUND(M$368*$D336,0),CONCATENATE(ROUND(M$368*$D337,0),"R"),IF(ROUND(M$368*$D337,0)=ROUND(M$368*$D338,0),CONCATENATE(ROUND(M$368*$D337,0),"L"),ROUND(M$368*$D337,0)))</f>
        <v>336</v>
      </c>
      <c r="N337" s="191" t="str">
        <f aca="false">IF(ROUND(N$368*$D337,0)=ROUND(N$368*$D336,0),CONCATENATE(ROUND(N$368*$D337,0),(IF(N338=CONCATENATE(ROUND(N$368*$D337,0),"R"),"C","R"))),IF(ROUND(N$368*$D337,0)=ROUND(N$368*$D338,0),CONCATENATE(ROUND(N$368*$D337,0),"L"),ROUND(N$368*$D337,0)))</f>
        <v>167R</v>
      </c>
      <c r="O337" s="191" t="str">
        <f aca="false">IF(ROUND(O$368*$D337,0)=ROUND(O$368*$D336,0),CONCATENATE(ROUND(O$368*$D337,0),(IF(O338=CONCATENATE(ROUND(O$368*$D337,0),"R"),"C","R"))),IF(ROUND(O$368*$D337,0)=ROUND(O$368*$D338,0),CONCATENATE(ROUND(O$368*$D337,0),"L"),ROUND(O$368*$D337,0)))</f>
        <v>186L</v>
      </c>
      <c r="P337" s="191" t="str">
        <f aca="false">IF(ROUND(P$368*$D337,0)=ROUND(P$368*$D336,0),CONCATENATE(ROUND(P$368*$D337,0),(IF(P338=CONCATENATE(ROUND(P$368*$D337,0),"R"),"C","R"))),IF(ROUND(P$368*$D337,0)=ROUND(P$368*$D338,0),CONCATENATE(ROUND(P$368*$D337,0),"L"),ROUND(P$368*$D337,0)))</f>
        <v>195L</v>
      </c>
      <c r="Q337" s="192" t="str">
        <f aca="false">IF(ROUND(Q$368*$D337,0)=ROUND(Q$368*$D336,0),CONCATENATE(ROUND(Q$368*$D337,0),(IF(Q338=CONCATENATE(ROUND(Q$368*$D337,0),"R"),"C","R"))),IF(ROUND(Q$368*$D337,0)=ROUND(Q$368*$D338,0),CONCATENATE(ROUND(Q$368*$D337,0),"L"),ROUND(Q$368*$D337,0)))</f>
        <v>158L</v>
      </c>
      <c r="R337" s="192" t="str">
        <f aca="false">IF(ROUND(R$368*$D337,0)=ROUND(R$368*$D336,0),CONCATENATE(ROUND(R$368*$D337,0),(IF(R338=CONCATENATE(ROUND(R$368*$D337,0),"R"),"C","R"))),IF(ROUND(R$368*$D337,0)=ROUND(R$368*$D338,0),CONCATENATE(ROUND(R$368*$D337,0),"L"),ROUND(R$368*$D337,0)))</f>
        <v>176R</v>
      </c>
      <c r="S337" s="192" t="str">
        <f aca="false">IF(ROUND(S$368*$D337,0)=ROUND(S$368*$D336,0),CONCATENATE(ROUND(S$368*$D337,0),(IF(S338=CONCATENATE(ROUND(S$368*$D337,0),"R"),"C","R"))),IF(ROUND(S$368*$D337,0)=ROUND(S$368*$D338,0),CONCATENATE(ROUND(S$368*$D337,0),"L"),ROUND(S$368*$D337,0)))</f>
        <v>186L</v>
      </c>
      <c r="T337" s="193" t="str">
        <f aca="false">IF(ROUND(T$368*$D337,0)=ROUND(T$368*$D336,0),CONCATENATE(ROUND(T$368*$D337,0),(IF(T338=CONCATENATE(ROUND(T$368*$D337,0),"R"),"C","R"))),IF(ROUND(T$368*$D337,0)=ROUND(T$368*$D338,0),CONCATENATE(ROUND(T$368*$D337,0),"L"),ROUND(T$368*$D337,0)))</f>
        <v>148R</v>
      </c>
      <c r="U337" s="193" t="str">
        <f aca="false">IF(ROUND(U$368*$D337,0)=ROUND(U$368*$D336,0),CONCATENATE(ROUND(U$368*$D337,0),(IF(U338=CONCATENATE(ROUND(U$368*$D337,0),"R"),"C","R"))),IF(ROUND(U$368*$D337,0)=ROUND(U$368*$D338,0),CONCATENATE(ROUND(U$368*$D337,0),"L"),ROUND(U$368*$D337,0)))</f>
        <v>167R</v>
      </c>
      <c r="V337" s="193" t="str">
        <f aca="false">IF(ROUND(V$368*$D337,0)=ROUND(V$368*$D336,0),CONCATENATE(ROUND(V$368*$D337,0),(IF(V338=CONCATENATE(ROUND(V$368*$D337,0),"R"),"C","R"))),IF(ROUND(V$368*$D337,0)=ROUND(V$368*$D338,0),CONCATENATE(ROUND(V$368*$D337,0),"L"),ROUND(V$368*$D337,0)))</f>
        <v>176R</v>
      </c>
      <c r="W337" s="194" t="str">
        <f aca="false">IF(ROUND(W$368*$D337,0)=ROUND(W$368*$D336,0),CONCATENATE(ROUND(W$368*$D337,0),(IF(W338=CONCATENATE(ROUND(W$368*$D337,0),"R"),"C","R"))),IF(ROUND(W$368*$D337,0)=ROUND(W$368*$D338,0),CONCATENATE(ROUND(W$368*$D337,0),"L"),ROUND(W$368*$D337,0)))</f>
        <v>139R</v>
      </c>
      <c r="X337" s="194" t="str">
        <f aca="false">IF(ROUND(X$368*$D337,0)=ROUND(X$368*$D336,0),CONCATENATE(ROUND(X$368*$D337,0),(IF(X338=CONCATENATE(ROUND(X$368*$D337,0),"R"),"C","R"))),IF(ROUND(X$368*$D337,0)=ROUND(X$368*$D338,0),CONCATENATE(ROUND(X$368*$D337,0),"L"),ROUND(X$368*$D337,0)))</f>
        <v>158L</v>
      </c>
      <c r="Y337" s="194" t="str">
        <f aca="false">IF(ROUND(Y$368*$D337,0)=ROUND(Y$368*$D336,0),CONCATENATE(ROUND(Y$368*$D337,0),(IF(Y338=CONCATENATE(ROUND(Y$368*$D337,0),"R"),"C","R"))),IF(ROUND(Y$368*$D337,0)=ROUND(Y$368*$D338,0),CONCATENATE(ROUND(Y$368*$D337,0),"L"),ROUND(Y$368*$D337,0)))</f>
        <v>167R</v>
      </c>
      <c r="Z337" s="195" t="str">
        <f aca="false">IF(ROUND(Z$368*$D337,0)=ROUND(Z$368*$D336,0),CONCATENATE(ROUND(Z$368*$D337,0),(IF(Z338=CONCATENATE(ROUND(Z$368*$D337,0),"R"),"C","R"))),IF(ROUND(Z$368*$D337,0)=ROUND(Z$368*$D338,0),CONCATENATE(ROUND(Z$368*$D337,0),"L"),ROUND(Z$368*$D337,0)))</f>
        <v>130C</v>
      </c>
      <c r="AA337" s="195" t="str">
        <f aca="false">IF(ROUND(AA$368*$D337,0)=ROUND(AA$368*$D336,0),CONCATENATE(ROUND(AA$368*$D337,0),(IF(AA338=CONCATENATE(ROUND(AA$368*$D337,0),"R"),"C","R"))),IF(ROUND(AA$368*$D337,0)=ROUND(AA$368*$D338,0),CONCATENATE(ROUND(AA$368*$D337,0),"L"),ROUND(AA$368*$D337,0)))</f>
        <v>148R</v>
      </c>
      <c r="AB337" s="195" t="str">
        <f aca="false">IF(ROUND(AB$368*$D337,0)=ROUND(AB$368*$D336,0),CONCATENATE(ROUND(AB$368*$D337,0),(IF(AB338=CONCATENATE(ROUND(AB$368*$D337,0),"R"),"C","R"))),IF(ROUND(AB$368*$D337,0)=ROUND(AB$368*$D338,0),CONCATENATE(ROUND(AB$368*$D337,0),"L"),ROUND(AB$368*$D337,0)))</f>
        <v>158L</v>
      </c>
      <c r="AC337" s="196" t="str">
        <f aca="false">IF(ROUND(AC$368*$D337,0)=ROUND(AC$368*$D336,0),CONCATENATE(ROUND(AC$368*$D337,0),(IF(AC338=CONCATENATE(ROUND(AC$368*$D337,0),"R"),"C","R"))),IF(ROUND(AC$368*$D337,0)=ROUND(AC$368*$D338,0),CONCATENATE(ROUND(AC$368*$D337,0),"L"),ROUND(AC$368*$D337,0)))</f>
        <v>121L</v>
      </c>
      <c r="AD337" s="196" t="str">
        <f aca="false">IF(ROUND(AD$368*$D337,0)=ROUND(AD$368*$D336,0),CONCATENATE(ROUND(AD$368*$D337,0),(IF(AD338=CONCATENATE(ROUND(AD$368*$D337,0),"R"),"C","R"))),IF(ROUND(AD$368*$D337,0)=ROUND(AD$368*$D338,0),CONCATENATE(ROUND(AD$368*$D337,0),"L"),ROUND(AD$368*$D337,0)))</f>
        <v>139R</v>
      </c>
      <c r="AE337" s="196" t="str">
        <f aca="false">IF(ROUND(AE$368*$D337,0)=ROUND(AE$368*$D336,0),CONCATENATE(ROUND(AE$368*$D337,0),(IF(AE338=CONCATENATE(ROUND(AE$368*$D337,0),"R"),"C","R"))),IF(ROUND(AE$368*$D337,0)=ROUND(AE$368*$D338,0),CONCATENATE(ROUND(AE$368*$D337,0),"L"),ROUND(AE$368*$D337,0)))</f>
        <v>148R</v>
      </c>
      <c r="AF337" s="197" t="str">
        <f aca="false">IF(ROUND(AF$368*$D337,0)=ROUND(AF$368*$D336,0),CONCATENATE(ROUND(AF$368*$D337,0),(IF(AF338=CONCATENATE(ROUND(AF$368*$D337,0),"R"),"C","R"))),IF(ROUND(AF$368*$D337,0)=ROUND(AF$368*$D338,0),CONCATENATE(ROUND(AF$368*$D337,0),"L"),ROUND(AF$368*$D337,0)))</f>
        <v>111R</v>
      </c>
      <c r="AG337" s="197" t="str">
        <f aca="false">IF(ROUND(AG$368*$D337,0)=ROUND(AG$368*$D336,0),CONCATENATE(ROUND(AG$368*$D337,0),(IF(AG338=CONCATENATE(ROUND(AG$368*$D337,0),"R"),"C","R"))),IF(ROUND(AG$368*$D337,0)=ROUND(AG$368*$D338,0),CONCATENATE(ROUND(AG$368*$D337,0),"L"),ROUND(AG$368*$D337,0)))</f>
        <v>130C</v>
      </c>
      <c r="AH337" s="197" t="str">
        <f aca="false">IF(ROUND(AH$368*$D337,0)=ROUND(AH$368*$D336,0),CONCATENATE(ROUND(AH$368*$D337,0),(IF(AH338=CONCATENATE(ROUND(AH$368*$D337,0),"R"),"C","R"))),IF(ROUND(AH$368*$D337,0)=ROUND(AH$368*$D338,0),CONCATENATE(ROUND(AH$368*$D337,0),"L"),ROUND(AH$368*$D337,0)))</f>
        <v>139R</v>
      </c>
      <c r="AI337" s="198" t="str">
        <f aca="false">IF(ROUND(AI$368*$D337,0)=ROUND(AI$368*$D336,0),CONCATENATE(ROUND(AI$368*$D337,0),(IF(AI338=CONCATENATE(ROUND(AI$368*$D337,0),"R"),"C","R"))),IF(ROUND(AI$368*$D337,0)=ROUND(AI$368*$D338,0),CONCATENATE(ROUND(AI$368*$D337,0),"L"),ROUND(AI$368*$D337,0)))</f>
        <v>102C</v>
      </c>
      <c r="AJ337" s="198" t="str">
        <f aca="false">IF(ROUND(AJ$368*$D337,0)=ROUND(AJ$368*$D336,0),CONCATENATE(ROUND(AJ$368*$D337,0),(IF(AJ338=CONCATENATE(ROUND(AJ$368*$D337,0),"R"),"C","R"))),IF(ROUND(AJ$368*$D337,0)=ROUND(AJ$368*$D338,0),CONCATENATE(ROUND(AJ$368*$D337,0),"L"),ROUND(AJ$368*$D337,0)))</f>
        <v>121L</v>
      </c>
      <c r="AK337" s="198" t="str">
        <f aca="false">IF(ROUND(AK$368*$D337,0)=ROUND(AK$368*$D336,0),CONCATENATE(ROUND(AK$368*$D337,0),(IF(AK338=CONCATENATE(ROUND(AK$368*$D337,0),"R"),"C","R"))),IF(ROUND(AK$368*$D337,0)=ROUND(AK$368*$D338,0),CONCATENATE(ROUND(AK$368*$D337,0),"L"),ROUND(AK$368*$D337,0)))</f>
        <v>130C</v>
      </c>
    </row>
    <row r="338" customFormat="false" ht="13.5" hidden="false" customHeight="false" outlineLevel="0" collapsed="false">
      <c r="D338" s="199" t="n">
        <f aca="false">D337+0.2/72</f>
        <v>0.930555555555553</v>
      </c>
      <c r="E338" s="188" t="n">
        <f aca="false">IF(ROUND(E$368*$D338,0)=ROUND(E$368*$D337,0),CONCATENATE(ROUND(E$368*$D338,0),"R"),IF(ROUND(E$368*$D338,0)=ROUND(E$368*$D339,0),CONCATENATE(ROUND(E$368*$D338,0),"L"),ROUND(E$368*$D338,0)))</f>
        <v>346</v>
      </c>
      <c r="F338" s="188" t="n">
        <f aca="false">IF(ROUND(F$368*$D338,0)=ROUND(F$368*$D337,0),CONCATENATE(ROUND(F$368*$D338,0),"R"),IF(ROUND(F$368*$D338,0)=ROUND(F$368*$D339,0),CONCATENATE(ROUND(F$368*$D338,0),"L"),ROUND(F$368*$D338,0)))</f>
        <v>365</v>
      </c>
      <c r="G338" s="188" t="n">
        <f aca="false">IF(ROUND(G$368*$D338,0)=ROUND(G$368*$D337,0),CONCATENATE(ROUND(G$368*$D338,0),"R"),IF(ROUND(G$368*$D338,0)=ROUND(G$368*$D339,0),CONCATENATE(ROUND(G$368*$D338,0),"L"),ROUND(G$368*$D338,0)))</f>
        <v>374</v>
      </c>
      <c r="H338" s="189" t="n">
        <f aca="false">IF(ROUND(H$368*$D338,0)=ROUND(H$368*$D337,0),CONCATENATE(ROUND(H$368*$D338,0),"R"),IF(ROUND(H$368*$D338,0)=ROUND(H$368*$D339,0),CONCATENATE(ROUND(H$368*$D338,0),"L"),ROUND(H$368*$D338,0)))</f>
        <v>328</v>
      </c>
      <c r="I338" s="189" t="n">
        <f aca="false">IF(ROUND(I$368*$D338,0)=ROUND(I$368*$D337,0),CONCATENATE(ROUND(I$368*$D338,0),"R"),IF(ROUND(I$368*$D338,0)=ROUND(I$368*$D339,0),CONCATENATE(ROUND(I$368*$D338,0),"L"),ROUND(I$368*$D338,0)))</f>
        <v>346</v>
      </c>
      <c r="J338" s="189" t="n">
        <f aca="false">IF(ROUND(J$368*$D338,0)=ROUND(J$368*$D337,0),CONCATENATE(ROUND(J$368*$D338,0),"R"),IF(ROUND(J$368*$D338,0)=ROUND(J$368*$D339,0),CONCATENATE(ROUND(J$368*$D338,0),"L"),ROUND(J$368*$D338,0)))</f>
        <v>355</v>
      </c>
      <c r="K338" s="190" t="n">
        <f aca="false">IF(ROUND(K$368*$D338,0)=ROUND(K$368*$D337,0),CONCATENATE(ROUND(K$368*$D338,0),"R"),IF(ROUND(K$368*$D338,0)=ROUND(K$368*$D339,0),CONCATENATE(ROUND(K$368*$D338,0),"L"),ROUND(K$368*$D338,0)))</f>
        <v>309</v>
      </c>
      <c r="L338" s="190" t="n">
        <f aca="false">IF(ROUND(L$368*$D338,0)=ROUND(L$368*$D337,0),CONCATENATE(ROUND(L$368*$D338,0),"R"),IF(ROUND(L$368*$D338,0)=ROUND(L$368*$D339,0),CONCATENATE(ROUND(L$368*$D338,0),"L"),ROUND(L$368*$D338,0)))</f>
        <v>328</v>
      </c>
      <c r="M338" s="190" t="n">
        <f aca="false">IF(ROUND(M$368*$D338,0)=ROUND(M$368*$D337,0),CONCATENATE(ROUND(M$368*$D338,0),"R"),IF(ROUND(M$368*$D338,0)=ROUND(M$368*$D339,0),CONCATENATE(ROUND(M$368*$D338,0),"L"),ROUND(M$368*$D338,0)))</f>
        <v>337</v>
      </c>
      <c r="N338" s="191" t="str">
        <f aca="false">IF(ROUND(N$368*$D338,0)=ROUND(N$368*$D337,0),CONCATENATE(ROUND(N$368*$D338,0),(IF(N339=CONCATENATE(ROUND(N$368*$D338,0),"R"),"C","R"))),IF(ROUND(N$368*$D338,0)=ROUND(N$368*$D339,0),CONCATENATE(ROUND(N$368*$D338,0),"L"),ROUND(N$368*$D338,0)))</f>
        <v>168L</v>
      </c>
      <c r="O338" s="191" t="str">
        <f aca="false">IF(ROUND(O$368*$D338,0)=ROUND(O$368*$D337,0),CONCATENATE(ROUND(O$368*$D338,0),(IF(O339=CONCATENATE(ROUND(O$368*$D338,0),"R"),"C","R"))),IF(ROUND(O$368*$D338,0)=ROUND(O$368*$D339,0),CONCATENATE(ROUND(O$368*$D338,0),"L"),ROUND(O$368*$D338,0)))</f>
        <v>186R</v>
      </c>
      <c r="P338" s="191" t="str">
        <f aca="false">IF(ROUND(P$368*$D338,0)=ROUND(P$368*$D337,0),CONCATENATE(ROUND(P$368*$D338,0),(IF(P339=CONCATENATE(ROUND(P$368*$D338,0),"R"),"C","R"))),IF(ROUND(P$368*$D338,0)=ROUND(P$368*$D339,0),CONCATENATE(ROUND(P$368*$D338,0),"L"),ROUND(P$368*$D338,0)))</f>
        <v>195R</v>
      </c>
      <c r="Q338" s="192" t="str">
        <f aca="false">IF(ROUND(Q$368*$D338,0)=ROUND(Q$368*$D337,0),CONCATENATE(ROUND(Q$368*$D338,0),(IF(Q339=CONCATENATE(ROUND(Q$368*$D338,0),"R"),"C","R"))),IF(ROUND(Q$368*$D338,0)=ROUND(Q$368*$D339,0),CONCATENATE(ROUND(Q$368*$D338,0),"L"),ROUND(Q$368*$D338,0)))</f>
        <v>158R</v>
      </c>
      <c r="R338" s="192" t="str">
        <f aca="false">IF(ROUND(R$368*$D338,0)=ROUND(R$368*$D337,0),CONCATENATE(ROUND(R$368*$D338,0),(IF(R339=CONCATENATE(ROUND(R$368*$D338,0),"R"),"C","R"))),IF(ROUND(R$368*$D338,0)=ROUND(R$368*$D339,0),CONCATENATE(ROUND(R$368*$D338,0),"L"),ROUND(R$368*$D338,0)))</f>
        <v>177L</v>
      </c>
      <c r="S338" s="192" t="str">
        <f aca="false">IF(ROUND(S$368*$D338,0)=ROUND(S$368*$D337,0),CONCATENATE(ROUND(S$368*$D338,0),(IF(S339=CONCATENATE(ROUND(S$368*$D338,0),"R"),"C","R"))),IF(ROUND(S$368*$D338,0)=ROUND(S$368*$D339,0),CONCATENATE(ROUND(S$368*$D338,0),"L"),ROUND(S$368*$D338,0)))</f>
        <v>186R</v>
      </c>
      <c r="T338" s="193" t="str">
        <f aca="false">IF(ROUND(T$368*$D338,0)=ROUND(T$368*$D337,0),CONCATENATE(ROUND(T$368*$D338,0),(IF(T339=CONCATENATE(ROUND(T$368*$D338,0),"R"),"C","R"))),IF(ROUND(T$368*$D338,0)=ROUND(T$368*$D339,0),CONCATENATE(ROUND(T$368*$D338,0),"L"),ROUND(T$368*$D338,0)))</f>
        <v>149L</v>
      </c>
      <c r="U338" s="193" t="str">
        <f aca="false">IF(ROUND(U$368*$D338,0)=ROUND(U$368*$D337,0),CONCATENATE(ROUND(U$368*$D338,0),(IF(U339=CONCATENATE(ROUND(U$368*$D338,0),"R"),"C","R"))),IF(ROUND(U$368*$D338,0)=ROUND(U$368*$D339,0),CONCATENATE(ROUND(U$368*$D338,0),"L"),ROUND(U$368*$D338,0)))</f>
        <v>168L</v>
      </c>
      <c r="V338" s="193" t="str">
        <f aca="false">IF(ROUND(V$368*$D338,0)=ROUND(V$368*$D337,0),CONCATENATE(ROUND(V$368*$D338,0),(IF(V339=CONCATENATE(ROUND(V$368*$D338,0),"R"),"C","R"))),IF(ROUND(V$368*$D338,0)=ROUND(V$368*$D339,0),CONCATENATE(ROUND(V$368*$D338,0),"L"),ROUND(V$368*$D338,0)))</f>
        <v>177L</v>
      </c>
      <c r="W338" s="194" t="str">
        <f aca="false">IF(ROUND(W$368*$D338,0)=ROUND(W$368*$D337,0),CONCATENATE(ROUND(W$368*$D338,0),(IF(W339=CONCATENATE(ROUND(W$368*$D338,0),"R"),"C","R"))),IF(ROUND(W$368*$D338,0)=ROUND(W$368*$D339,0),CONCATENATE(ROUND(W$368*$D338,0),"L"),ROUND(W$368*$D338,0)))</f>
        <v>140L</v>
      </c>
      <c r="X338" s="194" t="str">
        <f aca="false">IF(ROUND(X$368*$D338,0)=ROUND(X$368*$D337,0),CONCATENATE(ROUND(X$368*$D338,0),(IF(X339=CONCATENATE(ROUND(X$368*$D338,0),"R"),"C","R"))),IF(ROUND(X$368*$D338,0)=ROUND(X$368*$D339,0),CONCATENATE(ROUND(X$368*$D338,0),"L"),ROUND(X$368*$D338,0)))</f>
        <v>158R</v>
      </c>
      <c r="Y338" s="194" t="str">
        <f aca="false">IF(ROUND(Y$368*$D338,0)=ROUND(Y$368*$D337,0),CONCATENATE(ROUND(Y$368*$D338,0),(IF(Y339=CONCATENATE(ROUND(Y$368*$D338,0),"R"),"C","R"))),IF(ROUND(Y$368*$D338,0)=ROUND(Y$368*$D339,0),CONCATENATE(ROUND(Y$368*$D338,0),"L"),ROUND(Y$368*$D338,0)))</f>
        <v>168L</v>
      </c>
      <c r="Z338" s="195" t="str">
        <f aca="false">IF(ROUND(Z$368*$D338,0)=ROUND(Z$368*$D337,0),CONCATENATE(ROUND(Z$368*$D338,0),(IF(Z339=CONCATENATE(ROUND(Z$368*$D338,0),"R"),"C","R"))),IF(ROUND(Z$368*$D338,0)=ROUND(Z$368*$D339,0),CONCATENATE(ROUND(Z$368*$D338,0),"L"),ROUND(Z$368*$D338,0)))</f>
        <v>130R</v>
      </c>
      <c r="AA338" s="195" t="str">
        <f aca="false">IF(ROUND(AA$368*$D338,0)=ROUND(AA$368*$D337,0),CONCATENATE(ROUND(AA$368*$D338,0),(IF(AA339=CONCATENATE(ROUND(AA$368*$D338,0),"R"),"C","R"))),IF(ROUND(AA$368*$D338,0)=ROUND(AA$368*$D339,0),CONCATENATE(ROUND(AA$368*$D338,0),"L"),ROUND(AA$368*$D338,0)))</f>
        <v>149L</v>
      </c>
      <c r="AB338" s="195" t="str">
        <f aca="false">IF(ROUND(AB$368*$D338,0)=ROUND(AB$368*$D337,0),CONCATENATE(ROUND(AB$368*$D338,0),(IF(AB339=CONCATENATE(ROUND(AB$368*$D338,0),"R"),"C","R"))),IF(ROUND(AB$368*$D338,0)=ROUND(AB$368*$D339,0),CONCATENATE(ROUND(AB$368*$D338,0),"L"),ROUND(AB$368*$D338,0)))</f>
        <v>158R</v>
      </c>
      <c r="AC338" s="196" t="str">
        <f aca="false">IF(ROUND(AC$368*$D338,0)=ROUND(AC$368*$D337,0),CONCATENATE(ROUND(AC$368*$D338,0),(IF(AC339=CONCATENATE(ROUND(AC$368*$D338,0),"R"),"C","R"))),IF(ROUND(AC$368*$D338,0)=ROUND(AC$368*$D339,0),CONCATENATE(ROUND(AC$368*$D338,0),"L"),ROUND(AC$368*$D338,0)))</f>
        <v>121C</v>
      </c>
      <c r="AD338" s="196" t="str">
        <f aca="false">IF(ROUND(AD$368*$D338,0)=ROUND(AD$368*$D337,0),CONCATENATE(ROUND(AD$368*$D338,0),(IF(AD339=CONCATENATE(ROUND(AD$368*$D338,0),"R"),"C","R"))),IF(ROUND(AD$368*$D338,0)=ROUND(AD$368*$D339,0),CONCATENATE(ROUND(AD$368*$D338,0),"L"),ROUND(AD$368*$D338,0)))</f>
        <v>140L</v>
      </c>
      <c r="AE338" s="196" t="str">
        <f aca="false">IF(ROUND(AE$368*$D338,0)=ROUND(AE$368*$D337,0),CONCATENATE(ROUND(AE$368*$D338,0),(IF(AE339=CONCATENATE(ROUND(AE$368*$D338,0),"R"),"C","R"))),IF(ROUND(AE$368*$D338,0)=ROUND(AE$368*$D339,0),CONCATENATE(ROUND(AE$368*$D338,0),"L"),ROUND(AE$368*$D338,0)))</f>
        <v>149L</v>
      </c>
      <c r="AF338" s="197" t="str">
        <f aca="false">IF(ROUND(AF$368*$D338,0)=ROUND(AF$368*$D337,0),CONCATENATE(ROUND(AF$368*$D338,0),(IF(AF339=CONCATENATE(ROUND(AF$368*$D338,0),"R"),"C","R"))),IF(ROUND(AF$368*$D338,0)=ROUND(AF$368*$D339,0),CONCATENATE(ROUND(AF$368*$D338,0),"L"),ROUND(AF$368*$D338,0)))</f>
        <v>112L</v>
      </c>
      <c r="AG338" s="197" t="str">
        <f aca="false">IF(ROUND(AG$368*$D338,0)=ROUND(AG$368*$D337,0),CONCATENATE(ROUND(AG$368*$D338,0),(IF(AG339=CONCATENATE(ROUND(AG$368*$D338,0),"R"),"C","R"))),IF(ROUND(AG$368*$D338,0)=ROUND(AG$368*$D339,0),CONCATENATE(ROUND(AG$368*$D338,0),"L"),ROUND(AG$368*$D338,0)))</f>
        <v>130R</v>
      </c>
      <c r="AH338" s="197" t="str">
        <f aca="false">IF(ROUND(AH$368*$D338,0)=ROUND(AH$368*$D337,0),CONCATENATE(ROUND(AH$368*$D338,0),(IF(AH339=CONCATENATE(ROUND(AH$368*$D338,0),"R"),"C","R"))),IF(ROUND(AH$368*$D338,0)=ROUND(AH$368*$D339,0),CONCATENATE(ROUND(AH$368*$D338,0),"L"),ROUND(AH$368*$D338,0)))</f>
        <v>140L</v>
      </c>
      <c r="AI338" s="198" t="str">
        <f aca="false">IF(ROUND(AI$368*$D338,0)=ROUND(AI$368*$D337,0),CONCATENATE(ROUND(AI$368*$D338,0),(IF(AI339=CONCATENATE(ROUND(AI$368*$D338,0),"R"),"C","R"))),IF(ROUND(AI$368*$D338,0)=ROUND(AI$368*$D339,0),CONCATENATE(ROUND(AI$368*$D338,0),"L"),ROUND(AI$368*$D338,0)))</f>
        <v>102R</v>
      </c>
      <c r="AJ338" s="198" t="str">
        <f aca="false">IF(ROUND(AJ$368*$D338,0)=ROUND(AJ$368*$D337,0),CONCATENATE(ROUND(AJ$368*$D338,0),(IF(AJ339=CONCATENATE(ROUND(AJ$368*$D338,0),"R"),"C","R"))),IF(ROUND(AJ$368*$D338,0)=ROUND(AJ$368*$D339,0),CONCATENATE(ROUND(AJ$368*$D338,0),"L"),ROUND(AJ$368*$D338,0)))</f>
        <v>121C</v>
      </c>
      <c r="AK338" s="198" t="str">
        <f aca="false">IF(ROUND(AK$368*$D338,0)=ROUND(AK$368*$D337,0),CONCATENATE(ROUND(AK$368*$D338,0),(IF(AK339=CONCATENATE(ROUND(AK$368*$D338,0),"R"),"C","R"))),IF(ROUND(AK$368*$D338,0)=ROUND(AK$368*$D339,0),CONCATENATE(ROUND(AK$368*$D338,0),"L"),ROUND(AK$368*$D338,0)))</f>
        <v>130R</v>
      </c>
    </row>
    <row r="339" customFormat="false" ht="13.5" hidden="false" customHeight="false" outlineLevel="0" collapsed="false">
      <c r="D339" s="199" t="n">
        <f aca="false">D338+0.2/72</f>
        <v>0.933333333333331</v>
      </c>
      <c r="E339" s="188" t="n">
        <f aca="false">IF(ROUND(E$368*$D339,0)=ROUND(E$368*$D338,0),CONCATENATE(ROUND(E$368*$D339,0),"R"),IF(ROUND(E$368*$D339,0)=ROUND(E$368*$D340,0),CONCATENATE(ROUND(E$368*$D339,0),"L"),ROUND(E$368*$D339,0)))</f>
        <v>347</v>
      </c>
      <c r="F339" s="188" t="n">
        <f aca="false">IF(ROUND(F$368*$D339,0)=ROUND(F$368*$D338,0),CONCATENATE(ROUND(F$368*$D339,0),"R"),IF(ROUND(F$368*$D339,0)=ROUND(F$368*$D340,0),CONCATENATE(ROUND(F$368*$D339,0),"L"),ROUND(F$368*$D339,0)))</f>
        <v>366</v>
      </c>
      <c r="G339" s="188" t="n">
        <f aca="false">IF(ROUND(G$368*$D339,0)=ROUND(G$368*$D338,0),CONCATENATE(ROUND(G$368*$D339,0),"R"),IF(ROUND(G$368*$D339,0)=ROUND(G$368*$D340,0),CONCATENATE(ROUND(G$368*$D339,0),"L"),ROUND(G$368*$D339,0)))</f>
        <v>375</v>
      </c>
      <c r="H339" s="189" t="n">
        <f aca="false">IF(ROUND(H$368*$D339,0)=ROUND(H$368*$D338,0),CONCATENATE(ROUND(H$368*$D339,0),"R"),IF(ROUND(H$368*$D339,0)=ROUND(H$368*$D340,0),CONCATENATE(ROUND(H$368*$D339,0),"L"),ROUND(H$368*$D339,0)))</f>
        <v>329</v>
      </c>
      <c r="I339" s="189" t="n">
        <f aca="false">IF(ROUND(I$368*$D339,0)=ROUND(I$368*$D338,0),CONCATENATE(ROUND(I$368*$D339,0),"R"),IF(ROUND(I$368*$D339,0)=ROUND(I$368*$D340,0),CONCATENATE(ROUND(I$368*$D339,0),"L"),ROUND(I$368*$D339,0)))</f>
        <v>347</v>
      </c>
      <c r="J339" s="189" t="n">
        <f aca="false">IF(ROUND(J$368*$D339,0)=ROUND(J$368*$D338,0),CONCATENATE(ROUND(J$368*$D339,0),"R"),IF(ROUND(J$368*$D339,0)=ROUND(J$368*$D340,0),CONCATENATE(ROUND(J$368*$D339,0),"L"),ROUND(J$368*$D339,0)))</f>
        <v>357</v>
      </c>
      <c r="K339" s="190" t="n">
        <f aca="false">IF(ROUND(K$368*$D339,0)=ROUND(K$368*$D338,0),CONCATENATE(ROUND(K$368*$D339,0),"R"),IF(ROUND(K$368*$D339,0)=ROUND(K$368*$D340,0),CONCATENATE(ROUND(K$368*$D339,0),"L"),ROUND(K$368*$D339,0)))</f>
        <v>310</v>
      </c>
      <c r="L339" s="190" t="n">
        <f aca="false">IF(ROUND(L$368*$D339,0)=ROUND(L$368*$D338,0),CONCATENATE(ROUND(L$368*$D339,0),"R"),IF(ROUND(L$368*$D339,0)=ROUND(L$368*$D340,0),CONCATENATE(ROUND(L$368*$D339,0),"L"),ROUND(L$368*$D339,0)))</f>
        <v>329</v>
      </c>
      <c r="M339" s="190" t="n">
        <f aca="false">IF(ROUND(M$368*$D339,0)=ROUND(M$368*$D338,0),CONCATENATE(ROUND(M$368*$D339,0),"R"),IF(ROUND(M$368*$D339,0)=ROUND(M$368*$D340,0),CONCATENATE(ROUND(M$368*$D339,0),"L"),ROUND(M$368*$D339,0)))</f>
        <v>338</v>
      </c>
      <c r="N339" s="191" t="str">
        <f aca="false">IF(ROUND(N$368*$D339,0)=ROUND(N$368*$D338,0),CONCATENATE(ROUND(N$368*$D339,0),(IF(N340=CONCATENATE(ROUND(N$368*$D339,0),"R"),"C","R"))),IF(ROUND(N$368*$D339,0)=ROUND(N$368*$D340,0),CONCATENATE(ROUND(N$368*$D339,0),"L"),ROUND(N$368*$D339,0)))</f>
        <v>168R</v>
      </c>
      <c r="O339" s="191" t="str">
        <f aca="false">IF(ROUND(O$368*$D339,0)=ROUND(O$368*$D338,0),CONCATENATE(ROUND(O$368*$D339,0),(IF(O340=CONCATENATE(ROUND(O$368*$D339,0),"R"),"C","R"))),IF(ROUND(O$368*$D339,0)=ROUND(O$368*$D340,0),CONCATENATE(ROUND(O$368*$D339,0),"L"),ROUND(O$368*$D339,0)))</f>
        <v>187L</v>
      </c>
      <c r="P339" s="191" t="n">
        <f aca="false">IF(ROUND(P$368*$D339,0)=ROUND(P$368*$D338,0),CONCATENATE(ROUND(P$368*$D339,0),(IF(P340=CONCATENATE(ROUND(P$368*$D339,0),"R"),"C","R"))),IF(ROUND(P$368*$D339,0)=ROUND(P$368*$D340,0),CONCATENATE(ROUND(P$368*$D339,0),"L"),ROUND(P$368*$D339,0)))</f>
        <v>196</v>
      </c>
      <c r="Q339" s="192" t="str">
        <f aca="false">IF(ROUND(Q$368*$D339,0)=ROUND(Q$368*$D338,0),CONCATENATE(ROUND(Q$368*$D339,0),(IF(Q340=CONCATENATE(ROUND(Q$368*$D339,0),"R"),"C","R"))),IF(ROUND(Q$368*$D339,0)=ROUND(Q$368*$D340,0),CONCATENATE(ROUND(Q$368*$D339,0),"L"),ROUND(Q$368*$D339,0)))</f>
        <v>159L</v>
      </c>
      <c r="R339" s="192" t="str">
        <f aca="false">IF(ROUND(R$368*$D339,0)=ROUND(R$368*$D338,0),CONCATENATE(ROUND(R$368*$D339,0),(IF(R340=CONCATENATE(ROUND(R$368*$D339,0),"R"),"C","R"))),IF(ROUND(R$368*$D339,0)=ROUND(R$368*$D340,0),CONCATENATE(ROUND(R$368*$D339,0),"L"),ROUND(R$368*$D339,0)))</f>
        <v>177R</v>
      </c>
      <c r="S339" s="192" t="str">
        <f aca="false">IF(ROUND(S$368*$D339,0)=ROUND(S$368*$D338,0),CONCATENATE(ROUND(S$368*$D339,0),(IF(S340=CONCATENATE(ROUND(S$368*$D339,0),"R"),"C","R"))),IF(ROUND(S$368*$D339,0)=ROUND(S$368*$D340,0),CONCATENATE(ROUND(S$368*$D339,0),"L"),ROUND(S$368*$D339,0)))</f>
        <v>187L</v>
      </c>
      <c r="T339" s="193" t="str">
        <f aca="false">IF(ROUND(T$368*$D339,0)=ROUND(T$368*$D338,0),CONCATENATE(ROUND(T$368*$D339,0),(IF(T340=CONCATENATE(ROUND(T$368*$D339,0),"R"),"C","R"))),IF(ROUND(T$368*$D339,0)=ROUND(T$368*$D340,0),CONCATENATE(ROUND(T$368*$D339,0),"L"),ROUND(T$368*$D339,0)))</f>
        <v>149R</v>
      </c>
      <c r="U339" s="193" t="str">
        <f aca="false">IF(ROUND(U$368*$D339,0)=ROUND(U$368*$D338,0),CONCATENATE(ROUND(U$368*$D339,0),(IF(U340=CONCATENATE(ROUND(U$368*$D339,0),"R"),"C","R"))),IF(ROUND(U$368*$D339,0)=ROUND(U$368*$D340,0),CONCATENATE(ROUND(U$368*$D339,0),"L"),ROUND(U$368*$D339,0)))</f>
        <v>168R</v>
      </c>
      <c r="V339" s="193" t="str">
        <f aca="false">IF(ROUND(V$368*$D339,0)=ROUND(V$368*$D338,0),CONCATENATE(ROUND(V$368*$D339,0),(IF(V340=CONCATENATE(ROUND(V$368*$D339,0),"R"),"C","R"))),IF(ROUND(V$368*$D339,0)=ROUND(V$368*$D340,0),CONCATENATE(ROUND(V$368*$D339,0),"L"),ROUND(V$368*$D339,0)))</f>
        <v>177R</v>
      </c>
      <c r="W339" s="194" t="str">
        <f aca="false">IF(ROUND(W$368*$D339,0)=ROUND(W$368*$D338,0),CONCATENATE(ROUND(W$368*$D339,0),(IF(W340=CONCATENATE(ROUND(W$368*$D339,0),"R"),"C","R"))),IF(ROUND(W$368*$D339,0)=ROUND(W$368*$D340,0),CONCATENATE(ROUND(W$368*$D339,0),"L"),ROUND(W$368*$D339,0)))</f>
        <v>140C</v>
      </c>
      <c r="X339" s="194" t="str">
        <f aca="false">IF(ROUND(X$368*$D339,0)=ROUND(X$368*$D338,0),CONCATENATE(ROUND(X$368*$D339,0),(IF(X340=CONCATENATE(ROUND(X$368*$D339,0),"R"),"C","R"))),IF(ROUND(X$368*$D339,0)=ROUND(X$368*$D340,0),CONCATENATE(ROUND(X$368*$D339,0),"L"),ROUND(X$368*$D339,0)))</f>
        <v>159L</v>
      </c>
      <c r="Y339" s="194" t="str">
        <f aca="false">IF(ROUND(Y$368*$D339,0)=ROUND(Y$368*$D338,0),CONCATENATE(ROUND(Y$368*$D339,0),(IF(Y340=CONCATENATE(ROUND(Y$368*$D339,0),"R"),"C","R"))),IF(ROUND(Y$368*$D339,0)=ROUND(Y$368*$D340,0),CONCATENATE(ROUND(Y$368*$D339,0),"L"),ROUND(Y$368*$D339,0)))</f>
        <v>168R</v>
      </c>
      <c r="Z339" s="195" t="str">
        <f aca="false">IF(ROUND(Z$368*$D339,0)=ROUND(Z$368*$D338,0),CONCATENATE(ROUND(Z$368*$D339,0),(IF(Z340=CONCATENATE(ROUND(Z$368*$D339,0),"R"),"C","R"))),IF(ROUND(Z$368*$D339,0)=ROUND(Z$368*$D340,0),CONCATENATE(ROUND(Z$368*$D339,0),"L"),ROUND(Z$368*$D339,0)))</f>
        <v>131L</v>
      </c>
      <c r="AA339" s="195" t="str">
        <f aca="false">IF(ROUND(AA$368*$D339,0)=ROUND(AA$368*$D338,0),CONCATENATE(ROUND(AA$368*$D339,0),(IF(AA340=CONCATENATE(ROUND(AA$368*$D339,0),"R"),"C","R"))),IF(ROUND(AA$368*$D339,0)=ROUND(AA$368*$D340,0),CONCATENATE(ROUND(AA$368*$D339,0),"L"),ROUND(AA$368*$D339,0)))</f>
        <v>149R</v>
      </c>
      <c r="AB339" s="195" t="str">
        <f aca="false">IF(ROUND(AB$368*$D339,0)=ROUND(AB$368*$D338,0),CONCATENATE(ROUND(AB$368*$D339,0),(IF(AB340=CONCATENATE(ROUND(AB$368*$D339,0),"R"),"C","R"))),IF(ROUND(AB$368*$D339,0)=ROUND(AB$368*$D340,0),CONCATENATE(ROUND(AB$368*$D339,0),"L"),ROUND(AB$368*$D339,0)))</f>
        <v>159L</v>
      </c>
      <c r="AC339" s="196" t="str">
        <f aca="false">IF(ROUND(AC$368*$D339,0)=ROUND(AC$368*$D338,0),CONCATENATE(ROUND(AC$368*$D339,0),(IF(AC340=CONCATENATE(ROUND(AC$368*$D339,0),"R"),"C","R"))),IF(ROUND(AC$368*$D339,0)=ROUND(AC$368*$D340,0),CONCATENATE(ROUND(AC$368*$D339,0),"L"),ROUND(AC$368*$D339,0)))</f>
        <v>121R</v>
      </c>
      <c r="AD339" s="196" t="str">
        <f aca="false">IF(ROUND(AD$368*$D339,0)=ROUND(AD$368*$D338,0),CONCATENATE(ROUND(AD$368*$D339,0),(IF(AD340=CONCATENATE(ROUND(AD$368*$D339,0),"R"),"C","R"))),IF(ROUND(AD$368*$D339,0)=ROUND(AD$368*$D340,0),CONCATENATE(ROUND(AD$368*$D339,0),"L"),ROUND(AD$368*$D339,0)))</f>
        <v>140C</v>
      </c>
      <c r="AE339" s="196" t="str">
        <f aca="false">IF(ROUND(AE$368*$D339,0)=ROUND(AE$368*$D338,0),CONCATENATE(ROUND(AE$368*$D339,0),(IF(AE340=CONCATENATE(ROUND(AE$368*$D339,0),"R"),"C","R"))),IF(ROUND(AE$368*$D339,0)=ROUND(AE$368*$D340,0),CONCATENATE(ROUND(AE$368*$D339,0),"L"),ROUND(AE$368*$D339,0)))</f>
        <v>149R</v>
      </c>
      <c r="AF339" s="197" t="str">
        <f aca="false">IF(ROUND(AF$368*$D339,0)=ROUND(AF$368*$D338,0),CONCATENATE(ROUND(AF$368*$D339,0),(IF(AF340=CONCATENATE(ROUND(AF$368*$D339,0),"R"),"C","R"))),IF(ROUND(AF$368*$D339,0)=ROUND(AF$368*$D340,0),CONCATENATE(ROUND(AF$368*$D339,0),"L"),ROUND(AF$368*$D339,0)))</f>
        <v>112C</v>
      </c>
      <c r="AG339" s="197" t="str">
        <f aca="false">IF(ROUND(AG$368*$D339,0)=ROUND(AG$368*$D338,0),CONCATENATE(ROUND(AG$368*$D339,0),(IF(AG340=CONCATENATE(ROUND(AG$368*$D339,0),"R"),"C","R"))),IF(ROUND(AG$368*$D339,0)=ROUND(AG$368*$D340,0),CONCATENATE(ROUND(AG$368*$D339,0),"L"),ROUND(AG$368*$D339,0)))</f>
        <v>131L</v>
      </c>
      <c r="AH339" s="197" t="str">
        <f aca="false">IF(ROUND(AH$368*$D339,0)=ROUND(AH$368*$D338,0),CONCATENATE(ROUND(AH$368*$D339,0),(IF(AH340=CONCATENATE(ROUND(AH$368*$D339,0),"R"),"C","R"))),IF(ROUND(AH$368*$D339,0)=ROUND(AH$368*$D340,0),CONCATENATE(ROUND(AH$368*$D339,0),"L"),ROUND(AH$368*$D339,0)))</f>
        <v>140C</v>
      </c>
      <c r="AI339" s="198" t="str">
        <f aca="false">IF(ROUND(AI$368*$D339,0)=ROUND(AI$368*$D338,0),CONCATENATE(ROUND(AI$368*$D339,0),(IF(AI340=CONCATENATE(ROUND(AI$368*$D339,0),"R"),"C","R"))),IF(ROUND(AI$368*$D339,0)=ROUND(AI$368*$D340,0),CONCATENATE(ROUND(AI$368*$D339,0),"L"),ROUND(AI$368*$D339,0)))</f>
        <v>103L</v>
      </c>
      <c r="AJ339" s="198" t="str">
        <f aca="false">IF(ROUND(AJ$368*$D339,0)=ROUND(AJ$368*$D338,0),CONCATENATE(ROUND(AJ$368*$D339,0),(IF(AJ340=CONCATENATE(ROUND(AJ$368*$D339,0),"R"),"C","R"))),IF(ROUND(AJ$368*$D339,0)=ROUND(AJ$368*$D340,0),CONCATENATE(ROUND(AJ$368*$D339,0),"L"),ROUND(AJ$368*$D339,0)))</f>
        <v>121R</v>
      </c>
      <c r="AK339" s="198" t="str">
        <f aca="false">IF(ROUND(AK$368*$D339,0)=ROUND(AK$368*$D338,0),CONCATENATE(ROUND(AK$368*$D339,0),(IF(AK340=CONCATENATE(ROUND(AK$368*$D339,0),"R"),"C","R"))),IF(ROUND(AK$368*$D339,0)=ROUND(AK$368*$D340,0),CONCATENATE(ROUND(AK$368*$D339,0),"L"),ROUND(AK$368*$D339,0)))</f>
        <v>131L</v>
      </c>
    </row>
    <row r="340" customFormat="false" ht="13.5" hidden="false" customHeight="false" outlineLevel="0" collapsed="false">
      <c r="D340" s="199" t="n">
        <f aca="false">D339+0.2/72</f>
        <v>0.936111111111108</v>
      </c>
      <c r="E340" s="188" t="n">
        <f aca="false">IF(ROUND(E$368*$D340,0)=ROUND(E$368*$D339,0),CONCATENATE(ROUND(E$368*$D340,0),"R"),IF(ROUND(E$368*$D340,0)=ROUND(E$368*$D341,0),CONCATENATE(ROUND(E$368*$D340,0),"L"),ROUND(E$368*$D340,0)))</f>
        <v>348</v>
      </c>
      <c r="F340" s="188" t="n">
        <f aca="false">IF(ROUND(F$368*$D340,0)=ROUND(F$368*$D339,0),CONCATENATE(ROUND(F$368*$D340,0),"R"),IF(ROUND(F$368*$D340,0)=ROUND(F$368*$D341,0),CONCATENATE(ROUND(F$368*$D340,0),"L"),ROUND(F$368*$D340,0)))</f>
        <v>367</v>
      </c>
      <c r="G340" s="188" t="n">
        <f aca="false">IF(ROUND(G$368*$D340,0)=ROUND(G$368*$D339,0),CONCATENATE(ROUND(G$368*$D340,0),"R"),IF(ROUND(G$368*$D340,0)=ROUND(G$368*$D341,0),CONCATENATE(ROUND(G$368*$D340,0),"L"),ROUND(G$368*$D340,0)))</f>
        <v>376</v>
      </c>
      <c r="H340" s="189" t="str">
        <f aca="false">IF(ROUND(H$368*$D340,0)=ROUND(H$368*$D339,0),CONCATENATE(ROUND(H$368*$D340,0),"R"),IF(ROUND(H$368*$D340,0)=ROUND(H$368*$D341,0),CONCATENATE(ROUND(H$368*$D340,0),"L"),ROUND(H$368*$D340,0)))</f>
        <v>330L</v>
      </c>
      <c r="I340" s="189" t="n">
        <f aca="false">IF(ROUND(I$368*$D340,0)=ROUND(I$368*$D339,0),CONCATENATE(ROUND(I$368*$D340,0),"R"),IF(ROUND(I$368*$D340,0)=ROUND(I$368*$D341,0),CONCATENATE(ROUND(I$368*$D340,0),"L"),ROUND(I$368*$D340,0)))</f>
        <v>348</v>
      </c>
      <c r="J340" s="189" t="n">
        <f aca="false">IF(ROUND(J$368*$D340,0)=ROUND(J$368*$D339,0),CONCATENATE(ROUND(J$368*$D340,0),"R"),IF(ROUND(J$368*$D340,0)=ROUND(J$368*$D341,0),CONCATENATE(ROUND(J$368*$D340,0),"L"),ROUND(J$368*$D340,0)))</f>
        <v>358</v>
      </c>
      <c r="K340" s="190" t="n">
        <f aca="false">IF(ROUND(K$368*$D340,0)=ROUND(K$368*$D339,0),CONCATENATE(ROUND(K$368*$D340,0),"R"),IF(ROUND(K$368*$D340,0)=ROUND(K$368*$D341,0),CONCATENATE(ROUND(K$368*$D340,0),"L"),ROUND(K$368*$D340,0)))</f>
        <v>311</v>
      </c>
      <c r="L340" s="190" t="str">
        <f aca="false">IF(ROUND(L$368*$D340,0)=ROUND(L$368*$D339,0),CONCATENATE(ROUND(L$368*$D340,0),"R"),IF(ROUND(L$368*$D340,0)=ROUND(L$368*$D341,0),CONCATENATE(ROUND(L$368*$D340,0),"L"),ROUND(L$368*$D340,0)))</f>
        <v>330L</v>
      </c>
      <c r="M340" s="190" t="n">
        <f aca="false">IF(ROUND(M$368*$D340,0)=ROUND(M$368*$D339,0),CONCATENATE(ROUND(M$368*$D340,0),"R"),IF(ROUND(M$368*$D340,0)=ROUND(M$368*$D341,0),CONCATENATE(ROUND(M$368*$D340,0),"L"),ROUND(M$368*$D340,0)))</f>
        <v>339</v>
      </c>
      <c r="N340" s="191" t="str">
        <f aca="false">IF(ROUND(N$368*$D340,0)=ROUND(N$368*$D339,0),CONCATENATE(ROUND(N$368*$D340,0),(IF(N341=CONCATENATE(ROUND(N$368*$D340,0),"R"),"C","R"))),IF(ROUND(N$368*$D340,0)=ROUND(N$368*$D341,0),CONCATENATE(ROUND(N$368*$D340,0),"L"),ROUND(N$368*$D340,0)))</f>
        <v>169L</v>
      </c>
      <c r="O340" s="191" t="str">
        <f aca="false">IF(ROUND(O$368*$D340,0)=ROUND(O$368*$D339,0),CONCATENATE(ROUND(O$368*$D340,0),(IF(O341=CONCATENATE(ROUND(O$368*$D340,0),"R"),"C","R"))),IF(ROUND(O$368*$D340,0)=ROUND(O$368*$D341,0),CONCATENATE(ROUND(O$368*$D340,0),"L"),ROUND(O$368*$D340,0)))</f>
        <v>187R</v>
      </c>
      <c r="P340" s="191" t="str">
        <f aca="false">IF(ROUND(P$368*$D340,0)=ROUND(P$368*$D339,0),CONCATENATE(ROUND(P$368*$D340,0),(IF(P341=CONCATENATE(ROUND(P$368*$D340,0),"R"),"C","R"))),IF(ROUND(P$368*$D340,0)=ROUND(P$368*$D341,0),CONCATENATE(ROUND(P$368*$D340,0),"L"),ROUND(P$368*$D340,0)))</f>
        <v>197L</v>
      </c>
      <c r="Q340" s="192" t="str">
        <f aca="false">IF(ROUND(Q$368*$D340,0)=ROUND(Q$368*$D339,0),CONCATENATE(ROUND(Q$368*$D340,0),(IF(Q341=CONCATENATE(ROUND(Q$368*$D340,0),"R"),"C","R"))),IF(ROUND(Q$368*$D340,0)=ROUND(Q$368*$D341,0),CONCATENATE(ROUND(Q$368*$D340,0),"L"),ROUND(Q$368*$D340,0)))</f>
        <v>159R</v>
      </c>
      <c r="R340" s="192" t="str">
        <f aca="false">IF(ROUND(R$368*$D340,0)=ROUND(R$368*$D339,0),CONCATENATE(ROUND(R$368*$D340,0),(IF(R341=CONCATENATE(ROUND(R$368*$D340,0),"R"),"C","R"))),IF(ROUND(R$368*$D340,0)=ROUND(R$368*$D341,0),CONCATENATE(ROUND(R$368*$D340,0),"L"),ROUND(R$368*$D340,0)))</f>
        <v>178L</v>
      </c>
      <c r="S340" s="192" t="str">
        <f aca="false">IF(ROUND(S$368*$D340,0)=ROUND(S$368*$D339,0),CONCATENATE(ROUND(S$368*$D340,0),(IF(S341=CONCATENATE(ROUND(S$368*$D340,0),"R"),"C","R"))),IF(ROUND(S$368*$D340,0)=ROUND(S$368*$D341,0),CONCATENATE(ROUND(S$368*$D340,0),"L"),ROUND(S$368*$D340,0)))</f>
        <v>187R</v>
      </c>
      <c r="T340" s="193" t="str">
        <f aca="false">IF(ROUND(T$368*$D340,0)=ROUND(T$368*$D339,0),CONCATENATE(ROUND(T$368*$D340,0),(IF(T341=CONCATENATE(ROUND(T$368*$D340,0),"R"),"C","R"))),IF(ROUND(T$368*$D340,0)=ROUND(T$368*$D341,0),CONCATENATE(ROUND(T$368*$D340,0),"L"),ROUND(T$368*$D340,0)))</f>
        <v>150L</v>
      </c>
      <c r="U340" s="193" t="str">
        <f aca="false">IF(ROUND(U$368*$D340,0)=ROUND(U$368*$D339,0),CONCATENATE(ROUND(U$368*$D340,0),(IF(U341=CONCATENATE(ROUND(U$368*$D340,0),"R"),"C","R"))),IF(ROUND(U$368*$D340,0)=ROUND(U$368*$D341,0),CONCATENATE(ROUND(U$368*$D340,0),"L"),ROUND(U$368*$D340,0)))</f>
        <v>169L</v>
      </c>
      <c r="V340" s="193" t="str">
        <f aca="false">IF(ROUND(V$368*$D340,0)=ROUND(V$368*$D339,0),CONCATENATE(ROUND(V$368*$D340,0),(IF(V341=CONCATENATE(ROUND(V$368*$D340,0),"R"),"C","R"))),IF(ROUND(V$368*$D340,0)=ROUND(V$368*$D341,0),CONCATENATE(ROUND(V$368*$D340,0),"L"),ROUND(V$368*$D340,0)))</f>
        <v>178L</v>
      </c>
      <c r="W340" s="194" t="str">
        <f aca="false">IF(ROUND(W$368*$D340,0)=ROUND(W$368*$D339,0),CONCATENATE(ROUND(W$368*$D340,0),(IF(W341=CONCATENATE(ROUND(W$368*$D340,0),"R"),"C","R"))),IF(ROUND(W$368*$D340,0)=ROUND(W$368*$D341,0),CONCATENATE(ROUND(W$368*$D340,0),"L"),ROUND(W$368*$D340,0)))</f>
        <v>140R</v>
      </c>
      <c r="X340" s="194" t="str">
        <f aca="false">IF(ROUND(X$368*$D340,0)=ROUND(X$368*$D339,0),CONCATENATE(ROUND(X$368*$D340,0),(IF(X341=CONCATENATE(ROUND(X$368*$D340,0),"R"),"C","R"))),IF(ROUND(X$368*$D340,0)=ROUND(X$368*$D341,0),CONCATENATE(ROUND(X$368*$D340,0),"L"),ROUND(X$368*$D340,0)))</f>
        <v>159R</v>
      </c>
      <c r="Y340" s="194" t="str">
        <f aca="false">IF(ROUND(Y$368*$D340,0)=ROUND(Y$368*$D339,0),CONCATENATE(ROUND(Y$368*$D340,0),(IF(Y341=CONCATENATE(ROUND(Y$368*$D340,0),"R"),"C","R"))),IF(ROUND(Y$368*$D340,0)=ROUND(Y$368*$D341,0),CONCATENATE(ROUND(Y$368*$D340,0),"L"),ROUND(Y$368*$D340,0)))</f>
        <v>169L</v>
      </c>
      <c r="Z340" s="195" t="str">
        <f aca="false">IF(ROUND(Z$368*$D340,0)=ROUND(Z$368*$D339,0),CONCATENATE(ROUND(Z$368*$D340,0),(IF(Z341=CONCATENATE(ROUND(Z$368*$D340,0),"R"),"C","R"))),IF(ROUND(Z$368*$D340,0)=ROUND(Z$368*$D341,0),CONCATENATE(ROUND(Z$368*$D340,0),"L"),ROUND(Z$368*$D340,0)))</f>
        <v>131C</v>
      </c>
      <c r="AA340" s="195" t="str">
        <f aca="false">IF(ROUND(AA$368*$D340,0)=ROUND(AA$368*$D339,0),CONCATENATE(ROUND(AA$368*$D340,0),(IF(AA341=CONCATENATE(ROUND(AA$368*$D340,0),"R"),"C","R"))),IF(ROUND(AA$368*$D340,0)=ROUND(AA$368*$D341,0),CONCATENATE(ROUND(AA$368*$D340,0),"L"),ROUND(AA$368*$D340,0)))</f>
        <v>150L</v>
      </c>
      <c r="AB340" s="195" t="str">
        <f aca="false">IF(ROUND(AB$368*$D340,0)=ROUND(AB$368*$D339,0),CONCATENATE(ROUND(AB$368*$D340,0),(IF(AB341=CONCATENATE(ROUND(AB$368*$D340,0),"R"),"C","R"))),IF(ROUND(AB$368*$D340,0)=ROUND(AB$368*$D341,0),CONCATENATE(ROUND(AB$368*$D340,0),"L"),ROUND(AB$368*$D340,0)))</f>
        <v>159R</v>
      </c>
      <c r="AC340" s="196" t="str">
        <f aca="false">IF(ROUND(AC$368*$D340,0)=ROUND(AC$368*$D339,0),CONCATENATE(ROUND(AC$368*$D340,0),(IF(AC341=CONCATENATE(ROUND(AC$368*$D340,0),"R"),"C","R"))),IF(ROUND(AC$368*$D340,0)=ROUND(AC$368*$D341,0),CONCATENATE(ROUND(AC$368*$D340,0),"L"),ROUND(AC$368*$D340,0)))</f>
        <v>122L</v>
      </c>
      <c r="AD340" s="196" t="str">
        <f aca="false">IF(ROUND(AD$368*$D340,0)=ROUND(AD$368*$D339,0),CONCATENATE(ROUND(AD$368*$D340,0),(IF(AD341=CONCATENATE(ROUND(AD$368*$D340,0),"R"),"C","R"))),IF(ROUND(AD$368*$D340,0)=ROUND(AD$368*$D341,0),CONCATENATE(ROUND(AD$368*$D340,0),"L"),ROUND(AD$368*$D340,0)))</f>
        <v>140R</v>
      </c>
      <c r="AE340" s="196" t="str">
        <f aca="false">IF(ROUND(AE$368*$D340,0)=ROUND(AE$368*$D339,0),CONCATENATE(ROUND(AE$368*$D340,0),(IF(AE341=CONCATENATE(ROUND(AE$368*$D340,0),"R"),"C","R"))),IF(ROUND(AE$368*$D340,0)=ROUND(AE$368*$D341,0),CONCATENATE(ROUND(AE$368*$D340,0),"L"),ROUND(AE$368*$D340,0)))</f>
        <v>150L</v>
      </c>
      <c r="AF340" s="197" t="str">
        <f aca="false">IF(ROUND(AF$368*$D340,0)=ROUND(AF$368*$D339,0),CONCATENATE(ROUND(AF$368*$D340,0),(IF(AF341=CONCATENATE(ROUND(AF$368*$D340,0),"R"),"C","R"))),IF(ROUND(AF$368*$D340,0)=ROUND(AF$368*$D341,0),CONCATENATE(ROUND(AF$368*$D340,0),"L"),ROUND(AF$368*$D340,0)))</f>
        <v>112R</v>
      </c>
      <c r="AG340" s="197" t="str">
        <f aca="false">IF(ROUND(AG$368*$D340,0)=ROUND(AG$368*$D339,0),CONCATENATE(ROUND(AG$368*$D340,0),(IF(AG341=CONCATENATE(ROUND(AG$368*$D340,0),"R"),"C","R"))),IF(ROUND(AG$368*$D340,0)=ROUND(AG$368*$D341,0),CONCATENATE(ROUND(AG$368*$D340,0),"L"),ROUND(AG$368*$D340,0)))</f>
        <v>131C</v>
      </c>
      <c r="AH340" s="197" t="str">
        <f aca="false">IF(ROUND(AH$368*$D340,0)=ROUND(AH$368*$D339,0),CONCATENATE(ROUND(AH$368*$D340,0),(IF(AH341=CONCATENATE(ROUND(AH$368*$D340,0),"R"),"C","R"))),IF(ROUND(AH$368*$D340,0)=ROUND(AH$368*$D341,0),CONCATENATE(ROUND(AH$368*$D340,0),"L"),ROUND(AH$368*$D340,0)))</f>
        <v>140R</v>
      </c>
      <c r="AI340" s="198" t="str">
        <f aca="false">IF(ROUND(AI$368*$D340,0)=ROUND(AI$368*$D339,0),CONCATENATE(ROUND(AI$368*$D340,0),(IF(AI341=CONCATENATE(ROUND(AI$368*$D340,0),"R"),"C","R"))),IF(ROUND(AI$368*$D340,0)=ROUND(AI$368*$D341,0),CONCATENATE(ROUND(AI$368*$D340,0),"L"),ROUND(AI$368*$D340,0)))</f>
        <v>103C</v>
      </c>
      <c r="AJ340" s="198" t="str">
        <f aca="false">IF(ROUND(AJ$368*$D340,0)=ROUND(AJ$368*$D339,0),CONCATENATE(ROUND(AJ$368*$D340,0),(IF(AJ341=CONCATENATE(ROUND(AJ$368*$D340,0),"R"),"C","R"))),IF(ROUND(AJ$368*$D340,0)=ROUND(AJ$368*$D341,0),CONCATENATE(ROUND(AJ$368*$D340,0),"L"),ROUND(AJ$368*$D340,0)))</f>
        <v>122L</v>
      </c>
      <c r="AK340" s="198" t="str">
        <f aca="false">IF(ROUND(AK$368*$D340,0)=ROUND(AK$368*$D339,0),CONCATENATE(ROUND(AK$368*$D340,0),(IF(AK341=CONCATENATE(ROUND(AK$368*$D340,0),"R"),"C","R"))),IF(ROUND(AK$368*$D340,0)=ROUND(AK$368*$D341,0),CONCATENATE(ROUND(AK$368*$D340,0),"L"),ROUND(AK$368*$D340,0)))</f>
        <v>131C</v>
      </c>
    </row>
    <row r="341" customFormat="false" ht="13.5" hidden="false" customHeight="false" outlineLevel="0" collapsed="false">
      <c r="D341" s="199" t="n">
        <f aca="false">D340+0.2/72</f>
        <v>0.938888888888886</v>
      </c>
      <c r="E341" s="188" t="n">
        <f aca="false">IF(ROUND(E$368*$D341,0)=ROUND(E$368*$D340,0),CONCATENATE(ROUND(E$368*$D341,0),"R"),IF(ROUND(E$368*$D341,0)=ROUND(E$368*$D342,0),CONCATENATE(ROUND(E$368*$D341,0),"L"),ROUND(E$368*$D341,0)))</f>
        <v>349</v>
      </c>
      <c r="F341" s="188" t="n">
        <f aca="false">IF(ROUND(F$368*$D341,0)=ROUND(F$368*$D340,0),CONCATENATE(ROUND(F$368*$D341,0),"R"),IF(ROUND(F$368*$D341,0)=ROUND(F$368*$D342,0),CONCATENATE(ROUND(F$368*$D341,0),"L"),ROUND(F$368*$D341,0)))</f>
        <v>368</v>
      </c>
      <c r="G341" s="188" t="n">
        <f aca="false">IF(ROUND(G$368*$D341,0)=ROUND(G$368*$D340,0),CONCATENATE(ROUND(G$368*$D341,0),"R"),IF(ROUND(G$368*$D341,0)=ROUND(G$368*$D342,0),CONCATENATE(ROUND(G$368*$D341,0),"L"),ROUND(G$368*$D341,0)))</f>
        <v>377</v>
      </c>
      <c r="H341" s="189" t="str">
        <f aca="false">IF(ROUND(H$368*$D341,0)=ROUND(H$368*$D340,0),CONCATENATE(ROUND(H$368*$D341,0),"R"),IF(ROUND(H$368*$D341,0)=ROUND(H$368*$D342,0),CONCATENATE(ROUND(H$368*$D341,0),"L"),ROUND(H$368*$D341,0)))</f>
        <v>330R</v>
      </c>
      <c r="I341" s="189" t="n">
        <f aca="false">IF(ROUND(I$368*$D341,0)=ROUND(I$368*$D340,0),CONCATENATE(ROUND(I$368*$D341,0),"R"),IF(ROUND(I$368*$D341,0)=ROUND(I$368*$D342,0),CONCATENATE(ROUND(I$368*$D341,0),"L"),ROUND(I$368*$D341,0)))</f>
        <v>349</v>
      </c>
      <c r="J341" s="189" t="n">
        <f aca="false">IF(ROUND(J$368*$D341,0)=ROUND(J$368*$D340,0),CONCATENATE(ROUND(J$368*$D341,0),"R"),IF(ROUND(J$368*$D341,0)=ROUND(J$368*$D342,0),CONCATENATE(ROUND(J$368*$D341,0),"L"),ROUND(J$368*$D341,0)))</f>
        <v>359</v>
      </c>
      <c r="K341" s="190" t="n">
        <f aca="false">IF(ROUND(K$368*$D341,0)=ROUND(K$368*$D340,0),CONCATENATE(ROUND(K$368*$D341,0),"R"),IF(ROUND(K$368*$D341,0)=ROUND(K$368*$D342,0),CONCATENATE(ROUND(K$368*$D341,0),"L"),ROUND(K$368*$D341,0)))</f>
        <v>312</v>
      </c>
      <c r="L341" s="190" t="str">
        <f aca="false">IF(ROUND(L$368*$D341,0)=ROUND(L$368*$D340,0),CONCATENATE(ROUND(L$368*$D341,0),"R"),IF(ROUND(L$368*$D341,0)=ROUND(L$368*$D342,0),CONCATENATE(ROUND(L$368*$D341,0),"L"),ROUND(L$368*$D341,0)))</f>
        <v>330R</v>
      </c>
      <c r="M341" s="190" t="n">
        <f aca="false">IF(ROUND(M$368*$D341,0)=ROUND(M$368*$D340,0),CONCATENATE(ROUND(M$368*$D341,0),"R"),IF(ROUND(M$368*$D341,0)=ROUND(M$368*$D342,0),CONCATENATE(ROUND(M$368*$D341,0),"L"),ROUND(M$368*$D341,0)))</f>
        <v>340</v>
      </c>
      <c r="N341" s="191" t="str">
        <f aca="false">IF(ROUND(N$368*$D341,0)=ROUND(N$368*$D340,0),CONCATENATE(ROUND(N$368*$D341,0),(IF(N342=CONCATENATE(ROUND(N$368*$D341,0),"R"),"C","R"))),IF(ROUND(N$368*$D341,0)=ROUND(N$368*$D342,0),CONCATENATE(ROUND(N$368*$D341,0),"L"),ROUND(N$368*$D341,0)))</f>
        <v>169R</v>
      </c>
      <c r="O341" s="191" t="str">
        <f aca="false">IF(ROUND(O$368*$D341,0)=ROUND(O$368*$D340,0),CONCATENATE(ROUND(O$368*$D341,0),(IF(O342=CONCATENATE(ROUND(O$368*$D341,0),"R"),"C","R"))),IF(ROUND(O$368*$D341,0)=ROUND(O$368*$D342,0),CONCATENATE(ROUND(O$368*$D341,0),"L"),ROUND(O$368*$D341,0)))</f>
        <v>188L</v>
      </c>
      <c r="P341" s="191" t="str">
        <f aca="false">IF(ROUND(P$368*$D341,0)=ROUND(P$368*$D340,0),CONCATENATE(ROUND(P$368*$D341,0),(IF(P342=CONCATENATE(ROUND(P$368*$D341,0),"R"),"C","R"))),IF(ROUND(P$368*$D341,0)=ROUND(P$368*$D342,0),CONCATENATE(ROUND(P$368*$D341,0),"L"),ROUND(P$368*$D341,0)))</f>
        <v>197R</v>
      </c>
      <c r="Q341" s="192" t="str">
        <f aca="false">IF(ROUND(Q$368*$D341,0)=ROUND(Q$368*$D340,0),CONCATENATE(ROUND(Q$368*$D341,0),(IF(Q342=CONCATENATE(ROUND(Q$368*$D341,0),"R"),"C","R"))),IF(ROUND(Q$368*$D341,0)=ROUND(Q$368*$D342,0),CONCATENATE(ROUND(Q$368*$D341,0),"L"),ROUND(Q$368*$D341,0)))</f>
        <v>160L</v>
      </c>
      <c r="R341" s="192" t="str">
        <f aca="false">IF(ROUND(R$368*$D341,0)=ROUND(R$368*$D340,0),CONCATENATE(ROUND(R$368*$D341,0),(IF(R342=CONCATENATE(ROUND(R$368*$D341,0),"R"),"C","R"))),IF(ROUND(R$368*$D341,0)=ROUND(R$368*$D342,0),CONCATENATE(ROUND(R$368*$D341,0),"L"),ROUND(R$368*$D341,0)))</f>
        <v>178R</v>
      </c>
      <c r="S341" s="192" t="str">
        <f aca="false">IF(ROUND(S$368*$D341,0)=ROUND(S$368*$D340,0),CONCATENATE(ROUND(S$368*$D341,0),(IF(S342=CONCATENATE(ROUND(S$368*$D341,0),"R"),"C","R"))),IF(ROUND(S$368*$D341,0)=ROUND(S$368*$D342,0),CONCATENATE(ROUND(S$368*$D341,0),"L"),ROUND(S$368*$D341,0)))</f>
        <v>188L</v>
      </c>
      <c r="T341" s="193" t="str">
        <f aca="false">IF(ROUND(T$368*$D341,0)=ROUND(T$368*$D340,0),CONCATENATE(ROUND(T$368*$D341,0),(IF(T342=CONCATENATE(ROUND(T$368*$D341,0),"R"),"C","R"))),IF(ROUND(T$368*$D341,0)=ROUND(T$368*$D342,0),CONCATENATE(ROUND(T$368*$D341,0),"L"),ROUND(T$368*$D341,0)))</f>
        <v>150R</v>
      </c>
      <c r="U341" s="193" t="str">
        <f aca="false">IF(ROUND(U$368*$D341,0)=ROUND(U$368*$D340,0),CONCATENATE(ROUND(U$368*$D341,0),(IF(U342=CONCATENATE(ROUND(U$368*$D341,0),"R"),"C","R"))),IF(ROUND(U$368*$D341,0)=ROUND(U$368*$D342,0),CONCATENATE(ROUND(U$368*$D341,0),"L"),ROUND(U$368*$D341,0)))</f>
        <v>169R</v>
      </c>
      <c r="V341" s="193" t="str">
        <f aca="false">IF(ROUND(V$368*$D341,0)=ROUND(V$368*$D340,0),CONCATENATE(ROUND(V$368*$D341,0),(IF(V342=CONCATENATE(ROUND(V$368*$D341,0),"R"),"C","R"))),IF(ROUND(V$368*$D341,0)=ROUND(V$368*$D342,0),CONCATENATE(ROUND(V$368*$D341,0),"L"),ROUND(V$368*$D341,0)))</f>
        <v>178R</v>
      </c>
      <c r="W341" s="194" t="str">
        <f aca="false">IF(ROUND(W$368*$D341,0)=ROUND(W$368*$D340,0),CONCATENATE(ROUND(W$368*$D341,0),(IF(W342=CONCATENATE(ROUND(W$368*$D341,0),"R"),"C","R"))),IF(ROUND(W$368*$D341,0)=ROUND(W$368*$D342,0),CONCATENATE(ROUND(W$368*$D341,0),"L"),ROUND(W$368*$D341,0)))</f>
        <v>141L</v>
      </c>
      <c r="X341" s="194" t="str">
        <f aca="false">IF(ROUND(X$368*$D341,0)=ROUND(X$368*$D340,0),CONCATENATE(ROUND(X$368*$D341,0),(IF(X342=CONCATENATE(ROUND(X$368*$D341,0),"R"),"C","R"))),IF(ROUND(X$368*$D341,0)=ROUND(X$368*$D342,0),CONCATENATE(ROUND(X$368*$D341,0),"L"),ROUND(X$368*$D341,0)))</f>
        <v>160L</v>
      </c>
      <c r="Y341" s="194" t="str">
        <f aca="false">IF(ROUND(Y$368*$D341,0)=ROUND(Y$368*$D340,0),CONCATENATE(ROUND(Y$368*$D341,0),(IF(Y342=CONCATENATE(ROUND(Y$368*$D341,0),"R"),"C","R"))),IF(ROUND(Y$368*$D341,0)=ROUND(Y$368*$D342,0),CONCATENATE(ROUND(Y$368*$D341,0),"L"),ROUND(Y$368*$D341,0)))</f>
        <v>169R</v>
      </c>
      <c r="Z341" s="195" t="str">
        <f aca="false">IF(ROUND(Z$368*$D341,0)=ROUND(Z$368*$D340,0),CONCATENATE(ROUND(Z$368*$D341,0),(IF(Z342=CONCATENATE(ROUND(Z$368*$D341,0),"R"),"C","R"))),IF(ROUND(Z$368*$D341,0)=ROUND(Z$368*$D342,0),CONCATENATE(ROUND(Z$368*$D341,0),"L"),ROUND(Z$368*$D341,0)))</f>
        <v>131R</v>
      </c>
      <c r="AA341" s="195" t="str">
        <f aca="false">IF(ROUND(AA$368*$D341,0)=ROUND(AA$368*$D340,0),CONCATENATE(ROUND(AA$368*$D341,0),(IF(AA342=CONCATENATE(ROUND(AA$368*$D341,0),"R"),"C","R"))),IF(ROUND(AA$368*$D341,0)=ROUND(AA$368*$D342,0),CONCATENATE(ROUND(AA$368*$D341,0),"L"),ROUND(AA$368*$D341,0)))</f>
        <v>150R</v>
      </c>
      <c r="AB341" s="195" t="str">
        <f aca="false">IF(ROUND(AB$368*$D341,0)=ROUND(AB$368*$D340,0),CONCATENATE(ROUND(AB$368*$D341,0),(IF(AB342=CONCATENATE(ROUND(AB$368*$D341,0),"R"),"C","R"))),IF(ROUND(AB$368*$D341,0)=ROUND(AB$368*$D342,0),CONCATENATE(ROUND(AB$368*$D341,0),"L"),ROUND(AB$368*$D341,0)))</f>
        <v>160L</v>
      </c>
      <c r="AC341" s="196" t="str">
        <f aca="false">IF(ROUND(AC$368*$D341,0)=ROUND(AC$368*$D340,0),CONCATENATE(ROUND(AC$368*$D341,0),(IF(AC342=CONCATENATE(ROUND(AC$368*$D341,0),"R"),"C","R"))),IF(ROUND(AC$368*$D341,0)=ROUND(AC$368*$D342,0),CONCATENATE(ROUND(AC$368*$D341,0),"L"),ROUND(AC$368*$D341,0)))</f>
        <v>122C</v>
      </c>
      <c r="AD341" s="196" t="str">
        <f aca="false">IF(ROUND(AD$368*$D341,0)=ROUND(AD$368*$D340,0),CONCATENATE(ROUND(AD$368*$D341,0),(IF(AD342=CONCATENATE(ROUND(AD$368*$D341,0),"R"),"C","R"))),IF(ROUND(AD$368*$D341,0)=ROUND(AD$368*$D342,0),CONCATENATE(ROUND(AD$368*$D341,0),"L"),ROUND(AD$368*$D341,0)))</f>
        <v>141L</v>
      </c>
      <c r="AE341" s="196" t="str">
        <f aca="false">IF(ROUND(AE$368*$D341,0)=ROUND(AE$368*$D340,0),CONCATENATE(ROUND(AE$368*$D341,0),(IF(AE342=CONCATENATE(ROUND(AE$368*$D341,0),"R"),"C","R"))),IF(ROUND(AE$368*$D341,0)=ROUND(AE$368*$D342,0),CONCATENATE(ROUND(AE$368*$D341,0),"L"),ROUND(AE$368*$D341,0)))</f>
        <v>150R</v>
      </c>
      <c r="AF341" s="197" t="str">
        <f aca="false">IF(ROUND(AF$368*$D341,0)=ROUND(AF$368*$D340,0),CONCATENATE(ROUND(AF$368*$D341,0),(IF(AF342=CONCATENATE(ROUND(AF$368*$D341,0),"R"),"C","R"))),IF(ROUND(AF$368*$D341,0)=ROUND(AF$368*$D342,0),CONCATENATE(ROUND(AF$368*$D341,0),"L"),ROUND(AF$368*$D341,0)))</f>
        <v>113L</v>
      </c>
      <c r="AG341" s="197" t="str">
        <f aca="false">IF(ROUND(AG$368*$D341,0)=ROUND(AG$368*$D340,0),CONCATENATE(ROUND(AG$368*$D341,0),(IF(AG342=CONCATENATE(ROUND(AG$368*$D341,0),"R"),"C","R"))),IF(ROUND(AG$368*$D341,0)=ROUND(AG$368*$D342,0),CONCATENATE(ROUND(AG$368*$D341,0),"L"),ROUND(AG$368*$D341,0)))</f>
        <v>131R</v>
      </c>
      <c r="AH341" s="197" t="str">
        <f aca="false">IF(ROUND(AH$368*$D341,0)=ROUND(AH$368*$D340,0),CONCATENATE(ROUND(AH$368*$D341,0),(IF(AH342=CONCATENATE(ROUND(AH$368*$D341,0),"R"),"C","R"))),IF(ROUND(AH$368*$D341,0)=ROUND(AH$368*$D342,0),CONCATENATE(ROUND(AH$368*$D341,0),"L"),ROUND(AH$368*$D341,0)))</f>
        <v>141L</v>
      </c>
      <c r="AI341" s="198" t="str">
        <f aca="false">IF(ROUND(AI$368*$D341,0)=ROUND(AI$368*$D340,0),CONCATENATE(ROUND(AI$368*$D341,0),(IF(AI342=CONCATENATE(ROUND(AI$368*$D341,0),"R"),"C","R"))),IF(ROUND(AI$368*$D341,0)=ROUND(AI$368*$D342,0),CONCATENATE(ROUND(AI$368*$D341,0),"L"),ROUND(AI$368*$D341,0)))</f>
        <v>103R</v>
      </c>
      <c r="AJ341" s="198" t="str">
        <f aca="false">IF(ROUND(AJ$368*$D341,0)=ROUND(AJ$368*$D340,0),CONCATENATE(ROUND(AJ$368*$D341,0),(IF(AJ342=CONCATENATE(ROUND(AJ$368*$D341,0),"R"),"C","R"))),IF(ROUND(AJ$368*$D341,0)=ROUND(AJ$368*$D342,0),CONCATENATE(ROUND(AJ$368*$D341,0),"L"),ROUND(AJ$368*$D341,0)))</f>
        <v>122C</v>
      </c>
      <c r="AK341" s="198" t="str">
        <f aca="false">IF(ROUND(AK$368*$D341,0)=ROUND(AK$368*$D340,0),CONCATENATE(ROUND(AK$368*$D341,0),(IF(AK342=CONCATENATE(ROUND(AK$368*$D341,0),"R"),"C","R"))),IF(ROUND(AK$368*$D341,0)=ROUND(AK$368*$D342,0),CONCATENATE(ROUND(AK$368*$D341,0),"L"),ROUND(AK$368*$D341,0)))</f>
        <v>131R</v>
      </c>
    </row>
    <row r="342" customFormat="false" ht="13.5" hidden="false" customHeight="false" outlineLevel="0" collapsed="false">
      <c r="D342" s="199" t="n">
        <f aca="false">D341+0.2/72</f>
        <v>0.941666666666664</v>
      </c>
      <c r="E342" s="188" t="n">
        <f aca="false">IF(ROUND(E$368*$D342,0)=ROUND(E$368*$D341,0),CONCATENATE(ROUND(E$368*$D342,0),"R"),IF(ROUND(E$368*$D342,0)=ROUND(E$368*$D343,0),CONCATENATE(ROUND(E$368*$D342,0),"L"),ROUND(E$368*$D342,0)))</f>
        <v>350</v>
      </c>
      <c r="F342" s="188" t="n">
        <f aca="false">IF(ROUND(F$368*$D342,0)=ROUND(F$368*$D341,0),CONCATENATE(ROUND(F$368*$D342,0),"R"),IF(ROUND(F$368*$D342,0)=ROUND(F$368*$D343,0),CONCATENATE(ROUND(F$368*$D342,0),"L"),ROUND(F$368*$D342,0)))</f>
        <v>369</v>
      </c>
      <c r="G342" s="188" t="n">
        <f aca="false">IF(ROUND(G$368*$D342,0)=ROUND(G$368*$D341,0),CONCATENATE(ROUND(G$368*$D342,0),"R"),IF(ROUND(G$368*$D342,0)=ROUND(G$368*$D343,0),CONCATENATE(ROUND(G$368*$D342,0),"L"),ROUND(G$368*$D342,0)))</f>
        <v>379</v>
      </c>
      <c r="H342" s="189" t="n">
        <f aca="false">IF(ROUND(H$368*$D342,0)=ROUND(H$368*$D341,0),CONCATENATE(ROUND(H$368*$D342,0),"R"),IF(ROUND(H$368*$D342,0)=ROUND(H$368*$D343,0),CONCATENATE(ROUND(H$368*$D342,0),"L"),ROUND(H$368*$D342,0)))</f>
        <v>331</v>
      </c>
      <c r="I342" s="189" t="n">
        <f aca="false">IF(ROUND(I$368*$D342,0)=ROUND(I$368*$D341,0),CONCATENATE(ROUND(I$368*$D342,0),"R"),IF(ROUND(I$368*$D342,0)=ROUND(I$368*$D343,0),CONCATENATE(ROUND(I$368*$D342,0),"L"),ROUND(I$368*$D342,0)))</f>
        <v>350</v>
      </c>
      <c r="J342" s="189" t="n">
        <f aca="false">IF(ROUND(J$368*$D342,0)=ROUND(J$368*$D341,0),CONCATENATE(ROUND(J$368*$D342,0),"R"),IF(ROUND(J$368*$D342,0)=ROUND(J$368*$D343,0),CONCATENATE(ROUND(J$368*$D342,0),"L"),ROUND(J$368*$D342,0)))</f>
        <v>360</v>
      </c>
      <c r="K342" s="190" t="n">
        <f aca="false">IF(ROUND(K$368*$D342,0)=ROUND(K$368*$D341,0),CONCATENATE(ROUND(K$368*$D342,0),"R"),IF(ROUND(K$368*$D342,0)=ROUND(K$368*$D343,0),CONCATENATE(ROUND(K$368*$D342,0),"L"),ROUND(K$368*$D342,0)))</f>
        <v>313</v>
      </c>
      <c r="L342" s="190" t="n">
        <f aca="false">IF(ROUND(L$368*$D342,0)=ROUND(L$368*$D341,0),CONCATENATE(ROUND(L$368*$D342,0),"R"),IF(ROUND(L$368*$D342,0)=ROUND(L$368*$D343,0),CONCATENATE(ROUND(L$368*$D342,0),"L"),ROUND(L$368*$D342,0)))</f>
        <v>331</v>
      </c>
      <c r="M342" s="190" t="n">
        <f aca="false">IF(ROUND(M$368*$D342,0)=ROUND(M$368*$D341,0),CONCATENATE(ROUND(M$368*$D342,0),"R"),IF(ROUND(M$368*$D342,0)=ROUND(M$368*$D343,0),CONCATENATE(ROUND(M$368*$D342,0),"L"),ROUND(M$368*$D342,0)))</f>
        <v>341</v>
      </c>
      <c r="N342" s="191" t="str">
        <f aca="false">IF(ROUND(N$368*$D342,0)=ROUND(N$368*$D341,0),CONCATENATE(ROUND(N$368*$D342,0),(IF(N343=CONCATENATE(ROUND(N$368*$D342,0),"R"),"C","R"))),IF(ROUND(N$368*$D342,0)=ROUND(N$368*$D343,0),CONCATENATE(ROUND(N$368*$D342,0),"L"),ROUND(N$368*$D342,0)))</f>
        <v>170L</v>
      </c>
      <c r="O342" s="191" t="str">
        <f aca="false">IF(ROUND(O$368*$D342,0)=ROUND(O$368*$D341,0),CONCATENATE(ROUND(O$368*$D342,0),(IF(O343=CONCATENATE(ROUND(O$368*$D342,0),"R"),"C","R"))),IF(ROUND(O$368*$D342,0)=ROUND(O$368*$D343,0),CONCATENATE(ROUND(O$368*$D342,0),"L"),ROUND(O$368*$D342,0)))</f>
        <v>188R</v>
      </c>
      <c r="P342" s="191" t="str">
        <f aca="false">IF(ROUND(P$368*$D342,0)=ROUND(P$368*$D341,0),CONCATENATE(ROUND(P$368*$D342,0),(IF(P343=CONCATENATE(ROUND(P$368*$D342,0),"R"),"C","R"))),IF(ROUND(P$368*$D342,0)=ROUND(P$368*$D343,0),CONCATENATE(ROUND(P$368*$D342,0),"L"),ROUND(P$368*$D342,0)))</f>
        <v>198L</v>
      </c>
      <c r="Q342" s="192" t="str">
        <f aca="false">IF(ROUND(Q$368*$D342,0)=ROUND(Q$368*$D341,0),CONCATENATE(ROUND(Q$368*$D342,0),(IF(Q343=CONCATENATE(ROUND(Q$368*$D342,0),"R"),"C","R"))),IF(ROUND(Q$368*$D342,0)=ROUND(Q$368*$D343,0),CONCATENATE(ROUND(Q$368*$D342,0),"L"),ROUND(Q$368*$D342,0)))</f>
        <v>160R</v>
      </c>
      <c r="R342" s="192" t="str">
        <f aca="false">IF(ROUND(R$368*$D342,0)=ROUND(R$368*$D341,0),CONCATENATE(ROUND(R$368*$D342,0),(IF(R343=CONCATENATE(ROUND(R$368*$D342,0),"R"),"C","R"))),IF(ROUND(R$368*$D342,0)=ROUND(R$368*$D343,0),CONCATENATE(ROUND(R$368*$D342,0),"L"),ROUND(R$368*$D342,0)))</f>
        <v>179L</v>
      </c>
      <c r="S342" s="192" t="str">
        <f aca="false">IF(ROUND(S$368*$D342,0)=ROUND(S$368*$D341,0),CONCATENATE(ROUND(S$368*$D342,0),(IF(S343=CONCATENATE(ROUND(S$368*$D342,0),"R"),"C","R"))),IF(ROUND(S$368*$D342,0)=ROUND(S$368*$D343,0),CONCATENATE(ROUND(S$368*$D342,0),"L"),ROUND(S$368*$D342,0)))</f>
        <v>188R</v>
      </c>
      <c r="T342" s="193" t="str">
        <f aca="false">IF(ROUND(T$368*$D342,0)=ROUND(T$368*$D341,0),CONCATENATE(ROUND(T$368*$D342,0),(IF(T343=CONCATENATE(ROUND(T$368*$D342,0),"R"),"C","R"))),IF(ROUND(T$368*$D342,0)=ROUND(T$368*$D343,0),CONCATENATE(ROUND(T$368*$D342,0),"L"),ROUND(T$368*$D342,0)))</f>
        <v>151L</v>
      </c>
      <c r="U342" s="193" t="str">
        <f aca="false">IF(ROUND(U$368*$D342,0)=ROUND(U$368*$D341,0),CONCATENATE(ROUND(U$368*$D342,0),(IF(U343=CONCATENATE(ROUND(U$368*$D342,0),"R"),"C","R"))),IF(ROUND(U$368*$D342,0)=ROUND(U$368*$D343,0),CONCATENATE(ROUND(U$368*$D342,0),"L"),ROUND(U$368*$D342,0)))</f>
        <v>170L</v>
      </c>
      <c r="V342" s="193" t="str">
        <f aca="false">IF(ROUND(V$368*$D342,0)=ROUND(V$368*$D341,0),CONCATENATE(ROUND(V$368*$D342,0),(IF(V343=CONCATENATE(ROUND(V$368*$D342,0),"R"),"C","R"))),IF(ROUND(V$368*$D342,0)=ROUND(V$368*$D343,0),CONCATENATE(ROUND(V$368*$D342,0),"L"),ROUND(V$368*$D342,0)))</f>
        <v>179L</v>
      </c>
      <c r="W342" s="194" t="str">
        <f aca="false">IF(ROUND(W$368*$D342,0)=ROUND(W$368*$D341,0),CONCATENATE(ROUND(W$368*$D342,0),(IF(W343=CONCATENATE(ROUND(W$368*$D342,0),"R"),"C","R"))),IF(ROUND(W$368*$D342,0)=ROUND(W$368*$D343,0),CONCATENATE(ROUND(W$368*$D342,0),"L"),ROUND(W$368*$D342,0)))</f>
        <v>141R</v>
      </c>
      <c r="X342" s="194" t="str">
        <f aca="false">IF(ROUND(X$368*$D342,0)=ROUND(X$368*$D341,0),CONCATENATE(ROUND(X$368*$D342,0),(IF(X343=CONCATENATE(ROUND(X$368*$D342,0),"R"),"C","R"))),IF(ROUND(X$368*$D342,0)=ROUND(X$368*$D343,0),CONCATENATE(ROUND(X$368*$D342,0),"L"),ROUND(X$368*$D342,0)))</f>
        <v>160R</v>
      </c>
      <c r="Y342" s="194" t="str">
        <f aca="false">IF(ROUND(Y$368*$D342,0)=ROUND(Y$368*$D341,0),CONCATENATE(ROUND(Y$368*$D342,0),(IF(Y343=CONCATENATE(ROUND(Y$368*$D342,0),"R"),"C","R"))),IF(ROUND(Y$368*$D342,0)=ROUND(Y$368*$D343,0),CONCATENATE(ROUND(Y$368*$D342,0),"L"),ROUND(Y$368*$D342,0)))</f>
        <v>170L</v>
      </c>
      <c r="Z342" s="195" t="str">
        <f aca="false">IF(ROUND(Z$368*$D342,0)=ROUND(Z$368*$D341,0),CONCATENATE(ROUND(Z$368*$D342,0),(IF(Z343=CONCATENATE(ROUND(Z$368*$D342,0),"R"),"C","R"))),IF(ROUND(Z$368*$D342,0)=ROUND(Z$368*$D343,0),CONCATENATE(ROUND(Z$368*$D342,0),"L"),ROUND(Z$368*$D342,0)))</f>
        <v>132L</v>
      </c>
      <c r="AA342" s="195" t="str">
        <f aca="false">IF(ROUND(AA$368*$D342,0)=ROUND(AA$368*$D341,0),CONCATENATE(ROUND(AA$368*$D342,0),(IF(AA343=CONCATENATE(ROUND(AA$368*$D342,0),"R"),"C","R"))),IF(ROUND(AA$368*$D342,0)=ROUND(AA$368*$D343,0),CONCATENATE(ROUND(AA$368*$D342,0),"L"),ROUND(AA$368*$D342,0)))</f>
        <v>151L</v>
      </c>
      <c r="AB342" s="195" t="str">
        <f aca="false">IF(ROUND(AB$368*$D342,0)=ROUND(AB$368*$D341,0),CONCATENATE(ROUND(AB$368*$D342,0),(IF(AB343=CONCATENATE(ROUND(AB$368*$D342,0),"R"),"C","R"))),IF(ROUND(AB$368*$D342,0)=ROUND(AB$368*$D343,0),CONCATENATE(ROUND(AB$368*$D342,0),"L"),ROUND(AB$368*$D342,0)))</f>
        <v>160R</v>
      </c>
      <c r="AC342" s="196" t="str">
        <f aca="false">IF(ROUND(AC$368*$D342,0)=ROUND(AC$368*$D341,0),CONCATENATE(ROUND(AC$368*$D342,0),(IF(AC343=CONCATENATE(ROUND(AC$368*$D342,0),"R"),"C","R"))),IF(ROUND(AC$368*$D342,0)=ROUND(AC$368*$D343,0),CONCATENATE(ROUND(AC$368*$D342,0),"L"),ROUND(AC$368*$D342,0)))</f>
        <v>122R</v>
      </c>
      <c r="AD342" s="196" t="str">
        <f aca="false">IF(ROUND(AD$368*$D342,0)=ROUND(AD$368*$D341,0),CONCATENATE(ROUND(AD$368*$D342,0),(IF(AD343=CONCATENATE(ROUND(AD$368*$D342,0),"R"),"C","R"))),IF(ROUND(AD$368*$D342,0)=ROUND(AD$368*$D343,0),CONCATENATE(ROUND(AD$368*$D342,0),"L"),ROUND(AD$368*$D342,0)))</f>
        <v>141R</v>
      </c>
      <c r="AE342" s="196" t="str">
        <f aca="false">IF(ROUND(AE$368*$D342,0)=ROUND(AE$368*$D341,0),CONCATENATE(ROUND(AE$368*$D342,0),(IF(AE343=CONCATENATE(ROUND(AE$368*$D342,0),"R"),"C","R"))),IF(ROUND(AE$368*$D342,0)=ROUND(AE$368*$D343,0),CONCATENATE(ROUND(AE$368*$D342,0),"L"),ROUND(AE$368*$D342,0)))</f>
        <v>151L</v>
      </c>
      <c r="AF342" s="197" t="str">
        <f aca="false">IF(ROUND(AF$368*$D342,0)=ROUND(AF$368*$D341,0),CONCATENATE(ROUND(AF$368*$D342,0),(IF(AF343=CONCATENATE(ROUND(AF$368*$D342,0),"R"),"C","R"))),IF(ROUND(AF$368*$D342,0)=ROUND(AF$368*$D343,0),CONCATENATE(ROUND(AF$368*$D342,0),"L"),ROUND(AF$368*$D342,0)))</f>
        <v>113C</v>
      </c>
      <c r="AG342" s="197" t="str">
        <f aca="false">IF(ROUND(AG$368*$D342,0)=ROUND(AG$368*$D341,0),CONCATENATE(ROUND(AG$368*$D342,0),(IF(AG343=CONCATENATE(ROUND(AG$368*$D342,0),"R"),"C","R"))),IF(ROUND(AG$368*$D342,0)=ROUND(AG$368*$D343,0),CONCATENATE(ROUND(AG$368*$D342,0),"L"),ROUND(AG$368*$D342,0)))</f>
        <v>132L</v>
      </c>
      <c r="AH342" s="197" t="str">
        <f aca="false">IF(ROUND(AH$368*$D342,0)=ROUND(AH$368*$D341,0),CONCATENATE(ROUND(AH$368*$D342,0),(IF(AH343=CONCATENATE(ROUND(AH$368*$D342,0),"R"),"C","R"))),IF(ROUND(AH$368*$D342,0)=ROUND(AH$368*$D343,0),CONCATENATE(ROUND(AH$368*$D342,0),"L"),ROUND(AH$368*$D342,0)))</f>
        <v>141R</v>
      </c>
      <c r="AI342" s="198" t="str">
        <f aca="false">IF(ROUND(AI$368*$D342,0)=ROUND(AI$368*$D341,0),CONCATENATE(ROUND(AI$368*$D342,0),(IF(AI343=CONCATENATE(ROUND(AI$368*$D342,0),"R"),"C","R"))),IF(ROUND(AI$368*$D342,0)=ROUND(AI$368*$D343,0),CONCATENATE(ROUND(AI$368*$D342,0),"L"),ROUND(AI$368*$D342,0)))</f>
        <v>104L</v>
      </c>
      <c r="AJ342" s="198" t="str">
        <f aca="false">IF(ROUND(AJ$368*$D342,0)=ROUND(AJ$368*$D341,0),CONCATENATE(ROUND(AJ$368*$D342,0),(IF(AJ343=CONCATENATE(ROUND(AJ$368*$D342,0),"R"),"C","R"))),IF(ROUND(AJ$368*$D342,0)=ROUND(AJ$368*$D343,0),CONCATENATE(ROUND(AJ$368*$D342,0),"L"),ROUND(AJ$368*$D342,0)))</f>
        <v>122R</v>
      </c>
      <c r="AK342" s="198" t="str">
        <f aca="false">IF(ROUND(AK$368*$D342,0)=ROUND(AK$368*$D341,0),CONCATENATE(ROUND(AK$368*$D342,0),(IF(AK343=CONCATENATE(ROUND(AK$368*$D342,0),"R"),"C","R"))),IF(ROUND(AK$368*$D342,0)=ROUND(AK$368*$D343,0),CONCATENATE(ROUND(AK$368*$D342,0),"L"),ROUND(AK$368*$D342,0)))</f>
        <v>132L</v>
      </c>
    </row>
    <row r="343" customFormat="false" ht="13.5" hidden="false" customHeight="false" outlineLevel="0" collapsed="false">
      <c r="D343" s="199" t="n">
        <f aca="false">D342+0.2/72</f>
        <v>0.944444444444442</v>
      </c>
      <c r="E343" s="188" t="n">
        <f aca="false">IF(ROUND(E$368*$D343,0)=ROUND(E$368*$D342,0),CONCATENATE(ROUND(E$368*$D343,0),"R"),IF(ROUND(E$368*$D343,0)=ROUND(E$368*$D344,0),CONCATENATE(ROUND(E$368*$D343,0),"L"),ROUND(E$368*$D343,0)))</f>
        <v>351</v>
      </c>
      <c r="F343" s="188" t="n">
        <f aca="false">IF(ROUND(F$368*$D343,0)=ROUND(F$368*$D342,0),CONCATENATE(ROUND(F$368*$D343,0),"R"),IF(ROUND(F$368*$D343,0)=ROUND(F$368*$D344,0),CONCATENATE(ROUND(F$368*$D343,0),"L"),ROUND(F$368*$D343,0)))</f>
        <v>370</v>
      </c>
      <c r="G343" s="188" t="n">
        <f aca="false">IF(ROUND(G$368*$D343,0)=ROUND(G$368*$D342,0),CONCATENATE(ROUND(G$368*$D343,0),"R"),IF(ROUND(G$368*$D343,0)=ROUND(G$368*$D344,0),CONCATENATE(ROUND(G$368*$D343,0),"L"),ROUND(G$368*$D343,0)))</f>
        <v>380</v>
      </c>
      <c r="H343" s="189" t="n">
        <f aca="false">IF(ROUND(H$368*$D343,0)=ROUND(H$368*$D342,0),CONCATENATE(ROUND(H$368*$D343,0),"R"),IF(ROUND(H$368*$D343,0)=ROUND(H$368*$D344,0),CONCATENATE(ROUND(H$368*$D343,0),"L"),ROUND(H$368*$D343,0)))</f>
        <v>332</v>
      </c>
      <c r="I343" s="189" t="n">
        <f aca="false">IF(ROUND(I$368*$D343,0)=ROUND(I$368*$D342,0),CONCATENATE(ROUND(I$368*$D343,0),"R"),IF(ROUND(I$368*$D343,0)=ROUND(I$368*$D344,0),CONCATENATE(ROUND(I$368*$D343,0),"L"),ROUND(I$368*$D343,0)))</f>
        <v>351</v>
      </c>
      <c r="J343" s="189" t="n">
        <f aca="false">IF(ROUND(J$368*$D343,0)=ROUND(J$368*$D342,0),CONCATENATE(ROUND(J$368*$D343,0),"R"),IF(ROUND(J$368*$D343,0)=ROUND(J$368*$D344,0),CONCATENATE(ROUND(J$368*$D343,0),"L"),ROUND(J$368*$D343,0)))</f>
        <v>361</v>
      </c>
      <c r="K343" s="190" t="str">
        <f aca="false">IF(ROUND(K$368*$D343,0)=ROUND(K$368*$D342,0),CONCATENATE(ROUND(K$368*$D343,0),"R"),IF(ROUND(K$368*$D343,0)=ROUND(K$368*$D344,0),CONCATENATE(ROUND(K$368*$D343,0),"L"),ROUND(K$368*$D343,0)))</f>
        <v>314L</v>
      </c>
      <c r="L343" s="190" t="n">
        <f aca="false">IF(ROUND(L$368*$D343,0)=ROUND(L$368*$D342,0),CONCATENATE(ROUND(L$368*$D343,0),"R"),IF(ROUND(L$368*$D343,0)=ROUND(L$368*$D344,0),CONCATENATE(ROUND(L$368*$D343,0),"L"),ROUND(L$368*$D343,0)))</f>
        <v>332</v>
      </c>
      <c r="M343" s="190" t="n">
        <f aca="false">IF(ROUND(M$368*$D343,0)=ROUND(M$368*$D342,0),CONCATENATE(ROUND(M$368*$D343,0),"R"),IF(ROUND(M$368*$D343,0)=ROUND(M$368*$D344,0),CONCATENATE(ROUND(M$368*$D343,0),"L"),ROUND(M$368*$D343,0)))</f>
        <v>342</v>
      </c>
      <c r="N343" s="191" t="str">
        <f aca="false">IF(ROUND(N$368*$D343,0)=ROUND(N$368*$D342,0),CONCATENATE(ROUND(N$368*$D343,0),(IF(N344=CONCATENATE(ROUND(N$368*$D343,0),"R"),"C","R"))),IF(ROUND(N$368*$D343,0)=ROUND(N$368*$D344,0),CONCATENATE(ROUND(N$368*$D343,0),"L"),ROUND(N$368*$D343,0)))</f>
        <v>170R</v>
      </c>
      <c r="O343" s="191" t="str">
        <f aca="false">IF(ROUND(O$368*$D343,0)=ROUND(O$368*$D342,0),CONCATENATE(ROUND(O$368*$D343,0),(IF(O344=CONCATENATE(ROUND(O$368*$D343,0),"R"),"C","R"))),IF(ROUND(O$368*$D343,0)=ROUND(O$368*$D344,0),CONCATENATE(ROUND(O$368*$D343,0),"L"),ROUND(O$368*$D343,0)))</f>
        <v>189L</v>
      </c>
      <c r="P343" s="191" t="str">
        <f aca="false">IF(ROUND(P$368*$D343,0)=ROUND(P$368*$D342,0),CONCATENATE(ROUND(P$368*$D343,0),(IF(P344=CONCATENATE(ROUND(P$368*$D343,0),"R"),"C","R"))),IF(ROUND(P$368*$D343,0)=ROUND(P$368*$D344,0),CONCATENATE(ROUND(P$368*$D343,0),"L"),ROUND(P$368*$D343,0)))</f>
        <v>198R</v>
      </c>
      <c r="Q343" s="192" t="str">
        <f aca="false">IF(ROUND(Q$368*$D343,0)=ROUND(Q$368*$D342,0),CONCATENATE(ROUND(Q$368*$D343,0),(IF(Q344=CONCATENATE(ROUND(Q$368*$D343,0),"R"),"C","R"))),IF(ROUND(Q$368*$D343,0)=ROUND(Q$368*$D344,0),CONCATENATE(ROUND(Q$368*$D343,0),"L"),ROUND(Q$368*$D343,0)))</f>
        <v>161L</v>
      </c>
      <c r="R343" s="192" t="str">
        <f aca="false">IF(ROUND(R$368*$D343,0)=ROUND(R$368*$D342,0),CONCATENATE(ROUND(R$368*$D343,0),(IF(R344=CONCATENATE(ROUND(R$368*$D343,0),"R"),"C","R"))),IF(ROUND(R$368*$D343,0)=ROUND(R$368*$D344,0),CONCATENATE(ROUND(R$368*$D343,0),"L"),ROUND(R$368*$D343,0)))</f>
        <v>179R</v>
      </c>
      <c r="S343" s="192" t="str">
        <f aca="false">IF(ROUND(S$368*$D343,0)=ROUND(S$368*$D342,0),CONCATENATE(ROUND(S$368*$D343,0),(IF(S344=CONCATENATE(ROUND(S$368*$D343,0),"R"),"C","R"))),IF(ROUND(S$368*$D343,0)=ROUND(S$368*$D344,0),CONCATENATE(ROUND(S$368*$D343,0),"L"),ROUND(S$368*$D343,0)))</f>
        <v>189L</v>
      </c>
      <c r="T343" s="193" t="str">
        <f aca="false">IF(ROUND(T$368*$D343,0)=ROUND(T$368*$D342,0),CONCATENATE(ROUND(T$368*$D343,0),(IF(T344=CONCATENATE(ROUND(T$368*$D343,0),"R"),"C","R"))),IF(ROUND(T$368*$D343,0)=ROUND(T$368*$D344,0),CONCATENATE(ROUND(T$368*$D343,0),"L"),ROUND(T$368*$D343,0)))</f>
        <v>151R</v>
      </c>
      <c r="U343" s="193" t="str">
        <f aca="false">IF(ROUND(U$368*$D343,0)=ROUND(U$368*$D342,0),CONCATENATE(ROUND(U$368*$D343,0),(IF(U344=CONCATENATE(ROUND(U$368*$D343,0),"R"),"C","R"))),IF(ROUND(U$368*$D343,0)=ROUND(U$368*$D344,0),CONCATENATE(ROUND(U$368*$D343,0),"L"),ROUND(U$368*$D343,0)))</f>
        <v>170R</v>
      </c>
      <c r="V343" s="193" t="str">
        <f aca="false">IF(ROUND(V$368*$D343,0)=ROUND(V$368*$D342,0),CONCATENATE(ROUND(V$368*$D343,0),(IF(V344=CONCATENATE(ROUND(V$368*$D343,0),"R"),"C","R"))),IF(ROUND(V$368*$D343,0)=ROUND(V$368*$D344,0),CONCATENATE(ROUND(V$368*$D343,0),"L"),ROUND(V$368*$D343,0)))</f>
        <v>179R</v>
      </c>
      <c r="W343" s="194" t="str">
        <f aca="false">IF(ROUND(W$368*$D343,0)=ROUND(W$368*$D342,0),CONCATENATE(ROUND(W$368*$D343,0),(IF(W344=CONCATENATE(ROUND(W$368*$D343,0),"R"),"C","R"))),IF(ROUND(W$368*$D343,0)=ROUND(W$368*$D344,0),CONCATENATE(ROUND(W$368*$D343,0),"L"),ROUND(W$368*$D343,0)))</f>
        <v>142L</v>
      </c>
      <c r="X343" s="194" t="str">
        <f aca="false">IF(ROUND(X$368*$D343,0)=ROUND(X$368*$D342,0),CONCATENATE(ROUND(X$368*$D343,0),(IF(X344=CONCATENATE(ROUND(X$368*$D343,0),"R"),"C","R"))),IF(ROUND(X$368*$D343,0)=ROUND(X$368*$D344,0),CONCATENATE(ROUND(X$368*$D343,0),"L"),ROUND(X$368*$D343,0)))</f>
        <v>161L</v>
      </c>
      <c r="Y343" s="194" t="str">
        <f aca="false">IF(ROUND(Y$368*$D343,0)=ROUND(Y$368*$D342,0),CONCATENATE(ROUND(Y$368*$D343,0),(IF(Y344=CONCATENATE(ROUND(Y$368*$D343,0),"R"),"C","R"))),IF(ROUND(Y$368*$D343,0)=ROUND(Y$368*$D344,0),CONCATENATE(ROUND(Y$368*$D343,0),"L"),ROUND(Y$368*$D343,0)))</f>
        <v>170R</v>
      </c>
      <c r="Z343" s="195" t="str">
        <f aca="false">IF(ROUND(Z$368*$D343,0)=ROUND(Z$368*$D342,0),CONCATENATE(ROUND(Z$368*$D343,0),(IF(Z344=CONCATENATE(ROUND(Z$368*$D343,0),"R"),"C","R"))),IF(ROUND(Z$368*$D343,0)=ROUND(Z$368*$D344,0),CONCATENATE(ROUND(Z$368*$D343,0),"L"),ROUND(Z$368*$D343,0)))</f>
        <v>132R</v>
      </c>
      <c r="AA343" s="195" t="str">
        <f aca="false">IF(ROUND(AA$368*$D343,0)=ROUND(AA$368*$D342,0),CONCATENATE(ROUND(AA$368*$D343,0),(IF(AA344=CONCATENATE(ROUND(AA$368*$D343,0),"R"),"C","R"))),IF(ROUND(AA$368*$D343,0)=ROUND(AA$368*$D344,0),CONCATENATE(ROUND(AA$368*$D343,0),"L"),ROUND(AA$368*$D343,0)))</f>
        <v>151R</v>
      </c>
      <c r="AB343" s="195" t="str">
        <f aca="false">IF(ROUND(AB$368*$D343,0)=ROUND(AB$368*$D342,0),CONCATENATE(ROUND(AB$368*$D343,0),(IF(AB344=CONCATENATE(ROUND(AB$368*$D343,0),"R"),"C","R"))),IF(ROUND(AB$368*$D343,0)=ROUND(AB$368*$D344,0),CONCATENATE(ROUND(AB$368*$D343,0),"L"),ROUND(AB$368*$D343,0)))</f>
        <v>161L</v>
      </c>
      <c r="AC343" s="196" t="str">
        <f aca="false">IF(ROUND(AC$368*$D343,0)=ROUND(AC$368*$D342,0),CONCATENATE(ROUND(AC$368*$D343,0),(IF(AC344=CONCATENATE(ROUND(AC$368*$D343,0),"R"),"C","R"))),IF(ROUND(AC$368*$D343,0)=ROUND(AC$368*$D344,0),CONCATENATE(ROUND(AC$368*$D343,0),"L"),ROUND(AC$368*$D343,0)))</f>
        <v>123L</v>
      </c>
      <c r="AD343" s="196" t="str">
        <f aca="false">IF(ROUND(AD$368*$D343,0)=ROUND(AD$368*$D342,0),CONCATENATE(ROUND(AD$368*$D343,0),(IF(AD344=CONCATENATE(ROUND(AD$368*$D343,0),"R"),"C","R"))),IF(ROUND(AD$368*$D343,0)=ROUND(AD$368*$D344,0),CONCATENATE(ROUND(AD$368*$D343,0),"L"),ROUND(AD$368*$D343,0)))</f>
        <v>142L</v>
      </c>
      <c r="AE343" s="196" t="str">
        <f aca="false">IF(ROUND(AE$368*$D343,0)=ROUND(AE$368*$D342,0),CONCATENATE(ROUND(AE$368*$D343,0),(IF(AE344=CONCATENATE(ROUND(AE$368*$D343,0),"R"),"C","R"))),IF(ROUND(AE$368*$D343,0)=ROUND(AE$368*$D344,0),CONCATENATE(ROUND(AE$368*$D343,0),"L"),ROUND(AE$368*$D343,0)))</f>
        <v>151R</v>
      </c>
      <c r="AF343" s="197" t="str">
        <f aca="false">IF(ROUND(AF$368*$D343,0)=ROUND(AF$368*$D342,0),CONCATENATE(ROUND(AF$368*$D343,0),(IF(AF344=CONCATENATE(ROUND(AF$368*$D343,0),"R"),"C","R"))),IF(ROUND(AF$368*$D343,0)=ROUND(AF$368*$D344,0),CONCATENATE(ROUND(AF$368*$D343,0),"L"),ROUND(AF$368*$D343,0)))</f>
        <v>113R</v>
      </c>
      <c r="AG343" s="197" t="str">
        <f aca="false">IF(ROUND(AG$368*$D343,0)=ROUND(AG$368*$D342,0),CONCATENATE(ROUND(AG$368*$D343,0),(IF(AG344=CONCATENATE(ROUND(AG$368*$D343,0),"R"),"C","R"))),IF(ROUND(AG$368*$D343,0)=ROUND(AG$368*$D344,0),CONCATENATE(ROUND(AG$368*$D343,0),"L"),ROUND(AG$368*$D343,0)))</f>
        <v>132R</v>
      </c>
      <c r="AH343" s="197" t="str">
        <f aca="false">IF(ROUND(AH$368*$D343,0)=ROUND(AH$368*$D342,0),CONCATENATE(ROUND(AH$368*$D343,0),(IF(AH344=CONCATENATE(ROUND(AH$368*$D343,0),"R"),"C","R"))),IF(ROUND(AH$368*$D343,0)=ROUND(AH$368*$D344,0),CONCATENATE(ROUND(AH$368*$D343,0),"L"),ROUND(AH$368*$D343,0)))</f>
        <v>142L</v>
      </c>
      <c r="AI343" s="198" t="str">
        <f aca="false">IF(ROUND(AI$368*$D343,0)=ROUND(AI$368*$D342,0),CONCATENATE(ROUND(AI$368*$D343,0),(IF(AI344=CONCATENATE(ROUND(AI$368*$D343,0),"R"),"C","R"))),IF(ROUND(AI$368*$D343,0)=ROUND(AI$368*$D344,0),CONCATENATE(ROUND(AI$368*$D343,0),"L"),ROUND(AI$368*$D343,0)))</f>
        <v>104C</v>
      </c>
      <c r="AJ343" s="198" t="str">
        <f aca="false">IF(ROUND(AJ$368*$D343,0)=ROUND(AJ$368*$D342,0),CONCATENATE(ROUND(AJ$368*$D343,0),(IF(AJ344=CONCATENATE(ROUND(AJ$368*$D343,0),"R"),"C","R"))),IF(ROUND(AJ$368*$D343,0)=ROUND(AJ$368*$D344,0),CONCATENATE(ROUND(AJ$368*$D343,0),"L"),ROUND(AJ$368*$D343,0)))</f>
        <v>123L</v>
      </c>
      <c r="AK343" s="198" t="str">
        <f aca="false">IF(ROUND(AK$368*$D343,0)=ROUND(AK$368*$D342,0),CONCATENATE(ROUND(AK$368*$D343,0),(IF(AK344=CONCATENATE(ROUND(AK$368*$D343,0),"R"),"C","R"))),IF(ROUND(AK$368*$D343,0)=ROUND(AK$368*$D344,0),CONCATENATE(ROUND(AK$368*$D343,0),"L"),ROUND(AK$368*$D343,0)))</f>
        <v>132R</v>
      </c>
    </row>
    <row r="344" customFormat="false" ht="13.5" hidden="false" customHeight="false" outlineLevel="0" collapsed="false">
      <c r="D344" s="199" t="n">
        <f aca="false">D343+0.2/72</f>
        <v>0.947222222222219</v>
      </c>
      <c r="E344" s="188" t="n">
        <f aca="false">IF(ROUND(E$368*$D344,0)=ROUND(E$368*$D343,0),CONCATENATE(ROUND(E$368*$D344,0),"R"),IF(ROUND(E$368*$D344,0)=ROUND(E$368*$D345,0),CONCATENATE(ROUND(E$368*$D344,0),"L"),ROUND(E$368*$D344,0)))</f>
        <v>352</v>
      </c>
      <c r="F344" s="188" t="n">
        <f aca="false">IF(ROUND(F$368*$D344,0)=ROUND(F$368*$D343,0),CONCATENATE(ROUND(F$368*$D344,0),"R"),IF(ROUND(F$368*$D344,0)=ROUND(F$368*$D345,0),CONCATENATE(ROUND(F$368*$D344,0),"L"),ROUND(F$368*$D344,0)))</f>
        <v>371</v>
      </c>
      <c r="G344" s="188" t="n">
        <f aca="false">IF(ROUND(G$368*$D344,0)=ROUND(G$368*$D343,0),CONCATENATE(ROUND(G$368*$D344,0),"R"),IF(ROUND(G$368*$D344,0)=ROUND(G$368*$D345,0),CONCATENATE(ROUND(G$368*$D344,0),"L"),ROUND(G$368*$D344,0)))</f>
        <v>381</v>
      </c>
      <c r="H344" s="189" t="n">
        <f aca="false">IF(ROUND(H$368*$D344,0)=ROUND(H$368*$D343,0),CONCATENATE(ROUND(H$368*$D344,0),"R"),IF(ROUND(H$368*$D344,0)=ROUND(H$368*$D345,0),CONCATENATE(ROUND(H$368*$D344,0),"L"),ROUND(H$368*$D344,0)))</f>
        <v>333</v>
      </c>
      <c r="I344" s="189" t="n">
        <f aca="false">IF(ROUND(I$368*$D344,0)=ROUND(I$368*$D343,0),CONCATENATE(ROUND(I$368*$D344,0),"R"),IF(ROUND(I$368*$D344,0)=ROUND(I$368*$D345,0),CONCATENATE(ROUND(I$368*$D344,0),"L"),ROUND(I$368*$D344,0)))</f>
        <v>352</v>
      </c>
      <c r="J344" s="189" t="n">
        <f aca="false">IF(ROUND(J$368*$D344,0)=ROUND(J$368*$D343,0),CONCATENATE(ROUND(J$368*$D344,0),"R"),IF(ROUND(J$368*$D344,0)=ROUND(J$368*$D345,0),CONCATENATE(ROUND(J$368*$D344,0),"L"),ROUND(J$368*$D344,0)))</f>
        <v>362</v>
      </c>
      <c r="K344" s="190" t="str">
        <f aca="false">IF(ROUND(K$368*$D344,0)=ROUND(K$368*$D343,0),CONCATENATE(ROUND(K$368*$D344,0),"R"),IF(ROUND(K$368*$D344,0)=ROUND(K$368*$D345,0),CONCATENATE(ROUND(K$368*$D344,0),"L"),ROUND(K$368*$D344,0)))</f>
        <v>314R</v>
      </c>
      <c r="L344" s="190" t="n">
        <f aca="false">IF(ROUND(L$368*$D344,0)=ROUND(L$368*$D343,0),CONCATENATE(ROUND(L$368*$D344,0),"R"),IF(ROUND(L$368*$D344,0)=ROUND(L$368*$D345,0),CONCATENATE(ROUND(L$368*$D344,0),"L"),ROUND(L$368*$D344,0)))</f>
        <v>333</v>
      </c>
      <c r="M344" s="190" t="n">
        <f aca="false">IF(ROUND(M$368*$D344,0)=ROUND(M$368*$D343,0),CONCATENATE(ROUND(M$368*$D344,0),"R"),IF(ROUND(M$368*$D344,0)=ROUND(M$368*$D345,0),CONCATENATE(ROUND(M$368*$D344,0),"L"),ROUND(M$368*$D344,0)))</f>
        <v>343</v>
      </c>
      <c r="N344" s="191" t="str">
        <f aca="false">IF(ROUND(N$368*$D344,0)=ROUND(N$368*$D343,0),CONCATENATE(ROUND(N$368*$D344,0),(IF(N345=CONCATENATE(ROUND(N$368*$D344,0),"R"),"C","R"))),IF(ROUND(N$368*$D344,0)=ROUND(N$368*$D345,0),CONCATENATE(ROUND(N$368*$D344,0),"L"),ROUND(N$368*$D344,0)))</f>
        <v>171L</v>
      </c>
      <c r="O344" s="191" t="str">
        <f aca="false">IF(ROUND(O$368*$D344,0)=ROUND(O$368*$D343,0),CONCATENATE(ROUND(O$368*$D344,0),(IF(O345=CONCATENATE(ROUND(O$368*$D344,0),"R"),"C","R"))),IF(ROUND(O$368*$D344,0)=ROUND(O$368*$D345,0),CONCATENATE(ROUND(O$368*$D344,0),"L"),ROUND(O$368*$D344,0)))</f>
        <v>189R</v>
      </c>
      <c r="P344" s="191" t="n">
        <f aca="false">IF(ROUND(P$368*$D344,0)=ROUND(P$368*$D343,0),CONCATENATE(ROUND(P$368*$D344,0),(IF(P345=CONCATENATE(ROUND(P$368*$D344,0),"R"),"C","R"))),IF(ROUND(P$368*$D344,0)=ROUND(P$368*$D345,0),CONCATENATE(ROUND(P$368*$D344,0),"L"),ROUND(P$368*$D344,0)))</f>
        <v>199</v>
      </c>
      <c r="Q344" s="192" t="str">
        <f aca="false">IF(ROUND(Q$368*$D344,0)=ROUND(Q$368*$D343,0),CONCATENATE(ROUND(Q$368*$D344,0),(IF(Q345=CONCATENATE(ROUND(Q$368*$D344,0),"R"),"C","R"))),IF(ROUND(Q$368*$D344,0)=ROUND(Q$368*$D345,0),CONCATENATE(ROUND(Q$368*$D344,0),"L"),ROUND(Q$368*$D344,0)))</f>
        <v>161R</v>
      </c>
      <c r="R344" s="192" t="n">
        <f aca="false">IF(ROUND(R$368*$D344,0)=ROUND(R$368*$D343,0),CONCATENATE(ROUND(R$368*$D344,0),(IF(R345=CONCATENATE(ROUND(R$368*$D344,0),"R"),"C","R"))),IF(ROUND(R$368*$D344,0)=ROUND(R$368*$D345,0),CONCATENATE(ROUND(R$368*$D344,0),"L"),ROUND(R$368*$D344,0)))</f>
        <v>180</v>
      </c>
      <c r="S344" s="192" t="str">
        <f aca="false">IF(ROUND(S$368*$D344,0)=ROUND(S$368*$D343,0),CONCATENATE(ROUND(S$368*$D344,0),(IF(S345=CONCATENATE(ROUND(S$368*$D344,0),"R"),"C","R"))),IF(ROUND(S$368*$D344,0)=ROUND(S$368*$D345,0),CONCATENATE(ROUND(S$368*$D344,0),"L"),ROUND(S$368*$D344,0)))</f>
        <v>189R</v>
      </c>
      <c r="T344" s="193" t="str">
        <f aca="false">IF(ROUND(T$368*$D344,0)=ROUND(T$368*$D343,0),CONCATENATE(ROUND(T$368*$D344,0),(IF(T345=CONCATENATE(ROUND(T$368*$D344,0),"R"),"C","R"))),IF(ROUND(T$368*$D344,0)=ROUND(T$368*$D345,0),CONCATENATE(ROUND(T$368*$D344,0),"L"),ROUND(T$368*$D344,0)))</f>
        <v>152L</v>
      </c>
      <c r="U344" s="193" t="str">
        <f aca="false">IF(ROUND(U$368*$D344,0)=ROUND(U$368*$D343,0),CONCATENATE(ROUND(U$368*$D344,0),(IF(U345=CONCATENATE(ROUND(U$368*$D344,0),"R"),"C","R"))),IF(ROUND(U$368*$D344,0)=ROUND(U$368*$D345,0),CONCATENATE(ROUND(U$368*$D344,0),"L"),ROUND(U$368*$D344,0)))</f>
        <v>171L</v>
      </c>
      <c r="V344" s="193" t="n">
        <f aca="false">IF(ROUND(V$368*$D344,0)=ROUND(V$368*$D343,0),CONCATENATE(ROUND(V$368*$D344,0),(IF(V345=CONCATENATE(ROUND(V$368*$D344,0),"R"),"C","R"))),IF(ROUND(V$368*$D344,0)=ROUND(V$368*$D345,0),CONCATENATE(ROUND(V$368*$D344,0),"L"),ROUND(V$368*$D344,0)))</f>
        <v>180</v>
      </c>
      <c r="W344" s="194" t="str">
        <f aca="false">IF(ROUND(W$368*$D344,0)=ROUND(W$368*$D343,0),CONCATENATE(ROUND(W$368*$D344,0),(IF(W345=CONCATENATE(ROUND(W$368*$D344,0),"R"),"C","R"))),IF(ROUND(W$368*$D344,0)=ROUND(W$368*$D345,0),CONCATENATE(ROUND(W$368*$D344,0),"L"),ROUND(W$368*$D344,0)))</f>
        <v>142R</v>
      </c>
      <c r="X344" s="194" t="str">
        <f aca="false">IF(ROUND(X$368*$D344,0)=ROUND(X$368*$D343,0),CONCATENATE(ROUND(X$368*$D344,0),(IF(X345=CONCATENATE(ROUND(X$368*$D344,0),"R"),"C","R"))),IF(ROUND(X$368*$D344,0)=ROUND(X$368*$D345,0),CONCATENATE(ROUND(X$368*$D344,0),"L"),ROUND(X$368*$D344,0)))</f>
        <v>161R</v>
      </c>
      <c r="Y344" s="194" t="str">
        <f aca="false">IF(ROUND(Y$368*$D344,0)=ROUND(Y$368*$D343,0),CONCATENATE(ROUND(Y$368*$D344,0),(IF(Y345=CONCATENATE(ROUND(Y$368*$D344,0),"R"),"C","R"))),IF(ROUND(Y$368*$D344,0)=ROUND(Y$368*$D345,0),CONCATENATE(ROUND(Y$368*$D344,0),"L"),ROUND(Y$368*$D344,0)))</f>
        <v>171L</v>
      </c>
      <c r="Z344" s="195" t="str">
        <f aca="false">IF(ROUND(Z$368*$D344,0)=ROUND(Z$368*$D343,0),CONCATENATE(ROUND(Z$368*$D344,0),(IF(Z345=CONCATENATE(ROUND(Z$368*$D344,0),"R"),"C","R"))),IF(ROUND(Z$368*$D344,0)=ROUND(Z$368*$D345,0),CONCATENATE(ROUND(Z$368*$D344,0),"L"),ROUND(Z$368*$D344,0)))</f>
        <v>133L</v>
      </c>
      <c r="AA344" s="195" t="str">
        <f aca="false">IF(ROUND(AA$368*$D344,0)=ROUND(AA$368*$D343,0),CONCATENATE(ROUND(AA$368*$D344,0),(IF(AA345=CONCATENATE(ROUND(AA$368*$D344,0),"R"),"C","R"))),IF(ROUND(AA$368*$D344,0)=ROUND(AA$368*$D345,0),CONCATENATE(ROUND(AA$368*$D344,0),"L"),ROUND(AA$368*$D344,0)))</f>
        <v>152L</v>
      </c>
      <c r="AB344" s="195" t="str">
        <f aca="false">IF(ROUND(AB$368*$D344,0)=ROUND(AB$368*$D343,0),CONCATENATE(ROUND(AB$368*$D344,0),(IF(AB345=CONCATENATE(ROUND(AB$368*$D344,0),"R"),"C","R"))),IF(ROUND(AB$368*$D344,0)=ROUND(AB$368*$D345,0),CONCATENATE(ROUND(AB$368*$D344,0),"L"),ROUND(AB$368*$D344,0)))</f>
        <v>161R</v>
      </c>
      <c r="AC344" s="196" t="str">
        <f aca="false">IF(ROUND(AC$368*$D344,0)=ROUND(AC$368*$D343,0),CONCATENATE(ROUND(AC$368*$D344,0),(IF(AC345=CONCATENATE(ROUND(AC$368*$D344,0),"R"),"C","R"))),IF(ROUND(AC$368*$D344,0)=ROUND(AC$368*$D345,0),CONCATENATE(ROUND(AC$368*$D344,0),"L"),ROUND(AC$368*$D344,0)))</f>
        <v>123R</v>
      </c>
      <c r="AD344" s="196" t="str">
        <f aca="false">IF(ROUND(AD$368*$D344,0)=ROUND(AD$368*$D343,0),CONCATENATE(ROUND(AD$368*$D344,0),(IF(AD345=CONCATENATE(ROUND(AD$368*$D344,0),"R"),"C","R"))),IF(ROUND(AD$368*$D344,0)=ROUND(AD$368*$D345,0),CONCATENATE(ROUND(AD$368*$D344,0),"L"),ROUND(AD$368*$D344,0)))</f>
        <v>142R</v>
      </c>
      <c r="AE344" s="196" t="str">
        <f aca="false">IF(ROUND(AE$368*$D344,0)=ROUND(AE$368*$D343,0),CONCATENATE(ROUND(AE$368*$D344,0),(IF(AE345=CONCATENATE(ROUND(AE$368*$D344,0),"R"),"C","R"))),IF(ROUND(AE$368*$D344,0)=ROUND(AE$368*$D345,0),CONCATENATE(ROUND(AE$368*$D344,0),"L"),ROUND(AE$368*$D344,0)))</f>
        <v>152L</v>
      </c>
      <c r="AF344" s="197" t="str">
        <f aca="false">IF(ROUND(AF$368*$D344,0)=ROUND(AF$368*$D343,0),CONCATENATE(ROUND(AF$368*$D344,0),(IF(AF345=CONCATENATE(ROUND(AF$368*$D344,0),"R"),"C","R"))),IF(ROUND(AF$368*$D344,0)=ROUND(AF$368*$D345,0),CONCATENATE(ROUND(AF$368*$D344,0),"L"),ROUND(AF$368*$D344,0)))</f>
        <v>114L</v>
      </c>
      <c r="AG344" s="197" t="str">
        <f aca="false">IF(ROUND(AG$368*$D344,0)=ROUND(AG$368*$D343,0),CONCATENATE(ROUND(AG$368*$D344,0),(IF(AG345=CONCATENATE(ROUND(AG$368*$D344,0),"R"),"C","R"))),IF(ROUND(AG$368*$D344,0)=ROUND(AG$368*$D345,0),CONCATENATE(ROUND(AG$368*$D344,0),"L"),ROUND(AG$368*$D344,0)))</f>
        <v>133L</v>
      </c>
      <c r="AH344" s="197" t="str">
        <f aca="false">IF(ROUND(AH$368*$D344,0)=ROUND(AH$368*$D343,0),CONCATENATE(ROUND(AH$368*$D344,0),(IF(AH345=CONCATENATE(ROUND(AH$368*$D344,0),"R"),"C","R"))),IF(ROUND(AH$368*$D344,0)=ROUND(AH$368*$D345,0),CONCATENATE(ROUND(AH$368*$D344,0),"L"),ROUND(AH$368*$D344,0)))</f>
        <v>142R</v>
      </c>
      <c r="AI344" s="198" t="str">
        <f aca="false">IF(ROUND(AI$368*$D344,0)=ROUND(AI$368*$D343,0),CONCATENATE(ROUND(AI$368*$D344,0),(IF(AI345=CONCATENATE(ROUND(AI$368*$D344,0),"R"),"C","R"))),IF(ROUND(AI$368*$D344,0)=ROUND(AI$368*$D345,0),CONCATENATE(ROUND(AI$368*$D344,0),"L"),ROUND(AI$368*$D344,0)))</f>
        <v>104R</v>
      </c>
      <c r="AJ344" s="198" t="str">
        <f aca="false">IF(ROUND(AJ$368*$D344,0)=ROUND(AJ$368*$D343,0),CONCATENATE(ROUND(AJ$368*$D344,0),(IF(AJ345=CONCATENATE(ROUND(AJ$368*$D344,0),"R"),"C","R"))),IF(ROUND(AJ$368*$D344,0)=ROUND(AJ$368*$D345,0),CONCATENATE(ROUND(AJ$368*$D344,0),"L"),ROUND(AJ$368*$D344,0)))</f>
        <v>123R</v>
      </c>
      <c r="AK344" s="198" t="str">
        <f aca="false">IF(ROUND(AK$368*$D344,0)=ROUND(AK$368*$D343,0),CONCATENATE(ROUND(AK$368*$D344,0),(IF(AK345=CONCATENATE(ROUND(AK$368*$D344,0),"R"),"C","R"))),IF(ROUND(AK$368*$D344,0)=ROUND(AK$368*$D345,0),CONCATENATE(ROUND(AK$368*$D344,0),"L"),ROUND(AK$368*$D344,0)))</f>
        <v>133L</v>
      </c>
    </row>
    <row r="345" customFormat="false" ht="13.5" hidden="false" customHeight="false" outlineLevel="0" collapsed="false">
      <c r="D345" s="199" t="n">
        <f aca="false">D344+0.2/72</f>
        <v>0.949999999999997</v>
      </c>
      <c r="E345" s="188" t="n">
        <f aca="false">IF(ROUND(E$368*$D345,0)=ROUND(E$368*$D344,0),CONCATENATE(ROUND(E$368*$D345,0),"R"),IF(ROUND(E$368*$D345,0)=ROUND(E$368*$D346,0),CONCATENATE(ROUND(E$368*$D345,0),"L"),ROUND(E$368*$D345,0)))</f>
        <v>353</v>
      </c>
      <c r="F345" s="188" t="n">
        <f aca="false">IF(ROUND(F$368*$D345,0)=ROUND(F$368*$D344,0),CONCATENATE(ROUND(F$368*$D345,0),"R"),IF(ROUND(F$368*$D345,0)=ROUND(F$368*$D346,0),CONCATENATE(ROUND(F$368*$D345,0),"L"),ROUND(F$368*$D345,0)))</f>
        <v>372</v>
      </c>
      <c r="G345" s="188" t="n">
        <f aca="false">IF(ROUND(G$368*$D345,0)=ROUND(G$368*$D344,0),CONCATENATE(ROUND(G$368*$D345,0),"R"),IF(ROUND(G$368*$D345,0)=ROUND(G$368*$D346,0),CONCATENATE(ROUND(G$368*$D345,0),"L"),ROUND(G$368*$D345,0)))</f>
        <v>382</v>
      </c>
      <c r="H345" s="189" t="n">
        <f aca="false">IF(ROUND(H$368*$D345,0)=ROUND(H$368*$D344,0),CONCATENATE(ROUND(H$368*$D345,0),"R"),IF(ROUND(H$368*$D345,0)=ROUND(H$368*$D346,0),CONCATENATE(ROUND(H$368*$D345,0),"L"),ROUND(H$368*$D345,0)))</f>
        <v>334</v>
      </c>
      <c r="I345" s="189" t="n">
        <f aca="false">IF(ROUND(I$368*$D345,0)=ROUND(I$368*$D344,0),CONCATENATE(ROUND(I$368*$D345,0),"R"),IF(ROUND(I$368*$D345,0)=ROUND(I$368*$D346,0),CONCATENATE(ROUND(I$368*$D345,0),"L"),ROUND(I$368*$D345,0)))</f>
        <v>353</v>
      </c>
      <c r="J345" s="189" t="n">
        <f aca="false">IF(ROUND(J$368*$D345,0)=ROUND(J$368*$D344,0),CONCATENATE(ROUND(J$368*$D345,0),"R"),IF(ROUND(J$368*$D345,0)=ROUND(J$368*$D346,0),CONCATENATE(ROUND(J$368*$D345,0),"L"),ROUND(J$368*$D345,0)))</f>
        <v>363</v>
      </c>
      <c r="K345" s="190" t="n">
        <f aca="false">IF(ROUND(K$368*$D345,0)=ROUND(K$368*$D344,0),CONCATENATE(ROUND(K$368*$D345,0),"R"),IF(ROUND(K$368*$D345,0)=ROUND(K$368*$D346,0),CONCATENATE(ROUND(K$368*$D345,0),"L"),ROUND(K$368*$D345,0)))</f>
        <v>315</v>
      </c>
      <c r="L345" s="190" t="n">
        <f aca="false">IF(ROUND(L$368*$D345,0)=ROUND(L$368*$D344,0),CONCATENATE(ROUND(L$368*$D345,0),"R"),IF(ROUND(L$368*$D345,0)=ROUND(L$368*$D346,0),CONCATENATE(ROUND(L$368*$D345,0),"L"),ROUND(L$368*$D345,0)))</f>
        <v>334</v>
      </c>
      <c r="M345" s="190" t="n">
        <f aca="false">IF(ROUND(M$368*$D345,0)=ROUND(M$368*$D344,0),CONCATENATE(ROUND(M$368*$D345,0),"R"),IF(ROUND(M$368*$D345,0)=ROUND(M$368*$D346,0),CONCATENATE(ROUND(M$368*$D345,0),"L"),ROUND(M$368*$D345,0)))</f>
        <v>344</v>
      </c>
      <c r="N345" s="191" t="str">
        <f aca="false">IF(ROUND(N$368*$D345,0)=ROUND(N$368*$D344,0),CONCATENATE(ROUND(N$368*$D345,0),(IF(N346=CONCATENATE(ROUND(N$368*$D345,0),"R"),"C","R"))),IF(ROUND(N$368*$D345,0)=ROUND(N$368*$D346,0),CONCATENATE(ROUND(N$368*$D345,0),"L"),ROUND(N$368*$D345,0)))</f>
        <v>171R</v>
      </c>
      <c r="O345" s="191" t="n">
        <f aca="false">IF(ROUND(O$368*$D345,0)=ROUND(O$368*$D344,0),CONCATENATE(ROUND(O$368*$D345,0),(IF(O346=CONCATENATE(ROUND(O$368*$D345,0),"R"),"C","R"))),IF(ROUND(O$368*$D345,0)=ROUND(O$368*$D346,0),CONCATENATE(ROUND(O$368*$D345,0),"L"),ROUND(O$368*$D345,0)))</f>
        <v>190</v>
      </c>
      <c r="P345" s="191" t="str">
        <f aca="false">IF(ROUND(P$368*$D345,0)=ROUND(P$368*$D344,0),CONCATENATE(ROUND(P$368*$D345,0),(IF(P346=CONCATENATE(ROUND(P$368*$D345,0),"R"),"C","R"))),IF(ROUND(P$368*$D345,0)=ROUND(P$368*$D346,0),CONCATENATE(ROUND(P$368*$D345,0),"L"),ROUND(P$368*$D345,0)))</f>
        <v>200L</v>
      </c>
      <c r="Q345" s="192" t="str">
        <f aca="false">IF(ROUND(Q$368*$D345,0)=ROUND(Q$368*$D344,0),CONCATENATE(ROUND(Q$368*$D345,0),(IF(Q346=CONCATENATE(ROUND(Q$368*$D345,0),"R"),"C","R"))),IF(ROUND(Q$368*$D345,0)=ROUND(Q$368*$D346,0),CONCATENATE(ROUND(Q$368*$D345,0),"L"),ROUND(Q$368*$D345,0)))</f>
        <v>162L</v>
      </c>
      <c r="R345" s="192" t="str">
        <f aca="false">IF(ROUND(R$368*$D345,0)=ROUND(R$368*$D344,0),CONCATENATE(ROUND(R$368*$D345,0),(IF(R346=CONCATENATE(ROUND(R$368*$D345,0),"R"),"C","R"))),IF(ROUND(R$368*$D345,0)=ROUND(R$368*$D346,0),CONCATENATE(ROUND(R$368*$D345,0),"L"),ROUND(R$368*$D345,0)))</f>
        <v>181L</v>
      </c>
      <c r="S345" s="192" t="n">
        <f aca="false">IF(ROUND(S$368*$D345,0)=ROUND(S$368*$D344,0),CONCATENATE(ROUND(S$368*$D345,0),(IF(S346=CONCATENATE(ROUND(S$368*$D345,0),"R"),"C","R"))),IF(ROUND(S$368*$D345,0)=ROUND(S$368*$D346,0),CONCATENATE(ROUND(S$368*$D345,0),"L"),ROUND(S$368*$D345,0)))</f>
        <v>190</v>
      </c>
      <c r="T345" s="193" t="str">
        <f aca="false">IF(ROUND(T$368*$D345,0)=ROUND(T$368*$D344,0),CONCATENATE(ROUND(T$368*$D345,0),(IF(T346=CONCATENATE(ROUND(T$368*$D345,0),"R"),"C","R"))),IF(ROUND(T$368*$D345,0)=ROUND(T$368*$D346,0),CONCATENATE(ROUND(T$368*$D345,0),"L"),ROUND(T$368*$D345,0)))</f>
        <v>152C</v>
      </c>
      <c r="U345" s="193" t="str">
        <f aca="false">IF(ROUND(U$368*$D345,0)=ROUND(U$368*$D344,0),CONCATENATE(ROUND(U$368*$D345,0),(IF(U346=CONCATENATE(ROUND(U$368*$D345,0),"R"),"C","R"))),IF(ROUND(U$368*$D345,0)=ROUND(U$368*$D346,0),CONCATENATE(ROUND(U$368*$D345,0),"L"),ROUND(U$368*$D345,0)))</f>
        <v>171R</v>
      </c>
      <c r="V345" s="193" t="str">
        <f aca="false">IF(ROUND(V$368*$D345,0)=ROUND(V$368*$D344,0),CONCATENATE(ROUND(V$368*$D345,0),(IF(V346=CONCATENATE(ROUND(V$368*$D345,0),"R"),"C","R"))),IF(ROUND(V$368*$D345,0)=ROUND(V$368*$D346,0),CONCATENATE(ROUND(V$368*$D345,0),"L"),ROUND(V$368*$D345,0)))</f>
        <v>181L</v>
      </c>
      <c r="W345" s="194" t="str">
        <f aca="false">IF(ROUND(W$368*$D345,0)=ROUND(W$368*$D344,0),CONCATENATE(ROUND(W$368*$D345,0),(IF(W346=CONCATENATE(ROUND(W$368*$D345,0),"R"),"C","R"))),IF(ROUND(W$368*$D345,0)=ROUND(W$368*$D346,0),CONCATENATE(ROUND(W$368*$D345,0),"L"),ROUND(W$368*$D345,0)))</f>
        <v>143L</v>
      </c>
      <c r="X345" s="194" t="str">
        <f aca="false">IF(ROUND(X$368*$D345,0)=ROUND(X$368*$D344,0),CONCATENATE(ROUND(X$368*$D345,0),(IF(X346=CONCATENATE(ROUND(X$368*$D345,0),"R"),"C","R"))),IF(ROUND(X$368*$D345,0)=ROUND(X$368*$D346,0),CONCATENATE(ROUND(X$368*$D345,0),"L"),ROUND(X$368*$D345,0)))</f>
        <v>162L</v>
      </c>
      <c r="Y345" s="194" t="str">
        <f aca="false">IF(ROUND(Y$368*$D345,0)=ROUND(Y$368*$D344,0),CONCATENATE(ROUND(Y$368*$D345,0),(IF(Y346=CONCATENATE(ROUND(Y$368*$D345,0),"R"),"C","R"))),IF(ROUND(Y$368*$D345,0)=ROUND(Y$368*$D346,0),CONCATENATE(ROUND(Y$368*$D345,0),"L"),ROUND(Y$368*$D345,0)))</f>
        <v>171R</v>
      </c>
      <c r="Z345" s="195" t="str">
        <f aca="false">IF(ROUND(Z$368*$D345,0)=ROUND(Z$368*$D344,0),CONCATENATE(ROUND(Z$368*$D345,0),(IF(Z346=CONCATENATE(ROUND(Z$368*$D345,0),"R"),"C","R"))),IF(ROUND(Z$368*$D345,0)=ROUND(Z$368*$D346,0),CONCATENATE(ROUND(Z$368*$D345,0),"L"),ROUND(Z$368*$D345,0)))</f>
        <v>133C</v>
      </c>
      <c r="AA345" s="195" t="str">
        <f aca="false">IF(ROUND(AA$368*$D345,0)=ROUND(AA$368*$D344,0),CONCATENATE(ROUND(AA$368*$D345,0),(IF(AA346=CONCATENATE(ROUND(AA$368*$D345,0),"R"),"C","R"))),IF(ROUND(AA$368*$D345,0)=ROUND(AA$368*$D346,0),CONCATENATE(ROUND(AA$368*$D345,0),"L"),ROUND(AA$368*$D345,0)))</f>
        <v>152C</v>
      </c>
      <c r="AB345" s="195" t="str">
        <f aca="false">IF(ROUND(AB$368*$D345,0)=ROUND(AB$368*$D344,0),CONCATENATE(ROUND(AB$368*$D345,0),(IF(AB346=CONCATENATE(ROUND(AB$368*$D345,0),"R"),"C","R"))),IF(ROUND(AB$368*$D345,0)=ROUND(AB$368*$D346,0),CONCATENATE(ROUND(AB$368*$D345,0),"L"),ROUND(AB$368*$D345,0)))</f>
        <v>162L</v>
      </c>
      <c r="AC345" s="196" t="str">
        <f aca="false">IF(ROUND(AC$368*$D345,0)=ROUND(AC$368*$D344,0),CONCATENATE(ROUND(AC$368*$D345,0),(IF(AC346=CONCATENATE(ROUND(AC$368*$D345,0),"R"),"C","R"))),IF(ROUND(AC$368*$D345,0)=ROUND(AC$368*$D346,0),CONCATENATE(ROUND(AC$368*$D345,0),"L"),ROUND(AC$368*$D345,0)))</f>
        <v>124L</v>
      </c>
      <c r="AD345" s="196" t="str">
        <f aca="false">IF(ROUND(AD$368*$D345,0)=ROUND(AD$368*$D344,0),CONCATENATE(ROUND(AD$368*$D345,0),(IF(AD346=CONCATENATE(ROUND(AD$368*$D345,0),"R"),"C","R"))),IF(ROUND(AD$368*$D345,0)=ROUND(AD$368*$D346,0),CONCATENATE(ROUND(AD$368*$D345,0),"L"),ROUND(AD$368*$D345,0)))</f>
        <v>143L</v>
      </c>
      <c r="AE345" s="196" t="str">
        <f aca="false">IF(ROUND(AE$368*$D345,0)=ROUND(AE$368*$D344,0),CONCATENATE(ROUND(AE$368*$D345,0),(IF(AE346=CONCATENATE(ROUND(AE$368*$D345,0),"R"),"C","R"))),IF(ROUND(AE$368*$D345,0)=ROUND(AE$368*$D346,0),CONCATENATE(ROUND(AE$368*$D345,0),"L"),ROUND(AE$368*$D345,0)))</f>
        <v>152C</v>
      </c>
      <c r="AF345" s="197" t="str">
        <f aca="false">IF(ROUND(AF$368*$D345,0)=ROUND(AF$368*$D344,0),CONCATENATE(ROUND(AF$368*$D345,0),(IF(AF346=CONCATENATE(ROUND(AF$368*$D345,0),"R"),"C","R"))),IF(ROUND(AF$368*$D345,0)=ROUND(AF$368*$D346,0),CONCATENATE(ROUND(AF$368*$D345,0),"L"),ROUND(AF$368*$D345,0)))</f>
        <v>114C</v>
      </c>
      <c r="AG345" s="197" t="str">
        <f aca="false">IF(ROUND(AG$368*$D345,0)=ROUND(AG$368*$D344,0),CONCATENATE(ROUND(AG$368*$D345,0),(IF(AG346=CONCATENATE(ROUND(AG$368*$D345,0),"R"),"C","R"))),IF(ROUND(AG$368*$D345,0)=ROUND(AG$368*$D346,0),CONCATENATE(ROUND(AG$368*$D345,0),"L"),ROUND(AG$368*$D345,0)))</f>
        <v>133C</v>
      </c>
      <c r="AH345" s="197" t="str">
        <f aca="false">IF(ROUND(AH$368*$D345,0)=ROUND(AH$368*$D344,0),CONCATENATE(ROUND(AH$368*$D345,0),(IF(AH346=CONCATENATE(ROUND(AH$368*$D345,0),"R"),"C","R"))),IF(ROUND(AH$368*$D345,0)=ROUND(AH$368*$D346,0),CONCATENATE(ROUND(AH$368*$D345,0),"L"),ROUND(AH$368*$D345,0)))</f>
        <v>143L</v>
      </c>
      <c r="AI345" s="198" t="str">
        <f aca="false">IF(ROUND(AI$368*$D345,0)=ROUND(AI$368*$D344,0),CONCATENATE(ROUND(AI$368*$D345,0),(IF(AI346=CONCATENATE(ROUND(AI$368*$D345,0),"R"),"C","R"))),IF(ROUND(AI$368*$D345,0)=ROUND(AI$368*$D346,0),CONCATENATE(ROUND(AI$368*$D345,0),"L"),ROUND(AI$368*$D345,0)))</f>
        <v>105L</v>
      </c>
      <c r="AJ345" s="198" t="str">
        <f aca="false">IF(ROUND(AJ$368*$D345,0)=ROUND(AJ$368*$D344,0),CONCATENATE(ROUND(AJ$368*$D345,0),(IF(AJ346=CONCATENATE(ROUND(AJ$368*$D345,0),"R"),"C","R"))),IF(ROUND(AJ$368*$D345,0)=ROUND(AJ$368*$D346,0),CONCATENATE(ROUND(AJ$368*$D345,0),"L"),ROUND(AJ$368*$D345,0)))</f>
        <v>124L</v>
      </c>
      <c r="AK345" s="198" t="str">
        <f aca="false">IF(ROUND(AK$368*$D345,0)=ROUND(AK$368*$D344,0),CONCATENATE(ROUND(AK$368*$D345,0),(IF(AK346=CONCATENATE(ROUND(AK$368*$D345,0),"R"),"C","R"))),IF(ROUND(AK$368*$D345,0)=ROUND(AK$368*$D346,0),CONCATENATE(ROUND(AK$368*$D345,0),"L"),ROUND(AK$368*$D345,0)))</f>
        <v>133C</v>
      </c>
    </row>
    <row r="346" customFormat="false" ht="13.5" hidden="false" customHeight="false" outlineLevel="0" collapsed="false">
      <c r="D346" s="199" t="n">
        <f aca="false">D345+0.2/72</f>
        <v>0.952777777777775</v>
      </c>
      <c r="E346" s="188" t="n">
        <f aca="false">IF(ROUND(E$368*$D346,0)=ROUND(E$368*$D345,0),CONCATENATE(ROUND(E$368*$D346,0),"R"),IF(ROUND(E$368*$D346,0)=ROUND(E$368*$D347,0),CONCATENATE(ROUND(E$368*$D346,0),"L"),ROUND(E$368*$D346,0)))</f>
        <v>354</v>
      </c>
      <c r="F346" s="188" t="n">
        <f aca="false">IF(ROUND(F$368*$D346,0)=ROUND(F$368*$D345,0),CONCATENATE(ROUND(F$368*$D346,0),"R"),IF(ROUND(F$368*$D346,0)=ROUND(F$368*$D347,0),CONCATENATE(ROUND(F$368*$D346,0),"L"),ROUND(F$368*$D346,0)))</f>
        <v>373</v>
      </c>
      <c r="G346" s="188" t="n">
        <f aca="false">IF(ROUND(G$368*$D346,0)=ROUND(G$368*$D345,0),CONCATENATE(ROUND(G$368*$D346,0),"R"),IF(ROUND(G$368*$D346,0)=ROUND(G$368*$D347,0),CONCATENATE(ROUND(G$368*$D346,0),"L"),ROUND(G$368*$D346,0)))</f>
        <v>383</v>
      </c>
      <c r="H346" s="189" t="n">
        <f aca="false">IF(ROUND(H$368*$D346,0)=ROUND(H$368*$D345,0),CONCATENATE(ROUND(H$368*$D346,0),"R"),IF(ROUND(H$368*$D346,0)=ROUND(H$368*$D347,0),CONCATENATE(ROUND(H$368*$D346,0),"L"),ROUND(H$368*$D346,0)))</f>
        <v>335</v>
      </c>
      <c r="I346" s="189" t="n">
        <f aca="false">IF(ROUND(I$368*$D346,0)=ROUND(I$368*$D345,0),CONCATENATE(ROUND(I$368*$D346,0),"R"),IF(ROUND(I$368*$D346,0)=ROUND(I$368*$D347,0),CONCATENATE(ROUND(I$368*$D346,0),"L"),ROUND(I$368*$D346,0)))</f>
        <v>354</v>
      </c>
      <c r="J346" s="189" t="n">
        <f aca="false">IF(ROUND(J$368*$D346,0)=ROUND(J$368*$D345,0),CONCATENATE(ROUND(J$368*$D346,0),"R"),IF(ROUND(J$368*$D346,0)=ROUND(J$368*$D347,0),CONCATENATE(ROUND(J$368*$D346,0),"L"),ROUND(J$368*$D346,0)))</f>
        <v>364</v>
      </c>
      <c r="K346" s="190" t="n">
        <f aca="false">IF(ROUND(K$368*$D346,0)=ROUND(K$368*$D345,0),CONCATENATE(ROUND(K$368*$D346,0),"R"),IF(ROUND(K$368*$D346,0)=ROUND(K$368*$D347,0),CONCATENATE(ROUND(K$368*$D346,0),"L"),ROUND(K$368*$D346,0)))</f>
        <v>316</v>
      </c>
      <c r="L346" s="190" t="n">
        <f aca="false">IF(ROUND(L$368*$D346,0)=ROUND(L$368*$D345,0),CONCATENATE(ROUND(L$368*$D346,0),"R"),IF(ROUND(L$368*$D346,0)=ROUND(L$368*$D347,0),CONCATENATE(ROUND(L$368*$D346,0),"L"),ROUND(L$368*$D346,0)))</f>
        <v>335</v>
      </c>
      <c r="M346" s="190" t="n">
        <f aca="false">IF(ROUND(M$368*$D346,0)=ROUND(M$368*$D345,0),CONCATENATE(ROUND(M$368*$D346,0),"R"),IF(ROUND(M$368*$D346,0)=ROUND(M$368*$D347,0),CONCATENATE(ROUND(M$368*$D346,0),"L"),ROUND(M$368*$D346,0)))</f>
        <v>345</v>
      </c>
      <c r="N346" s="191" t="str">
        <f aca="false">IF(ROUND(N$368*$D346,0)=ROUND(N$368*$D345,0),CONCATENATE(ROUND(N$368*$D346,0),(IF(N347=CONCATENATE(ROUND(N$368*$D346,0),"R"),"C","R"))),IF(ROUND(N$368*$D346,0)=ROUND(N$368*$D347,0),CONCATENATE(ROUND(N$368*$D346,0),"L"),ROUND(N$368*$D346,0)))</f>
        <v>172L</v>
      </c>
      <c r="O346" s="191" t="str">
        <f aca="false">IF(ROUND(O$368*$D346,0)=ROUND(O$368*$D345,0),CONCATENATE(ROUND(O$368*$D346,0),(IF(O347=CONCATENATE(ROUND(O$368*$D346,0),"R"),"C","R"))),IF(ROUND(O$368*$D346,0)=ROUND(O$368*$D347,0),CONCATENATE(ROUND(O$368*$D346,0),"L"),ROUND(O$368*$D346,0)))</f>
        <v>191L</v>
      </c>
      <c r="P346" s="191" t="str">
        <f aca="false">IF(ROUND(P$368*$D346,0)=ROUND(P$368*$D345,0),CONCATENATE(ROUND(P$368*$D346,0),(IF(P347=CONCATENATE(ROUND(P$368*$D346,0),"R"),"C","R"))),IF(ROUND(P$368*$D346,0)=ROUND(P$368*$D347,0),CONCATENATE(ROUND(P$368*$D346,0),"L"),ROUND(P$368*$D346,0)))</f>
        <v>200R</v>
      </c>
      <c r="Q346" s="192" t="str">
        <f aca="false">IF(ROUND(Q$368*$D346,0)=ROUND(Q$368*$D345,0),CONCATENATE(ROUND(Q$368*$D346,0),(IF(Q347=CONCATENATE(ROUND(Q$368*$D346,0),"R"),"C","R"))),IF(ROUND(Q$368*$D346,0)=ROUND(Q$368*$D347,0),CONCATENATE(ROUND(Q$368*$D346,0),"L"),ROUND(Q$368*$D346,0)))</f>
        <v>162C</v>
      </c>
      <c r="R346" s="192" t="str">
        <f aca="false">IF(ROUND(R$368*$D346,0)=ROUND(R$368*$D345,0),CONCATENATE(ROUND(R$368*$D346,0),(IF(R347=CONCATENATE(ROUND(R$368*$D346,0),"R"),"C","R"))),IF(ROUND(R$368*$D346,0)=ROUND(R$368*$D347,0),CONCATENATE(ROUND(R$368*$D346,0),"L"),ROUND(R$368*$D346,0)))</f>
        <v>181R</v>
      </c>
      <c r="S346" s="192" t="str">
        <f aca="false">IF(ROUND(S$368*$D346,0)=ROUND(S$368*$D345,0),CONCATENATE(ROUND(S$368*$D346,0),(IF(S347=CONCATENATE(ROUND(S$368*$D346,0),"R"),"C","R"))),IF(ROUND(S$368*$D346,0)=ROUND(S$368*$D347,0),CONCATENATE(ROUND(S$368*$D346,0),"L"),ROUND(S$368*$D346,0)))</f>
        <v>191L</v>
      </c>
      <c r="T346" s="193" t="str">
        <f aca="false">IF(ROUND(T$368*$D346,0)=ROUND(T$368*$D345,0),CONCATENATE(ROUND(T$368*$D346,0),(IF(T347=CONCATENATE(ROUND(T$368*$D346,0),"R"),"C","R"))),IF(ROUND(T$368*$D346,0)=ROUND(T$368*$D347,0),CONCATENATE(ROUND(T$368*$D346,0),"L"),ROUND(T$368*$D346,0)))</f>
        <v>152R</v>
      </c>
      <c r="U346" s="193" t="str">
        <f aca="false">IF(ROUND(U$368*$D346,0)=ROUND(U$368*$D345,0),CONCATENATE(ROUND(U$368*$D346,0),(IF(U347=CONCATENATE(ROUND(U$368*$D346,0),"R"),"C","R"))),IF(ROUND(U$368*$D346,0)=ROUND(U$368*$D347,0),CONCATENATE(ROUND(U$368*$D346,0),"L"),ROUND(U$368*$D346,0)))</f>
        <v>172L</v>
      </c>
      <c r="V346" s="193" t="str">
        <f aca="false">IF(ROUND(V$368*$D346,0)=ROUND(V$368*$D345,0),CONCATENATE(ROUND(V$368*$D346,0),(IF(V347=CONCATENATE(ROUND(V$368*$D346,0),"R"),"C","R"))),IF(ROUND(V$368*$D346,0)=ROUND(V$368*$D347,0),CONCATENATE(ROUND(V$368*$D346,0),"L"),ROUND(V$368*$D346,0)))</f>
        <v>181R</v>
      </c>
      <c r="W346" s="194" t="str">
        <f aca="false">IF(ROUND(W$368*$D346,0)=ROUND(W$368*$D345,0),CONCATENATE(ROUND(W$368*$D346,0),(IF(W347=CONCATENATE(ROUND(W$368*$D346,0),"R"),"C","R"))),IF(ROUND(W$368*$D346,0)=ROUND(W$368*$D347,0),CONCATENATE(ROUND(W$368*$D346,0),"L"),ROUND(W$368*$D346,0)))</f>
        <v>143C</v>
      </c>
      <c r="X346" s="194" t="str">
        <f aca="false">IF(ROUND(X$368*$D346,0)=ROUND(X$368*$D345,0),CONCATENATE(ROUND(X$368*$D346,0),(IF(X347=CONCATENATE(ROUND(X$368*$D346,0),"R"),"C","R"))),IF(ROUND(X$368*$D346,0)=ROUND(X$368*$D347,0),CONCATENATE(ROUND(X$368*$D346,0),"L"),ROUND(X$368*$D346,0)))</f>
        <v>162C</v>
      </c>
      <c r="Y346" s="194" t="str">
        <f aca="false">IF(ROUND(Y$368*$D346,0)=ROUND(Y$368*$D345,0),CONCATENATE(ROUND(Y$368*$D346,0),(IF(Y347=CONCATENATE(ROUND(Y$368*$D346,0),"R"),"C","R"))),IF(ROUND(Y$368*$D346,0)=ROUND(Y$368*$D347,0),CONCATENATE(ROUND(Y$368*$D346,0),"L"),ROUND(Y$368*$D346,0)))</f>
        <v>172L</v>
      </c>
      <c r="Z346" s="195" t="str">
        <f aca="false">IF(ROUND(Z$368*$D346,0)=ROUND(Z$368*$D345,0),CONCATENATE(ROUND(Z$368*$D346,0),(IF(Z347=CONCATENATE(ROUND(Z$368*$D346,0),"R"),"C","R"))),IF(ROUND(Z$368*$D346,0)=ROUND(Z$368*$D347,0),CONCATENATE(ROUND(Z$368*$D346,0),"L"),ROUND(Z$368*$D346,0)))</f>
        <v>133R</v>
      </c>
      <c r="AA346" s="195" t="str">
        <f aca="false">IF(ROUND(AA$368*$D346,0)=ROUND(AA$368*$D345,0),CONCATENATE(ROUND(AA$368*$D346,0),(IF(AA347=CONCATENATE(ROUND(AA$368*$D346,0),"R"),"C","R"))),IF(ROUND(AA$368*$D346,0)=ROUND(AA$368*$D347,0),CONCATENATE(ROUND(AA$368*$D346,0),"L"),ROUND(AA$368*$D346,0)))</f>
        <v>152R</v>
      </c>
      <c r="AB346" s="195" t="str">
        <f aca="false">IF(ROUND(AB$368*$D346,0)=ROUND(AB$368*$D345,0),CONCATENATE(ROUND(AB$368*$D346,0),(IF(AB347=CONCATENATE(ROUND(AB$368*$D346,0),"R"),"C","R"))),IF(ROUND(AB$368*$D346,0)=ROUND(AB$368*$D347,0),CONCATENATE(ROUND(AB$368*$D346,0),"L"),ROUND(AB$368*$D346,0)))</f>
        <v>162C</v>
      </c>
      <c r="AC346" s="196" t="str">
        <f aca="false">IF(ROUND(AC$368*$D346,0)=ROUND(AC$368*$D345,0),CONCATENATE(ROUND(AC$368*$D346,0),(IF(AC347=CONCATENATE(ROUND(AC$368*$D346,0),"R"),"C","R"))),IF(ROUND(AC$368*$D346,0)=ROUND(AC$368*$D347,0),CONCATENATE(ROUND(AC$368*$D346,0),"L"),ROUND(AC$368*$D346,0)))</f>
        <v>124C</v>
      </c>
      <c r="AD346" s="196" t="str">
        <f aca="false">IF(ROUND(AD$368*$D346,0)=ROUND(AD$368*$D345,0),CONCATENATE(ROUND(AD$368*$D346,0),(IF(AD347=CONCATENATE(ROUND(AD$368*$D346,0),"R"),"C","R"))),IF(ROUND(AD$368*$D346,0)=ROUND(AD$368*$D347,0),CONCATENATE(ROUND(AD$368*$D346,0),"L"),ROUND(AD$368*$D346,0)))</f>
        <v>143C</v>
      </c>
      <c r="AE346" s="196" t="str">
        <f aca="false">IF(ROUND(AE$368*$D346,0)=ROUND(AE$368*$D345,0),CONCATENATE(ROUND(AE$368*$D346,0),(IF(AE347=CONCATENATE(ROUND(AE$368*$D346,0),"R"),"C","R"))),IF(ROUND(AE$368*$D346,0)=ROUND(AE$368*$D347,0),CONCATENATE(ROUND(AE$368*$D346,0),"L"),ROUND(AE$368*$D346,0)))</f>
        <v>152R</v>
      </c>
      <c r="AF346" s="197" t="str">
        <f aca="false">IF(ROUND(AF$368*$D346,0)=ROUND(AF$368*$D345,0),CONCATENATE(ROUND(AF$368*$D346,0),(IF(AF347=CONCATENATE(ROUND(AF$368*$D346,0),"R"),"C","R"))),IF(ROUND(AF$368*$D346,0)=ROUND(AF$368*$D347,0),CONCATENATE(ROUND(AF$368*$D346,0),"L"),ROUND(AF$368*$D346,0)))</f>
        <v>114R</v>
      </c>
      <c r="AG346" s="197" t="str">
        <f aca="false">IF(ROUND(AG$368*$D346,0)=ROUND(AG$368*$D345,0),CONCATENATE(ROUND(AG$368*$D346,0),(IF(AG347=CONCATENATE(ROUND(AG$368*$D346,0),"R"),"C","R"))),IF(ROUND(AG$368*$D346,0)=ROUND(AG$368*$D347,0),CONCATENATE(ROUND(AG$368*$D346,0),"L"),ROUND(AG$368*$D346,0)))</f>
        <v>133R</v>
      </c>
      <c r="AH346" s="197" t="str">
        <f aca="false">IF(ROUND(AH$368*$D346,0)=ROUND(AH$368*$D345,0),CONCATENATE(ROUND(AH$368*$D346,0),(IF(AH347=CONCATENATE(ROUND(AH$368*$D346,0),"R"),"C","R"))),IF(ROUND(AH$368*$D346,0)=ROUND(AH$368*$D347,0),CONCATENATE(ROUND(AH$368*$D346,0),"L"),ROUND(AH$368*$D346,0)))</f>
        <v>143C</v>
      </c>
      <c r="AI346" s="198" t="str">
        <f aca="false">IF(ROUND(AI$368*$D346,0)=ROUND(AI$368*$D345,0),CONCATENATE(ROUND(AI$368*$D346,0),(IF(AI347=CONCATENATE(ROUND(AI$368*$D346,0),"R"),"C","R"))),IF(ROUND(AI$368*$D346,0)=ROUND(AI$368*$D347,0),CONCATENATE(ROUND(AI$368*$D346,0),"L"),ROUND(AI$368*$D346,0)))</f>
        <v>105R</v>
      </c>
      <c r="AJ346" s="198" t="str">
        <f aca="false">IF(ROUND(AJ$368*$D346,0)=ROUND(AJ$368*$D345,0),CONCATENATE(ROUND(AJ$368*$D346,0),(IF(AJ347=CONCATENATE(ROUND(AJ$368*$D346,0),"R"),"C","R"))),IF(ROUND(AJ$368*$D346,0)=ROUND(AJ$368*$D347,0),CONCATENATE(ROUND(AJ$368*$D346,0),"L"),ROUND(AJ$368*$D346,0)))</f>
        <v>124C</v>
      </c>
      <c r="AK346" s="198" t="str">
        <f aca="false">IF(ROUND(AK$368*$D346,0)=ROUND(AK$368*$D345,0),CONCATENATE(ROUND(AK$368*$D346,0),(IF(AK347=CONCATENATE(ROUND(AK$368*$D346,0),"R"),"C","R"))),IF(ROUND(AK$368*$D346,0)=ROUND(AK$368*$D347,0),CONCATENATE(ROUND(AK$368*$D346,0),"L"),ROUND(AK$368*$D346,0)))</f>
        <v>133R</v>
      </c>
    </row>
    <row r="347" customFormat="false" ht="13.5" hidden="false" customHeight="false" outlineLevel="0" collapsed="false">
      <c r="D347" s="199" t="n">
        <f aca="false">D346+0.2/72</f>
        <v>0.955555555555553</v>
      </c>
      <c r="E347" s="188" t="n">
        <f aca="false">IF(ROUND(E$368*$D347,0)=ROUND(E$368*$D346,0),CONCATENATE(ROUND(E$368*$D347,0),"R"),IF(ROUND(E$368*$D347,0)=ROUND(E$368*$D348,0),CONCATENATE(ROUND(E$368*$D347,0),"L"),ROUND(E$368*$D347,0)))</f>
        <v>355</v>
      </c>
      <c r="F347" s="188" t="n">
        <f aca="false">IF(ROUND(F$368*$D347,0)=ROUND(F$368*$D346,0),CONCATENATE(ROUND(F$368*$D347,0),"R"),IF(ROUND(F$368*$D347,0)=ROUND(F$368*$D348,0),CONCATENATE(ROUND(F$368*$D347,0),"L"),ROUND(F$368*$D347,0)))</f>
        <v>375</v>
      </c>
      <c r="G347" s="188" t="n">
        <f aca="false">IF(ROUND(G$368*$D347,0)=ROUND(G$368*$D346,0),CONCATENATE(ROUND(G$368*$D347,0),"R"),IF(ROUND(G$368*$D347,0)=ROUND(G$368*$D348,0),CONCATENATE(ROUND(G$368*$D347,0),"L"),ROUND(G$368*$D347,0)))</f>
        <v>384</v>
      </c>
      <c r="H347" s="189" t="n">
        <f aca="false">IF(ROUND(H$368*$D347,0)=ROUND(H$368*$D346,0),CONCATENATE(ROUND(H$368*$D347,0),"R"),IF(ROUND(H$368*$D347,0)=ROUND(H$368*$D348,0),CONCATENATE(ROUND(H$368*$D347,0),"L"),ROUND(H$368*$D347,0)))</f>
        <v>336</v>
      </c>
      <c r="I347" s="189" t="n">
        <f aca="false">IF(ROUND(I$368*$D347,0)=ROUND(I$368*$D346,0),CONCATENATE(ROUND(I$368*$D347,0),"R"),IF(ROUND(I$368*$D347,0)=ROUND(I$368*$D348,0),CONCATENATE(ROUND(I$368*$D347,0),"L"),ROUND(I$368*$D347,0)))</f>
        <v>355</v>
      </c>
      <c r="J347" s="189" t="n">
        <f aca="false">IF(ROUND(J$368*$D347,0)=ROUND(J$368*$D346,0),CONCATENATE(ROUND(J$368*$D347,0),"R"),IF(ROUND(J$368*$D347,0)=ROUND(J$368*$D348,0),CONCATENATE(ROUND(J$368*$D347,0),"L"),ROUND(J$368*$D347,0)))</f>
        <v>365</v>
      </c>
      <c r="K347" s="190" t="n">
        <f aca="false">IF(ROUND(K$368*$D347,0)=ROUND(K$368*$D346,0),CONCATENATE(ROUND(K$368*$D347,0),"R"),IF(ROUND(K$368*$D347,0)=ROUND(K$368*$D348,0),CONCATENATE(ROUND(K$368*$D347,0),"L"),ROUND(K$368*$D347,0)))</f>
        <v>317</v>
      </c>
      <c r="L347" s="190" t="n">
        <f aca="false">IF(ROUND(L$368*$D347,0)=ROUND(L$368*$D346,0),CONCATENATE(ROUND(L$368*$D347,0),"R"),IF(ROUND(L$368*$D347,0)=ROUND(L$368*$D348,0),CONCATENATE(ROUND(L$368*$D347,0),"L"),ROUND(L$368*$D347,0)))</f>
        <v>336</v>
      </c>
      <c r="M347" s="190" t="n">
        <f aca="false">IF(ROUND(M$368*$D347,0)=ROUND(M$368*$D346,0),CONCATENATE(ROUND(M$368*$D347,0),"R"),IF(ROUND(M$368*$D347,0)=ROUND(M$368*$D348,0),CONCATENATE(ROUND(M$368*$D347,0),"L"),ROUND(M$368*$D347,0)))</f>
        <v>346</v>
      </c>
      <c r="N347" s="191" t="str">
        <f aca="false">IF(ROUND(N$368*$D347,0)=ROUND(N$368*$D346,0),CONCATENATE(ROUND(N$368*$D347,0),(IF(N348=CONCATENATE(ROUND(N$368*$D347,0),"R"),"C","R"))),IF(ROUND(N$368*$D347,0)=ROUND(N$368*$D348,0),CONCATENATE(ROUND(N$368*$D347,0),"L"),ROUND(N$368*$D347,0)))</f>
        <v>172R</v>
      </c>
      <c r="O347" s="191" t="str">
        <f aca="false">IF(ROUND(O$368*$D347,0)=ROUND(O$368*$D346,0),CONCATENATE(ROUND(O$368*$D347,0),(IF(O348=CONCATENATE(ROUND(O$368*$D347,0),"R"),"C","R"))),IF(ROUND(O$368*$D347,0)=ROUND(O$368*$D348,0),CONCATENATE(ROUND(O$368*$D347,0),"L"),ROUND(O$368*$D347,0)))</f>
        <v>191R</v>
      </c>
      <c r="P347" s="191" t="str">
        <f aca="false">IF(ROUND(P$368*$D347,0)=ROUND(P$368*$D346,0),CONCATENATE(ROUND(P$368*$D347,0),(IF(P348=CONCATENATE(ROUND(P$368*$D347,0),"R"),"C","R"))),IF(ROUND(P$368*$D347,0)=ROUND(P$368*$D348,0),CONCATENATE(ROUND(P$368*$D347,0),"L"),ROUND(P$368*$D347,0)))</f>
        <v>201L</v>
      </c>
      <c r="Q347" s="192" t="str">
        <f aca="false">IF(ROUND(Q$368*$D347,0)=ROUND(Q$368*$D346,0),CONCATENATE(ROUND(Q$368*$D347,0),(IF(Q348=CONCATENATE(ROUND(Q$368*$D347,0),"R"),"C","R"))),IF(ROUND(Q$368*$D347,0)=ROUND(Q$368*$D348,0),CONCATENATE(ROUND(Q$368*$D347,0),"L"),ROUND(Q$368*$D347,0)))</f>
        <v>162R</v>
      </c>
      <c r="R347" s="192" t="str">
        <f aca="false">IF(ROUND(R$368*$D347,0)=ROUND(R$368*$D346,0),CONCATENATE(ROUND(R$368*$D347,0),(IF(R348=CONCATENATE(ROUND(R$368*$D347,0),"R"),"C","R"))),IF(ROUND(R$368*$D347,0)=ROUND(R$368*$D348,0),CONCATENATE(ROUND(R$368*$D347,0),"L"),ROUND(R$368*$D347,0)))</f>
        <v>182L</v>
      </c>
      <c r="S347" s="192" t="str">
        <f aca="false">IF(ROUND(S$368*$D347,0)=ROUND(S$368*$D346,0),CONCATENATE(ROUND(S$368*$D347,0),(IF(S348=CONCATENATE(ROUND(S$368*$D347,0),"R"),"C","R"))),IF(ROUND(S$368*$D347,0)=ROUND(S$368*$D348,0),CONCATENATE(ROUND(S$368*$D347,0),"L"),ROUND(S$368*$D347,0)))</f>
        <v>191R</v>
      </c>
      <c r="T347" s="193" t="str">
        <f aca="false">IF(ROUND(T$368*$D347,0)=ROUND(T$368*$D346,0),CONCATENATE(ROUND(T$368*$D347,0),(IF(T348=CONCATENATE(ROUND(T$368*$D347,0),"R"),"C","R"))),IF(ROUND(T$368*$D347,0)=ROUND(T$368*$D348,0),CONCATENATE(ROUND(T$368*$D347,0),"L"),ROUND(T$368*$D347,0)))</f>
        <v>153L</v>
      </c>
      <c r="U347" s="193" t="str">
        <f aca="false">IF(ROUND(U$368*$D347,0)=ROUND(U$368*$D346,0),CONCATENATE(ROUND(U$368*$D347,0),(IF(U348=CONCATENATE(ROUND(U$368*$D347,0),"R"),"C","R"))),IF(ROUND(U$368*$D347,0)=ROUND(U$368*$D348,0),CONCATENATE(ROUND(U$368*$D347,0),"L"),ROUND(U$368*$D347,0)))</f>
        <v>172R</v>
      </c>
      <c r="V347" s="193" t="str">
        <f aca="false">IF(ROUND(V$368*$D347,0)=ROUND(V$368*$D346,0),CONCATENATE(ROUND(V$368*$D347,0),(IF(V348=CONCATENATE(ROUND(V$368*$D347,0),"R"),"C","R"))),IF(ROUND(V$368*$D347,0)=ROUND(V$368*$D348,0),CONCATENATE(ROUND(V$368*$D347,0),"L"),ROUND(V$368*$D347,0)))</f>
        <v>182L</v>
      </c>
      <c r="W347" s="194" t="str">
        <f aca="false">IF(ROUND(W$368*$D347,0)=ROUND(W$368*$D346,0),CONCATENATE(ROUND(W$368*$D347,0),(IF(W348=CONCATENATE(ROUND(W$368*$D347,0),"R"),"C","R"))),IF(ROUND(W$368*$D347,0)=ROUND(W$368*$D348,0),CONCATENATE(ROUND(W$368*$D347,0),"L"),ROUND(W$368*$D347,0)))</f>
        <v>143R</v>
      </c>
      <c r="X347" s="194" t="str">
        <f aca="false">IF(ROUND(X$368*$D347,0)=ROUND(X$368*$D346,0),CONCATENATE(ROUND(X$368*$D347,0),(IF(X348=CONCATENATE(ROUND(X$368*$D347,0),"R"),"C","R"))),IF(ROUND(X$368*$D347,0)=ROUND(X$368*$D348,0),CONCATENATE(ROUND(X$368*$D347,0),"L"),ROUND(X$368*$D347,0)))</f>
        <v>162R</v>
      </c>
      <c r="Y347" s="194" t="str">
        <f aca="false">IF(ROUND(Y$368*$D347,0)=ROUND(Y$368*$D346,0),CONCATENATE(ROUND(Y$368*$D347,0),(IF(Y348=CONCATENATE(ROUND(Y$368*$D347,0),"R"),"C","R"))),IF(ROUND(Y$368*$D347,0)=ROUND(Y$368*$D348,0),CONCATENATE(ROUND(Y$368*$D347,0),"L"),ROUND(Y$368*$D347,0)))</f>
        <v>172R</v>
      </c>
      <c r="Z347" s="195" t="str">
        <f aca="false">IF(ROUND(Z$368*$D347,0)=ROUND(Z$368*$D346,0),CONCATENATE(ROUND(Z$368*$D347,0),(IF(Z348=CONCATENATE(ROUND(Z$368*$D347,0),"R"),"C","R"))),IF(ROUND(Z$368*$D347,0)=ROUND(Z$368*$D348,0),CONCATENATE(ROUND(Z$368*$D347,0),"L"),ROUND(Z$368*$D347,0)))</f>
        <v>134L</v>
      </c>
      <c r="AA347" s="195" t="str">
        <f aca="false">IF(ROUND(AA$368*$D347,0)=ROUND(AA$368*$D346,0),CONCATENATE(ROUND(AA$368*$D347,0),(IF(AA348=CONCATENATE(ROUND(AA$368*$D347,0),"R"),"C","R"))),IF(ROUND(AA$368*$D347,0)=ROUND(AA$368*$D348,0),CONCATENATE(ROUND(AA$368*$D347,0),"L"),ROUND(AA$368*$D347,0)))</f>
        <v>153L</v>
      </c>
      <c r="AB347" s="195" t="str">
        <f aca="false">IF(ROUND(AB$368*$D347,0)=ROUND(AB$368*$D346,0),CONCATENATE(ROUND(AB$368*$D347,0),(IF(AB348=CONCATENATE(ROUND(AB$368*$D347,0),"R"),"C","R"))),IF(ROUND(AB$368*$D347,0)=ROUND(AB$368*$D348,0),CONCATENATE(ROUND(AB$368*$D347,0),"L"),ROUND(AB$368*$D347,0)))</f>
        <v>162R</v>
      </c>
      <c r="AC347" s="196" t="str">
        <f aca="false">IF(ROUND(AC$368*$D347,0)=ROUND(AC$368*$D346,0),CONCATENATE(ROUND(AC$368*$D347,0),(IF(AC348=CONCATENATE(ROUND(AC$368*$D347,0),"R"),"C","R"))),IF(ROUND(AC$368*$D347,0)=ROUND(AC$368*$D348,0),CONCATENATE(ROUND(AC$368*$D347,0),"L"),ROUND(AC$368*$D347,0)))</f>
        <v>124R</v>
      </c>
      <c r="AD347" s="196" t="str">
        <f aca="false">IF(ROUND(AD$368*$D347,0)=ROUND(AD$368*$D346,0),CONCATENATE(ROUND(AD$368*$D347,0),(IF(AD348=CONCATENATE(ROUND(AD$368*$D347,0),"R"),"C","R"))),IF(ROUND(AD$368*$D347,0)=ROUND(AD$368*$D348,0),CONCATENATE(ROUND(AD$368*$D347,0),"L"),ROUND(AD$368*$D347,0)))</f>
        <v>143R</v>
      </c>
      <c r="AE347" s="196" t="str">
        <f aca="false">IF(ROUND(AE$368*$D347,0)=ROUND(AE$368*$D346,0),CONCATENATE(ROUND(AE$368*$D347,0),(IF(AE348=CONCATENATE(ROUND(AE$368*$D347,0),"R"),"C","R"))),IF(ROUND(AE$368*$D347,0)=ROUND(AE$368*$D348,0),CONCATENATE(ROUND(AE$368*$D347,0),"L"),ROUND(AE$368*$D347,0)))</f>
        <v>153L</v>
      </c>
      <c r="AF347" s="197" t="str">
        <f aca="false">IF(ROUND(AF$368*$D347,0)=ROUND(AF$368*$D346,0),CONCATENATE(ROUND(AF$368*$D347,0),(IF(AF348=CONCATENATE(ROUND(AF$368*$D347,0),"R"),"C","R"))),IF(ROUND(AF$368*$D347,0)=ROUND(AF$368*$D348,0),CONCATENATE(ROUND(AF$368*$D347,0),"L"),ROUND(AF$368*$D347,0)))</f>
        <v>115L</v>
      </c>
      <c r="AG347" s="197" t="str">
        <f aca="false">IF(ROUND(AG$368*$D347,0)=ROUND(AG$368*$D346,0),CONCATENATE(ROUND(AG$368*$D347,0),(IF(AG348=CONCATENATE(ROUND(AG$368*$D347,0),"R"),"C","R"))),IF(ROUND(AG$368*$D347,0)=ROUND(AG$368*$D348,0),CONCATENATE(ROUND(AG$368*$D347,0),"L"),ROUND(AG$368*$D347,0)))</f>
        <v>134L</v>
      </c>
      <c r="AH347" s="197" t="str">
        <f aca="false">IF(ROUND(AH$368*$D347,0)=ROUND(AH$368*$D346,0),CONCATENATE(ROUND(AH$368*$D347,0),(IF(AH348=CONCATENATE(ROUND(AH$368*$D347,0),"R"),"C","R"))),IF(ROUND(AH$368*$D347,0)=ROUND(AH$368*$D348,0),CONCATENATE(ROUND(AH$368*$D347,0),"L"),ROUND(AH$368*$D347,0)))</f>
        <v>143R</v>
      </c>
      <c r="AI347" s="198" t="str">
        <f aca="false">IF(ROUND(AI$368*$D347,0)=ROUND(AI$368*$D346,0),CONCATENATE(ROUND(AI$368*$D347,0),(IF(AI348=CONCATENATE(ROUND(AI$368*$D347,0),"R"),"C","R"))),IF(ROUND(AI$368*$D347,0)=ROUND(AI$368*$D348,0),CONCATENATE(ROUND(AI$368*$D347,0),"L"),ROUND(AI$368*$D347,0)))</f>
        <v>105C</v>
      </c>
      <c r="AJ347" s="198" t="str">
        <f aca="false">IF(ROUND(AJ$368*$D347,0)=ROUND(AJ$368*$D346,0),CONCATENATE(ROUND(AJ$368*$D347,0),(IF(AJ348=CONCATENATE(ROUND(AJ$368*$D347,0),"R"),"C","R"))),IF(ROUND(AJ$368*$D347,0)=ROUND(AJ$368*$D348,0),CONCATENATE(ROUND(AJ$368*$D347,0),"L"),ROUND(AJ$368*$D347,0)))</f>
        <v>124R</v>
      </c>
      <c r="AK347" s="198" t="str">
        <f aca="false">IF(ROUND(AK$368*$D347,0)=ROUND(AK$368*$D346,0),CONCATENATE(ROUND(AK$368*$D347,0),(IF(AK348=CONCATENATE(ROUND(AK$368*$D347,0),"R"),"C","R"))),IF(ROUND(AK$368*$D347,0)=ROUND(AK$368*$D348,0),CONCATENATE(ROUND(AK$368*$D347,0),"L"),ROUND(AK$368*$D347,0)))</f>
        <v>134L</v>
      </c>
    </row>
    <row r="348" customFormat="false" ht="13.5" hidden="false" customHeight="false" outlineLevel="0" collapsed="false">
      <c r="D348" s="199" t="n">
        <f aca="false">D347+0.2/72</f>
        <v>0.95833333333333</v>
      </c>
      <c r="E348" s="188" t="n">
        <f aca="false">IF(ROUND(E$368*$D348,0)=ROUND(E$368*$D347,0),CONCATENATE(ROUND(E$368*$D348,0),"R"),IF(ROUND(E$368*$D348,0)=ROUND(E$368*$D349,0),CONCATENATE(ROUND(E$368*$D348,0),"L"),ROUND(E$368*$D348,0)))</f>
        <v>356</v>
      </c>
      <c r="F348" s="188" t="n">
        <f aca="false">IF(ROUND(F$368*$D348,0)=ROUND(F$368*$D347,0),CONCATENATE(ROUND(F$368*$D348,0),"R"),IF(ROUND(F$368*$D348,0)=ROUND(F$368*$D349,0),CONCATENATE(ROUND(F$368*$D348,0),"L"),ROUND(F$368*$D348,0)))</f>
        <v>376</v>
      </c>
      <c r="G348" s="188" t="n">
        <f aca="false">IF(ROUND(G$368*$D348,0)=ROUND(G$368*$D347,0),CONCATENATE(ROUND(G$368*$D348,0),"R"),IF(ROUND(G$368*$D348,0)=ROUND(G$368*$D349,0),CONCATENATE(ROUND(G$368*$D348,0),"L"),ROUND(G$368*$D348,0)))</f>
        <v>385</v>
      </c>
      <c r="H348" s="189" t="n">
        <f aca="false">IF(ROUND(H$368*$D348,0)=ROUND(H$368*$D347,0),CONCATENATE(ROUND(H$368*$D348,0),"R"),IF(ROUND(H$368*$D348,0)=ROUND(H$368*$D349,0),CONCATENATE(ROUND(H$368*$D348,0),"L"),ROUND(H$368*$D348,0)))</f>
        <v>337</v>
      </c>
      <c r="I348" s="189" t="n">
        <f aca="false">IF(ROUND(I$368*$D348,0)=ROUND(I$368*$D347,0),CONCATENATE(ROUND(I$368*$D348,0),"R"),IF(ROUND(I$368*$D348,0)=ROUND(I$368*$D349,0),CONCATENATE(ROUND(I$368*$D348,0),"L"),ROUND(I$368*$D348,0)))</f>
        <v>356</v>
      </c>
      <c r="J348" s="189" t="n">
        <f aca="false">IF(ROUND(J$368*$D348,0)=ROUND(J$368*$D347,0),CONCATENATE(ROUND(J$368*$D348,0),"R"),IF(ROUND(J$368*$D348,0)=ROUND(J$368*$D349,0),CONCATENATE(ROUND(J$368*$D348,0),"L"),ROUND(J$368*$D348,0)))</f>
        <v>366</v>
      </c>
      <c r="K348" s="190" t="n">
        <f aca="false">IF(ROUND(K$368*$D348,0)=ROUND(K$368*$D347,0),CONCATENATE(ROUND(K$368*$D348,0),"R"),IF(ROUND(K$368*$D348,0)=ROUND(K$368*$D349,0),CONCATENATE(ROUND(K$368*$D348,0),"L"),ROUND(K$368*$D348,0)))</f>
        <v>318</v>
      </c>
      <c r="L348" s="190" t="n">
        <f aca="false">IF(ROUND(L$368*$D348,0)=ROUND(L$368*$D347,0),CONCATENATE(ROUND(L$368*$D348,0),"R"),IF(ROUND(L$368*$D348,0)=ROUND(L$368*$D349,0),CONCATENATE(ROUND(L$368*$D348,0),"L"),ROUND(L$368*$D348,0)))</f>
        <v>337</v>
      </c>
      <c r="M348" s="190" t="n">
        <f aca="false">IF(ROUND(M$368*$D348,0)=ROUND(M$368*$D347,0),CONCATENATE(ROUND(M$368*$D348,0),"R"),IF(ROUND(M$368*$D348,0)=ROUND(M$368*$D349,0),CONCATENATE(ROUND(M$368*$D348,0),"L"),ROUND(M$368*$D348,0)))</f>
        <v>347</v>
      </c>
      <c r="N348" s="191" t="str">
        <f aca="false">IF(ROUND(N$368*$D348,0)=ROUND(N$368*$D347,0),CONCATENATE(ROUND(N$368*$D348,0),(IF(N349=CONCATENATE(ROUND(N$368*$D348,0),"R"),"C","R"))),IF(ROUND(N$368*$D348,0)=ROUND(N$368*$D349,0),CONCATENATE(ROUND(N$368*$D348,0),"L"),ROUND(N$368*$D348,0)))</f>
        <v>173L</v>
      </c>
      <c r="O348" s="191" t="str">
        <f aca="false">IF(ROUND(O$368*$D348,0)=ROUND(O$368*$D347,0),CONCATENATE(ROUND(O$368*$D348,0),(IF(O349=CONCATENATE(ROUND(O$368*$D348,0),"R"),"C","R"))),IF(ROUND(O$368*$D348,0)=ROUND(O$368*$D349,0),CONCATENATE(ROUND(O$368*$D348,0),"L"),ROUND(O$368*$D348,0)))</f>
        <v>192L</v>
      </c>
      <c r="P348" s="191" t="str">
        <f aca="false">IF(ROUND(P$368*$D348,0)=ROUND(P$368*$D347,0),CONCATENATE(ROUND(P$368*$D348,0),(IF(P349=CONCATENATE(ROUND(P$368*$D348,0),"R"),"C","R"))),IF(ROUND(P$368*$D348,0)=ROUND(P$368*$D349,0),CONCATENATE(ROUND(P$368*$D348,0),"L"),ROUND(P$368*$D348,0)))</f>
        <v>201R</v>
      </c>
      <c r="Q348" s="192" t="str">
        <f aca="false">IF(ROUND(Q$368*$D348,0)=ROUND(Q$368*$D347,0),CONCATENATE(ROUND(Q$368*$D348,0),(IF(Q349=CONCATENATE(ROUND(Q$368*$D348,0),"R"),"C","R"))),IF(ROUND(Q$368*$D348,0)=ROUND(Q$368*$D349,0),CONCATENATE(ROUND(Q$368*$D348,0),"L"),ROUND(Q$368*$D348,0)))</f>
        <v>163L</v>
      </c>
      <c r="R348" s="192" t="str">
        <f aca="false">IF(ROUND(R$368*$D348,0)=ROUND(R$368*$D347,0),CONCATENATE(ROUND(R$368*$D348,0),(IF(R349=CONCATENATE(ROUND(R$368*$D348,0),"R"),"C","R"))),IF(ROUND(R$368*$D348,0)=ROUND(R$368*$D349,0),CONCATENATE(ROUND(R$368*$D348,0),"L"),ROUND(R$368*$D348,0)))</f>
        <v>182R</v>
      </c>
      <c r="S348" s="192" t="str">
        <f aca="false">IF(ROUND(S$368*$D348,0)=ROUND(S$368*$D347,0),CONCATENATE(ROUND(S$368*$D348,0),(IF(S349=CONCATENATE(ROUND(S$368*$D348,0),"R"),"C","R"))),IF(ROUND(S$368*$D348,0)=ROUND(S$368*$D349,0),CONCATENATE(ROUND(S$368*$D348,0),"L"),ROUND(S$368*$D348,0)))</f>
        <v>192L</v>
      </c>
      <c r="T348" s="193" t="str">
        <f aca="false">IF(ROUND(T$368*$D348,0)=ROUND(T$368*$D347,0),CONCATENATE(ROUND(T$368*$D348,0),(IF(T349=CONCATENATE(ROUND(T$368*$D348,0),"R"),"C","R"))),IF(ROUND(T$368*$D348,0)=ROUND(T$368*$D349,0),CONCATENATE(ROUND(T$368*$D348,0),"L"),ROUND(T$368*$D348,0)))</f>
        <v>153R</v>
      </c>
      <c r="U348" s="193" t="str">
        <f aca="false">IF(ROUND(U$368*$D348,0)=ROUND(U$368*$D347,0),CONCATENATE(ROUND(U$368*$D348,0),(IF(U349=CONCATENATE(ROUND(U$368*$D348,0),"R"),"C","R"))),IF(ROUND(U$368*$D348,0)=ROUND(U$368*$D349,0),CONCATENATE(ROUND(U$368*$D348,0),"L"),ROUND(U$368*$D348,0)))</f>
        <v>173L</v>
      </c>
      <c r="V348" s="193" t="str">
        <f aca="false">IF(ROUND(V$368*$D348,0)=ROUND(V$368*$D347,0),CONCATENATE(ROUND(V$368*$D348,0),(IF(V349=CONCATENATE(ROUND(V$368*$D348,0),"R"),"C","R"))),IF(ROUND(V$368*$D348,0)=ROUND(V$368*$D349,0),CONCATENATE(ROUND(V$368*$D348,0),"L"),ROUND(V$368*$D348,0)))</f>
        <v>182R</v>
      </c>
      <c r="W348" s="194" t="str">
        <f aca="false">IF(ROUND(W$368*$D348,0)=ROUND(W$368*$D347,0),CONCATENATE(ROUND(W$368*$D348,0),(IF(W349=CONCATENATE(ROUND(W$368*$D348,0),"R"),"C","R"))),IF(ROUND(W$368*$D348,0)=ROUND(W$368*$D349,0),CONCATENATE(ROUND(W$368*$D348,0),"L"),ROUND(W$368*$D348,0)))</f>
        <v>144L</v>
      </c>
      <c r="X348" s="194" t="str">
        <f aca="false">IF(ROUND(X$368*$D348,0)=ROUND(X$368*$D347,0),CONCATENATE(ROUND(X$368*$D348,0),(IF(X349=CONCATENATE(ROUND(X$368*$D348,0),"R"),"C","R"))),IF(ROUND(X$368*$D348,0)=ROUND(X$368*$D349,0),CONCATENATE(ROUND(X$368*$D348,0),"L"),ROUND(X$368*$D348,0)))</f>
        <v>163L</v>
      </c>
      <c r="Y348" s="194" t="str">
        <f aca="false">IF(ROUND(Y$368*$D348,0)=ROUND(Y$368*$D347,0),CONCATENATE(ROUND(Y$368*$D348,0),(IF(Y349=CONCATENATE(ROUND(Y$368*$D348,0),"R"),"C","R"))),IF(ROUND(Y$368*$D348,0)=ROUND(Y$368*$D349,0),CONCATENATE(ROUND(Y$368*$D348,0),"L"),ROUND(Y$368*$D348,0)))</f>
        <v>173L</v>
      </c>
      <c r="Z348" s="195" t="str">
        <f aca="false">IF(ROUND(Z$368*$D348,0)=ROUND(Z$368*$D347,0),CONCATENATE(ROUND(Z$368*$D348,0),(IF(Z349=CONCATENATE(ROUND(Z$368*$D348,0),"R"),"C","R"))),IF(ROUND(Z$368*$D348,0)=ROUND(Z$368*$D349,0),CONCATENATE(ROUND(Z$368*$D348,0),"L"),ROUND(Z$368*$D348,0)))</f>
        <v>134R</v>
      </c>
      <c r="AA348" s="195" t="str">
        <f aca="false">IF(ROUND(AA$368*$D348,0)=ROUND(AA$368*$D347,0),CONCATENATE(ROUND(AA$368*$D348,0),(IF(AA349=CONCATENATE(ROUND(AA$368*$D348,0),"R"),"C","R"))),IF(ROUND(AA$368*$D348,0)=ROUND(AA$368*$D349,0),CONCATENATE(ROUND(AA$368*$D348,0),"L"),ROUND(AA$368*$D348,0)))</f>
        <v>153R</v>
      </c>
      <c r="AB348" s="195" t="str">
        <f aca="false">IF(ROUND(AB$368*$D348,0)=ROUND(AB$368*$D347,0),CONCATENATE(ROUND(AB$368*$D348,0),(IF(AB349=CONCATENATE(ROUND(AB$368*$D348,0),"R"),"C","R"))),IF(ROUND(AB$368*$D348,0)=ROUND(AB$368*$D349,0),CONCATENATE(ROUND(AB$368*$D348,0),"L"),ROUND(AB$368*$D348,0)))</f>
        <v>163L</v>
      </c>
      <c r="AC348" s="196" t="str">
        <f aca="false">IF(ROUND(AC$368*$D348,0)=ROUND(AC$368*$D347,0),CONCATENATE(ROUND(AC$368*$D348,0),(IF(AC349=CONCATENATE(ROUND(AC$368*$D348,0),"R"),"C","R"))),IF(ROUND(AC$368*$D348,0)=ROUND(AC$368*$D349,0),CONCATENATE(ROUND(AC$368*$D348,0),"L"),ROUND(AC$368*$D348,0)))</f>
        <v>125L</v>
      </c>
      <c r="AD348" s="196" t="str">
        <f aca="false">IF(ROUND(AD$368*$D348,0)=ROUND(AD$368*$D347,0),CONCATENATE(ROUND(AD$368*$D348,0),(IF(AD349=CONCATENATE(ROUND(AD$368*$D348,0),"R"),"C","R"))),IF(ROUND(AD$368*$D348,0)=ROUND(AD$368*$D349,0),CONCATENATE(ROUND(AD$368*$D348,0),"L"),ROUND(AD$368*$D348,0)))</f>
        <v>144L</v>
      </c>
      <c r="AE348" s="196" t="str">
        <f aca="false">IF(ROUND(AE$368*$D348,0)=ROUND(AE$368*$D347,0),CONCATENATE(ROUND(AE$368*$D348,0),(IF(AE349=CONCATENATE(ROUND(AE$368*$D348,0),"R"),"C","R"))),IF(ROUND(AE$368*$D348,0)=ROUND(AE$368*$D349,0),CONCATENATE(ROUND(AE$368*$D348,0),"L"),ROUND(AE$368*$D348,0)))</f>
        <v>153R</v>
      </c>
      <c r="AF348" s="197" t="str">
        <f aca="false">IF(ROUND(AF$368*$D348,0)=ROUND(AF$368*$D347,0),CONCATENATE(ROUND(AF$368*$D348,0),(IF(AF349=CONCATENATE(ROUND(AF$368*$D348,0),"R"),"C","R"))),IF(ROUND(AF$368*$D348,0)=ROUND(AF$368*$D349,0),CONCATENATE(ROUND(AF$368*$D348,0),"L"),ROUND(AF$368*$D348,0)))</f>
        <v>115C</v>
      </c>
      <c r="AG348" s="197" t="str">
        <f aca="false">IF(ROUND(AG$368*$D348,0)=ROUND(AG$368*$D347,0),CONCATENATE(ROUND(AG$368*$D348,0),(IF(AG349=CONCATENATE(ROUND(AG$368*$D348,0),"R"),"C","R"))),IF(ROUND(AG$368*$D348,0)=ROUND(AG$368*$D349,0),CONCATENATE(ROUND(AG$368*$D348,0),"L"),ROUND(AG$368*$D348,0)))</f>
        <v>134R</v>
      </c>
      <c r="AH348" s="197" t="str">
        <f aca="false">IF(ROUND(AH$368*$D348,0)=ROUND(AH$368*$D347,0),CONCATENATE(ROUND(AH$368*$D348,0),(IF(AH349=CONCATENATE(ROUND(AH$368*$D348,0),"R"),"C","R"))),IF(ROUND(AH$368*$D348,0)=ROUND(AH$368*$D349,0),CONCATENATE(ROUND(AH$368*$D348,0),"L"),ROUND(AH$368*$D348,0)))</f>
        <v>144L</v>
      </c>
      <c r="AI348" s="198" t="str">
        <f aca="false">IF(ROUND(AI$368*$D348,0)=ROUND(AI$368*$D347,0),CONCATENATE(ROUND(AI$368*$D348,0),(IF(AI349=CONCATENATE(ROUND(AI$368*$D348,0),"R"),"C","R"))),IF(ROUND(AI$368*$D348,0)=ROUND(AI$368*$D349,0),CONCATENATE(ROUND(AI$368*$D348,0),"L"),ROUND(AI$368*$D348,0)))</f>
        <v>105R</v>
      </c>
      <c r="AJ348" s="198" t="str">
        <f aca="false">IF(ROUND(AJ$368*$D348,0)=ROUND(AJ$368*$D347,0),CONCATENATE(ROUND(AJ$368*$D348,0),(IF(AJ349=CONCATENATE(ROUND(AJ$368*$D348,0),"R"),"C","R"))),IF(ROUND(AJ$368*$D348,0)=ROUND(AJ$368*$D349,0),CONCATENATE(ROUND(AJ$368*$D348,0),"L"),ROUND(AJ$368*$D348,0)))</f>
        <v>125L</v>
      </c>
      <c r="AK348" s="198" t="str">
        <f aca="false">IF(ROUND(AK$368*$D348,0)=ROUND(AK$368*$D347,0),CONCATENATE(ROUND(AK$368*$D348,0),(IF(AK349=CONCATENATE(ROUND(AK$368*$D348,0),"R"),"C","R"))),IF(ROUND(AK$368*$D348,0)=ROUND(AK$368*$D349,0),CONCATENATE(ROUND(AK$368*$D348,0),"L"),ROUND(AK$368*$D348,0)))</f>
        <v>134R</v>
      </c>
    </row>
    <row r="349" customFormat="false" ht="13.5" hidden="false" customHeight="false" outlineLevel="0" collapsed="false">
      <c r="D349" s="199" t="n">
        <f aca="false">D348+0.2/72</f>
        <v>0.961111111111108</v>
      </c>
      <c r="E349" s="188" t="n">
        <f aca="false">IF(ROUND(E$368*$D349,0)=ROUND(E$368*$D348,0),CONCATENATE(ROUND(E$368*$D349,0),"R"),IF(ROUND(E$368*$D349,0)=ROUND(E$368*$D350,0),CONCATENATE(ROUND(E$368*$D349,0),"L"),ROUND(E$368*$D349,0)))</f>
        <v>358</v>
      </c>
      <c r="F349" s="188" t="n">
        <f aca="false">IF(ROUND(F$368*$D349,0)=ROUND(F$368*$D348,0),CONCATENATE(ROUND(F$368*$D349,0),"R"),IF(ROUND(F$368*$D349,0)=ROUND(F$368*$D350,0),CONCATENATE(ROUND(F$368*$D349,0),"L"),ROUND(F$368*$D349,0)))</f>
        <v>377</v>
      </c>
      <c r="G349" s="188" t="n">
        <f aca="false">IF(ROUND(G$368*$D349,0)=ROUND(G$368*$D348,0),CONCATENATE(ROUND(G$368*$D349,0),"R"),IF(ROUND(G$368*$D349,0)=ROUND(G$368*$D350,0),CONCATENATE(ROUND(G$368*$D349,0),"L"),ROUND(G$368*$D349,0)))</f>
        <v>386</v>
      </c>
      <c r="H349" s="189" t="n">
        <f aca="false">IF(ROUND(H$368*$D349,0)=ROUND(H$368*$D348,0),CONCATENATE(ROUND(H$368*$D349,0),"R"),IF(ROUND(H$368*$D349,0)=ROUND(H$368*$D350,0),CONCATENATE(ROUND(H$368*$D349,0),"L"),ROUND(H$368*$D349,0)))</f>
        <v>338</v>
      </c>
      <c r="I349" s="189" t="n">
        <f aca="false">IF(ROUND(I$368*$D349,0)=ROUND(I$368*$D348,0),CONCATENATE(ROUND(I$368*$D349,0),"R"),IF(ROUND(I$368*$D349,0)=ROUND(I$368*$D350,0),CONCATENATE(ROUND(I$368*$D349,0),"L"),ROUND(I$368*$D349,0)))</f>
        <v>358</v>
      </c>
      <c r="J349" s="189" t="n">
        <f aca="false">IF(ROUND(J$368*$D349,0)=ROUND(J$368*$D348,0),CONCATENATE(ROUND(J$368*$D349,0),"R"),IF(ROUND(J$368*$D349,0)=ROUND(J$368*$D350,0),CONCATENATE(ROUND(J$368*$D349,0),"L"),ROUND(J$368*$D349,0)))</f>
        <v>367</v>
      </c>
      <c r="K349" s="190" t="n">
        <f aca="false">IF(ROUND(K$368*$D349,0)=ROUND(K$368*$D348,0),CONCATENATE(ROUND(K$368*$D349,0),"R"),IF(ROUND(K$368*$D349,0)=ROUND(K$368*$D350,0),CONCATENATE(ROUND(K$368*$D349,0),"L"),ROUND(K$368*$D349,0)))</f>
        <v>319</v>
      </c>
      <c r="L349" s="190" t="n">
        <f aca="false">IF(ROUND(L$368*$D349,0)=ROUND(L$368*$D348,0),CONCATENATE(ROUND(L$368*$D349,0),"R"),IF(ROUND(L$368*$D349,0)=ROUND(L$368*$D350,0),CONCATENATE(ROUND(L$368*$D349,0),"L"),ROUND(L$368*$D349,0)))</f>
        <v>338</v>
      </c>
      <c r="M349" s="190" t="n">
        <f aca="false">IF(ROUND(M$368*$D349,0)=ROUND(M$368*$D348,0),CONCATENATE(ROUND(M$368*$D349,0),"R"),IF(ROUND(M$368*$D349,0)=ROUND(M$368*$D350,0),CONCATENATE(ROUND(M$368*$D349,0),"L"),ROUND(M$368*$D349,0)))</f>
        <v>348</v>
      </c>
      <c r="N349" s="191" t="str">
        <f aca="false">IF(ROUND(N$368*$D349,0)=ROUND(N$368*$D348,0),CONCATENATE(ROUND(N$368*$D349,0),(IF(N350=CONCATENATE(ROUND(N$368*$D349,0),"R"),"C","R"))),IF(ROUND(N$368*$D349,0)=ROUND(N$368*$D350,0),CONCATENATE(ROUND(N$368*$D349,0),"L"),ROUND(N$368*$D349,0)))</f>
        <v>173R</v>
      </c>
      <c r="O349" s="191" t="str">
        <f aca="false">IF(ROUND(O$368*$D349,0)=ROUND(O$368*$D348,0),CONCATENATE(ROUND(O$368*$D349,0),(IF(O350=CONCATENATE(ROUND(O$368*$D349,0),"R"),"C","R"))),IF(ROUND(O$368*$D349,0)=ROUND(O$368*$D350,0),CONCATENATE(ROUND(O$368*$D349,0),"L"),ROUND(O$368*$D349,0)))</f>
        <v>192R</v>
      </c>
      <c r="P349" s="191" t="str">
        <f aca="false">IF(ROUND(P$368*$D349,0)=ROUND(P$368*$D348,0),CONCATENATE(ROUND(P$368*$D349,0),(IF(P350=CONCATENATE(ROUND(P$368*$D349,0),"R"),"C","R"))),IF(ROUND(P$368*$D349,0)=ROUND(P$368*$D350,0),CONCATENATE(ROUND(P$368*$D349,0),"L"),ROUND(P$368*$D349,0)))</f>
        <v>202L</v>
      </c>
      <c r="Q349" s="192" t="str">
        <f aca="false">IF(ROUND(Q$368*$D349,0)=ROUND(Q$368*$D348,0),CONCATENATE(ROUND(Q$368*$D349,0),(IF(Q350=CONCATENATE(ROUND(Q$368*$D349,0),"R"),"C","R"))),IF(ROUND(Q$368*$D349,0)=ROUND(Q$368*$D350,0),CONCATENATE(ROUND(Q$368*$D349,0),"L"),ROUND(Q$368*$D349,0)))</f>
        <v>163R</v>
      </c>
      <c r="R349" s="192" t="str">
        <f aca="false">IF(ROUND(R$368*$D349,0)=ROUND(R$368*$D348,0),CONCATENATE(ROUND(R$368*$D349,0),(IF(R350=CONCATENATE(ROUND(R$368*$D349,0),"R"),"C","R"))),IF(ROUND(R$368*$D349,0)=ROUND(R$368*$D350,0),CONCATENATE(ROUND(R$368*$D349,0),"L"),ROUND(R$368*$D349,0)))</f>
        <v>183L</v>
      </c>
      <c r="S349" s="192" t="str">
        <f aca="false">IF(ROUND(S$368*$D349,0)=ROUND(S$368*$D348,0),CONCATENATE(ROUND(S$368*$D349,0),(IF(S350=CONCATENATE(ROUND(S$368*$D349,0),"R"),"C","R"))),IF(ROUND(S$368*$D349,0)=ROUND(S$368*$D350,0),CONCATENATE(ROUND(S$368*$D349,0),"L"),ROUND(S$368*$D349,0)))</f>
        <v>192R</v>
      </c>
      <c r="T349" s="193" t="str">
        <f aca="false">IF(ROUND(T$368*$D349,0)=ROUND(T$368*$D348,0),CONCATENATE(ROUND(T$368*$D349,0),(IF(T350=CONCATENATE(ROUND(T$368*$D349,0),"R"),"C","R"))),IF(ROUND(T$368*$D349,0)=ROUND(T$368*$D350,0),CONCATENATE(ROUND(T$368*$D349,0),"L"),ROUND(T$368*$D349,0)))</f>
        <v>154L</v>
      </c>
      <c r="U349" s="193" t="str">
        <f aca="false">IF(ROUND(U$368*$D349,0)=ROUND(U$368*$D348,0),CONCATENATE(ROUND(U$368*$D349,0),(IF(U350=CONCATENATE(ROUND(U$368*$D349,0),"R"),"C","R"))),IF(ROUND(U$368*$D349,0)=ROUND(U$368*$D350,0),CONCATENATE(ROUND(U$368*$D349,0),"L"),ROUND(U$368*$D349,0)))</f>
        <v>173R</v>
      </c>
      <c r="V349" s="193" t="str">
        <f aca="false">IF(ROUND(V$368*$D349,0)=ROUND(V$368*$D348,0),CONCATENATE(ROUND(V$368*$D349,0),(IF(V350=CONCATENATE(ROUND(V$368*$D349,0),"R"),"C","R"))),IF(ROUND(V$368*$D349,0)=ROUND(V$368*$D350,0),CONCATENATE(ROUND(V$368*$D349,0),"L"),ROUND(V$368*$D349,0)))</f>
        <v>183L</v>
      </c>
      <c r="W349" s="194" t="str">
        <f aca="false">IF(ROUND(W$368*$D349,0)=ROUND(W$368*$D348,0),CONCATENATE(ROUND(W$368*$D349,0),(IF(W350=CONCATENATE(ROUND(W$368*$D349,0),"R"),"C","R"))),IF(ROUND(W$368*$D349,0)=ROUND(W$368*$D350,0),CONCATENATE(ROUND(W$368*$D349,0),"L"),ROUND(W$368*$D349,0)))</f>
        <v>144R</v>
      </c>
      <c r="X349" s="194" t="str">
        <f aca="false">IF(ROUND(X$368*$D349,0)=ROUND(X$368*$D348,0),CONCATENATE(ROUND(X$368*$D349,0),(IF(X350=CONCATENATE(ROUND(X$368*$D349,0),"R"),"C","R"))),IF(ROUND(X$368*$D349,0)=ROUND(X$368*$D350,0),CONCATENATE(ROUND(X$368*$D349,0),"L"),ROUND(X$368*$D349,0)))</f>
        <v>163R</v>
      </c>
      <c r="Y349" s="194" t="str">
        <f aca="false">IF(ROUND(Y$368*$D349,0)=ROUND(Y$368*$D348,0),CONCATENATE(ROUND(Y$368*$D349,0),(IF(Y350=CONCATENATE(ROUND(Y$368*$D349,0),"R"),"C","R"))),IF(ROUND(Y$368*$D349,0)=ROUND(Y$368*$D350,0),CONCATENATE(ROUND(Y$368*$D349,0),"L"),ROUND(Y$368*$D349,0)))</f>
        <v>173R</v>
      </c>
      <c r="Z349" s="195" t="str">
        <f aca="false">IF(ROUND(Z$368*$D349,0)=ROUND(Z$368*$D348,0),CONCATENATE(ROUND(Z$368*$D349,0),(IF(Z350=CONCATENATE(ROUND(Z$368*$D349,0),"R"),"C","R"))),IF(ROUND(Z$368*$D349,0)=ROUND(Z$368*$D350,0),CONCATENATE(ROUND(Z$368*$D349,0),"L"),ROUND(Z$368*$D349,0)))</f>
        <v>135L</v>
      </c>
      <c r="AA349" s="195" t="str">
        <f aca="false">IF(ROUND(AA$368*$D349,0)=ROUND(AA$368*$D348,0),CONCATENATE(ROUND(AA$368*$D349,0),(IF(AA350=CONCATENATE(ROUND(AA$368*$D349,0),"R"),"C","R"))),IF(ROUND(AA$368*$D349,0)=ROUND(AA$368*$D350,0),CONCATENATE(ROUND(AA$368*$D349,0),"L"),ROUND(AA$368*$D349,0)))</f>
        <v>154L</v>
      </c>
      <c r="AB349" s="195" t="str">
        <f aca="false">IF(ROUND(AB$368*$D349,0)=ROUND(AB$368*$D348,0),CONCATENATE(ROUND(AB$368*$D349,0),(IF(AB350=CONCATENATE(ROUND(AB$368*$D349,0),"R"),"C","R"))),IF(ROUND(AB$368*$D349,0)=ROUND(AB$368*$D350,0),CONCATENATE(ROUND(AB$368*$D349,0),"L"),ROUND(AB$368*$D349,0)))</f>
        <v>163R</v>
      </c>
      <c r="AC349" s="196" t="str">
        <f aca="false">IF(ROUND(AC$368*$D349,0)=ROUND(AC$368*$D348,0),CONCATENATE(ROUND(AC$368*$D349,0),(IF(AC350=CONCATENATE(ROUND(AC$368*$D349,0),"R"),"C","R"))),IF(ROUND(AC$368*$D349,0)=ROUND(AC$368*$D350,0),CONCATENATE(ROUND(AC$368*$D349,0),"L"),ROUND(AC$368*$D349,0)))</f>
        <v>125C</v>
      </c>
      <c r="AD349" s="196" t="str">
        <f aca="false">IF(ROUND(AD$368*$D349,0)=ROUND(AD$368*$D348,0),CONCATENATE(ROUND(AD$368*$D349,0),(IF(AD350=CONCATENATE(ROUND(AD$368*$D349,0),"R"),"C","R"))),IF(ROUND(AD$368*$D349,0)=ROUND(AD$368*$D350,0),CONCATENATE(ROUND(AD$368*$D349,0),"L"),ROUND(AD$368*$D349,0)))</f>
        <v>144R</v>
      </c>
      <c r="AE349" s="196" t="str">
        <f aca="false">IF(ROUND(AE$368*$D349,0)=ROUND(AE$368*$D348,0),CONCATENATE(ROUND(AE$368*$D349,0),(IF(AE350=CONCATENATE(ROUND(AE$368*$D349,0),"R"),"C","R"))),IF(ROUND(AE$368*$D349,0)=ROUND(AE$368*$D350,0),CONCATENATE(ROUND(AE$368*$D349,0),"L"),ROUND(AE$368*$D349,0)))</f>
        <v>154L</v>
      </c>
      <c r="AF349" s="197" t="str">
        <f aca="false">IF(ROUND(AF$368*$D349,0)=ROUND(AF$368*$D348,0),CONCATENATE(ROUND(AF$368*$D349,0),(IF(AF350=CONCATENATE(ROUND(AF$368*$D349,0),"R"),"C","R"))),IF(ROUND(AF$368*$D349,0)=ROUND(AF$368*$D350,0),CONCATENATE(ROUND(AF$368*$D349,0),"L"),ROUND(AF$368*$D349,0)))</f>
        <v>115R</v>
      </c>
      <c r="AG349" s="197" t="str">
        <f aca="false">IF(ROUND(AG$368*$D349,0)=ROUND(AG$368*$D348,0),CONCATENATE(ROUND(AG$368*$D349,0),(IF(AG350=CONCATENATE(ROUND(AG$368*$D349,0),"R"),"C","R"))),IF(ROUND(AG$368*$D349,0)=ROUND(AG$368*$D350,0),CONCATENATE(ROUND(AG$368*$D349,0),"L"),ROUND(AG$368*$D349,0)))</f>
        <v>135L</v>
      </c>
      <c r="AH349" s="197" t="str">
        <f aca="false">IF(ROUND(AH$368*$D349,0)=ROUND(AH$368*$D348,0),CONCATENATE(ROUND(AH$368*$D349,0),(IF(AH350=CONCATENATE(ROUND(AH$368*$D349,0),"R"),"C","R"))),IF(ROUND(AH$368*$D349,0)=ROUND(AH$368*$D350,0),CONCATENATE(ROUND(AH$368*$D349,0),"L"),ROUND(AH$368*$D349,0)))</f>
        <v>144R</v>
      </c>
      <c r="AI349" s="198" t="str">
        <f aca="false">IF(ROUND(AI$368*$D349,0)=ROUND(AI$368*$D348,0),CONCATENATE(ROUND(AI$368*$D349,0),(IF(AI350=CONCATENATE(ROUND(AI$368*$D349,0),"R"),"C","R"))),IF(ROUND(AI$368*$D349,0)=ROUND(AI$368*$D350,0),CONCATENATE(ROUND(AI$368*$D349,0),"L"),ROUND(AI$368*$D349,0)))</f>
        <v>106L</v>
      </c>
      <c r="AJ349" s="198" t="str">
        <f aca="false">IF(ROUND(AJ$368*$D349,0)=ROUND(AJ$368*$D348,0),CONCATENATE(ROUND(AJ$368*$D349,0),(IF(AJ350=CONCATENATE(ROUND(AJ$368*$D349,0),"R"),"C","R"))),IF(ROUND(AJ$368*$D349,0)=ROUND(AJ$368*$D350,0),CONCATENATE(ROUND(AJ$368*$D349,0),"L"),ROUND(AJ$368*$D349,0)))</f>
        <v>125C</v>
      </c>
      <c r="AK349" s="198" t="str">
        <f aca="false">IF(ROUND(AK$368*$D349,0)=ROUND(AK$368*$D348,0),CONCATENATE(ROUND(AK$368*$D349,0),(IF(AK350=CONCATENATE(ROUND(AK$368*$D349,0),"R"),"C","R"))),IF(ROUND(AK$368*$D349,0)=ROUND(AK$368*$D350,0),CONCATENATE(ROUND(AK$368*$D349,0),"L"),ROUND(AK$368*$D349,0)))</f>
        <v>135L</v>
      </c>
    </row>
    <row r="350" customFormat="false" ht="13.5" hidden="false" customHeight="false" outlineLevel="0" collapsed="false">
      <c r="D350" s="199" t="n">
        <f aca="false">D349+0.2/72</f>
        <v>0.963888888888886</v>
      </c>
      <c r="E350" s="188" t="n">
        <f aca="false">IF(ROUND(E$368*$D350,0)=ROUND(E$368*$D349,0),CONCATENATE(ROUND(E$368*$D350,0),"R"),IF(ROUND(E$368*$D350,0)=ROUND(E$368*$D351,0),CONCATENATE(ROUND(E$368*$D350,0),"L"),ROUND(E$368*$D350,0)))</f>
        <v>359</v>
      </c>
      <c r="F350" s="188" t="n">
        <f aca="false">IF(ROUND(F$368*$D350,0)=ROUND(F$368*$D349,0),CONCATENATE(ROUND(F$368*$D350,0),"R"),IF(ROUND(F$368*$D350,0)=ROUND(F$368*$D351,0),CONCATENATE(ROUND(F$368*$D350,0),"L"),ROUND(F$368*$D350,0)))</f>
        <v>378</v>
      </c>
      <c r="G350" s="188" t="n">
        <f aca="false">IF(ROUND(G$368*$D350,0)=ROUND(G$368*$D349,0),CONCATENATE(ROUND(G$368*$D350,0),"R"),IF(ROUND(G$368*$D350,0)=ROUND(G$368*$D351,0),CONCATENATE(ROUND(G$368*$D350,0),"L"),ROUND(G$368*$D350,0)))</f>
        <v>387</v>
      </c>
      <c r="H350" s="189" t="n">
        <f aca="false">IF(ROUND(H$368*$D350,0)=ROUND(H$368*$D349,0),CONCATENATE(ROUND(H$368*$D350,0),"R"),IF(ROUND(H$368*$D350,0)=ROUND(H$368*$D351,0),CONCATENATE(ROUND(H$368*$D350,0),"L"),ROUND(H$368*$D350,0)))</f>
        <v>339</v>
      </c>
      <c r="I350" s="189" t="n">
        <f aca="false">IF(ROUND(I$368*$D350,0)=ROUND(I$368*$D349,0),CONCATENATE(ROUND(I$368*$D350,0),"R"),IF(ROUND(I$368*$D350,0)=ROUND(I$368*$D351,0),CONCATENATE(ROUND(I$368*$D350,0),"L"),ROUND(I$368*$D350,0)))</f>
        <v>359</v>
      </c>
      <c r="J350" s="189" t="n">
        <f aca="false">IF(ROUND(J$368*$D350,0)=ROUND(J$368*$D349,0),CONCATENATE(ROUND(J$368*$D350,0),"R"),IF(ROUND(J$368*$D350,0)=ROUND(J$368*$D351,0),CONCATENATE(ROUND(J$368*$D350,0),"L"),ROUND(J$368*$D350,0)))</f>
        <v>368</v>
      </c>
      <c r="K350" s="190" t="n">
        <f aca="false">IF(ROUND(K$368*$D350,0)=ROUND(K$368*$D349,0),CONCATENATE(ROUND(K$368*$D350,0),"R"),IF(ROUND(K$368*$D350,0)=ROUND(K$368*$D351,0),CONCATENATE(ROUND(K$368*$D350,0),"L"),ROUND(K$368*$D350,0)))</f>
        <v>320</v>
      </c>
      <c r="L350" s="190" t="n">
        <f aca="false">IF(ROUND(L$368*$D350,0)=ROUND(L$368*$D349,0),CONCATENATE(ROUND(L$368*$D350,0),"R"),IF(ROUND(L$368*$D350,0)=ROUND(L$368*$D351,0),CONCATENATE(ROUND(L$368*$D350,0),"L"),ROUND(L$368*$D350,0)))</f>
        <v>339</v>
      </c>
      <c r="M350" s="190" t="n">
        <f aca="false">IF(ROUND(M$368*$D350,0)=ROUND(M$368*$D349,0),CONCATENATE(ROUND(M$368*$D350,0),"R"),IF(ROUND(M$368*$D350,0)=ROUND(M$368*$D351,0),CONCATENATE(ROUND(M$368*$D350,0),"L"),ROUND(M$368*$D350,0)))</f>
        <v>349</v>
      </c>
      <c r="N350" s="191" t="str">
        <f aca="false">IF(ROUND(N$368*$D350,0)=ROUND(N$368*$D349,0),CONCATENATE(ROUND(N$368*$D350,0),(IF(N351=CONCATENATE(ROUND(N$368*$D350,0),"R"),"C","R"))),IF(ROUND(N$368*$D350,0)=ROUND(N$368*$D351,0),CONCATENATE(ROUND(N$368*$D350,0),"L"),ROUND(N$368*$D350,0)))</f>
        <v>174L</v>
      </c>
      <c r="O350" s="191" t="str">
        <f aca="false">IF(ROUND(O$368*$D350,0)=ROUND(O$368*$D349,0),CONCATENATE(ROUND(O$368*$D350,0),(IF(O351=CONCATENATE(ROUND(O$368*$D350,0),"R"),"C","R"))),IF(ROUND(O$368*$D350,0)=ROUND(O$368*$D351,0),CONCATENATE(ROUND(O$368*$D350,0),"L"),ROUND(O$368*$D350,0)))</f>
        <v>193L</v>
      </c>
      <c r="P350" s="191" t="str">
        <f aca="false">IF(ROUND(P$368*$D350,0)=ROUND(P$368*$D349,0),CONCATENATE(ROUND(P$368*$D350,0),(IF(P351=CONCATENATE(ROUND(P$368*$D350,0),"R"),"C","R"))),IF(ROUND(P$368*$D350,0)=ROUND(P$368*$D351,0),CONCATENATE(ROUND(P$368*$D350,0),"L"),ROUND(P$368*$D350,0)))</f>
        <v>202R</v>
      </c>
      <c r="Q350" s="192" t="str">
        <f aca="false">IF(ROUND(Q$368*$D350,0)=ROUND(Q$368*$D349,0),CONCATENATE(ROUND(Q$368*$D350,0),(IF(Q351=CONCATENATE(ROUND(Q$368*$D350,0),"R"),"C","R"))),IF(ROUND(Q$368*$D350,0)=ROUND(Q$368*$D351,0),CONCATENATE(ROUND(Q$368*$D350,0),"L"),ROUND(Q$368*$D350,0)))</f>
        <v>164L</v>
      </c>
      <c r="R350" s="192" t="str">
        <f aca="false">IF(ROUND(R$368*$D350,0)=ROUND(R$368*$D349,0),CONCATENATE(ROUND(R$368*$D350,0),(IF(R351=CONCATENATE(ROUND(R$368*$D350,0),"R"),"C","R"))),IF(ROUND(R$368*$D350,0)=ROUND(R$368*$D351,0),CONCATENATE(ROUND(R$368*$D350,0),"L"),ROUND(R$368*$D350,0)))</f>
        <v>183R</v>
      </c>
      <c r="S350" s="192" t="str">
        <f aca="false">IF(ROUND(S$368*$D350,0)=ROUND(S$368*$D349,0),CONCATENATE(ROUND(S$368*$D350,0),(IF(S351=CONCATENATE(ROUND(S$368*$D350,0),"R"),"C","R"))),IF(ROUND(S$368*$D350,0)=ROUND(S$368*$D351,0),CONCATENATE(ROUND(S$368*$D350,0),"L"),ROUND(S$368*$D350,0)))</f>
        <v>193L</v>
      </c>
      <c r="T350" s="193" t="str">
        <f aca="false">IF(ROUND(T$368*$D350,0)=ROUND(T$368*$D349,0),CONCATENATE(ROUND(T$368*$D350,0),(IF(T351=CONCATENATE(ROUND(T$368*$D350,0),"R"),"C","R"))),IF(ROUND(T$368*$D350,0)=ROUND(T$368*$D351,0),CONCATENATE(ROUND(T$368*$D350,0),"L"),ROUND(T$368*$D350,0)))</f>
        <v>154R</v>
      </c>
      <c r="U350" s="193" t="str">
        <f aca="false">IF(ROUND(U$368*$D350,0)=ROUND(U$368*$D349,0),CONCATENATE(ROUND(U$368*$D350,0),(IF(U351=CONCATENATE(ROUND(U$368*$D350,0),"R"),"C","R"))),IF(ROUND(U$368*$D350,0)=ROUND(U$368*$D351,0),CONCATENATE(ROUND(U$368*$D350,0),"L"),ROUND(U$368*$D350,0)))</f>
        <v>174L</v>
      </c>
      <c r="V350" s="193" t="str">
        <f aca="false">IF(ROUND(V$368*$D350,0)=ROUND(V$368*$D349,0),CONCATENATE(ROUND(V$368*$D350,0),(IF(V351=CONCATENATE(ROUND(V$368*$D350,0),"R"),"C","R"))),IF(ROUND(V$368*$D350,0)=ROUND(V$368*$D351,0),CONCATENATE(ROUND(V$368*$D350,0),"L"),ROUND(V$368*$D350,0)))</f>
        <v>183R</v>
      </c>
      <c r="W350" s="194" t="str">
        <f aca="false">IF(ROUND(W$368*$D350,0)=ROUND(W$368*$D349,0),CONCATENATE(ROUND(W$368*$D350,0),(IF(W351=CONCATENATE(ROUND(W$368*$D350,0),"R"),"C","R"))),IF(ROUND(W$368*$D350,0)=ROUND(W$368*$D351,0),CONCATENATE(ROUND(W$368*$D350,0),"L"),ROUND(W$368*$D350,0)))</f>
        <v>145L</v>
      </c>
      <c r="X350" s="194" t="str">
        <f aca="false">IF(ROUND(X$368*$D350,0)=ROUND(X$368*$D349,0),CONCATENATE(ROUND(X$368*$D350,0),(IF(X351=CONCATENATE(ROUND(X$368*$D350,0),"R"),"C","R"))),IF(ROUND(X$368*$D350,0)=ROUND(X$368*$D351,0),CONCATENATE(ROUND(X$368*$D350,0),"L"),ROUND(X$368*$D350,0)))</f>
        <v>164L</v>
      </c>
      <c r="Y350" s="194" t="str">
        <f aca="false">IF(ROUND(Y$368*$D350,0)=ROUND(Y$368*$D349,0),CONCATENATE(ROUND(Y$368*$D350,0),(IF(Y351=CONCATENATE(ROUND(Y$368*$D350,0),"R"),"C","R"))),IF(ROUND(Y$368*$D350,0)=ROUND(Y$368*$D351,0),CONCATENATE(ROUND(Y$368*$D350,0),"L"),ROUND(Y$368*$D350,0)))</f>
        <v>174L</v>
      </c>
      <c r="Z350" s="195" t="str">
        <f aca="false">IF(ROUND(Z$368*$D350,0)=ROUND(Z$368*$D349,0),CONCATENATE(ROUND(Z$368*$D350,0),(IF(Z351=CONCATENATE(ROUND(Z$368*$D350,0),"R"),"C","R"))),IF(ROUND(Z$368*$D350,0)=ROUND(Z$368*$D351,0),CONCATENATE(ROUND(Z$368*$D350,0),"L"),ROUND(Z$368*$D350,0)))</f>
        <v>135C</v>
      </c>
      <c r="AA350" s="195" t="str">
        <f aca="false">IF(ROUND(AA$368*$D350,0)=ROUND(AA$368*$D349,0),CONCATENATE(ROUND(AA$368*$D350,0),(IF(AA351=CONCATENATE(ROUND(AA$368*$D350,0),"R"),"C","R"))),IF(ROUND(AA$368*$D350,0)=ROUND(AA$368*$D351,0),CONCATENATE(ROUND(AA$368*$D350,0),"L"),ROUND(AA$368*$D350,0)))</f>
        <v>154R</v>
      </c>
      <c r="AB350" s="195" t="str">
        <f aca="false">IF(ROUND(AB$368*$D350,0)=ROUND(AB$368*$D349,0),CONCATENATE(ROUND(AB$368*$D350,0),(IF(AB351=CONCATENATE(ROUND(AB$368*$D350,0),"R"),"C","R"))),IF(ROUND(AB$368*$D350,0)=ROUND(AB$368*$D351,0),CONCATENATE(ROUND(AB$368*$D350,0),"L"),ROUND(AB$368*$D350,0)))</f>
        <v>164L</v>
      </c>
      <c r="AC350" s="196" t="str">
        <f aca="false">IF(ROUND(AC$368*$D350,0)=ROUND(AC$368*$D349,0),CONCATENATE(ROUND(AC$368*$D350,0),(IF(AC351=CONCATENATE(ROUND(AC$368*$D350,0),"R"),"C","R"))),IF(ROUND(AC$368*$D350,0)=ROUND(AC$368*$D351,0),CONCATENATE(ROUND(AC$368*$D350,0),"L"),ROUND(AC$368*$D350,0)))</f>
        <v>125R</v>
      </c>
      <c r="AD350" s="196" t="str">
        <f aca="false">IF(ROUND(AD$368*$D350,0)=ROUND(AD$368*$D349,0),CONCATENATE(ROUND(AD$368*$D350,0),(IF(AD351=CONCATENATE(ROUND(AD$368*$D350,0),"R"),"C","R"))),IF(ROUND(AD$368*$D350,0)=ROUND(AD$368*$D351,0),CONCATENATE(ROUND(AD$368*$D350,0),"L"),ROUND(AD$368*$D350,0)))</f>
        <v>145L</v>
      </c>
      <c r="AE350" s="196" t="str">
        <f aca="false">IF(ROUND(AE$368*$D350,0)=ROUND(AE$368*$D349,0),CONCATENATE(ROUND(AE$368*$D350,0),(IF(AE351=CONCATENATE(ROUND(AE$368*$D350,0),"R"),"C","R"))),IF(ROUND(AE$368*$D350,0)=ROUND(AE$368*$D351,0),CONCATENATE(ROUND(AE$368*$D350,0),"L"),ROUND(AE$368*$D350,0)))</f>
        <v>154R</v>
      </c>
      <c r="AF350" s="197" t="str">
        <f aca="false">IF(ROUND(AF$368*$D350,0)=ROUND(AF$368*$D349,0),CONCATENATE(ROUND(AF$368*$D350,0),(IF(AF351=CONCATENATE(ROUND(AF$368*$D350,0),"R"),"C","R"))),IF(ROUND(AF$368*$D350,0)=ROUND(AF$368*$D351,0),CONCATENATE(ROUND(AF$368*$D350,0),"L"),ROUND(AF$368*$D350,0)))</f>
        <v>116L</v>
      </c>
      <c r="AG350" s="197" t="str">
        <f aca="false">IF(ROUND(AG$368*$D350,0)=ROUND(AG$368*$D349,0),CONCATENATE(ROUND(AG$368*$D350,0),(IF(AG351=CONCATENATE(ROUND(AG$368*$D350,0),"R"),"C","R"))),IF(ROUND(AG$368*$D350,0)=ROUND(AG$368*$D351,0),CONCATENATE(ROUND(AG$368*$D350,0),"L"),ROUND(AG$368*$D350,0)))</f>
        <v>135C</v>
      </c>
      <c r="AH350" s="197" t="str">
        <f aca="false">IF(ROUND(AH$368*$D350,0)=ROUND(AH$368*$D349,0),CONCATENATE(ROUND(AH$368*$D350,0),(IF(AH351=CONCATENATE(ROUND(AH$368*$D350,0),"R"),"C","R"))),IF(ROUND(AH$368*$D350,0)=ROUND(AH$368*$D351,0),CONCATENATE(ROUND(AH$368*$D350,0),"L"),ROUND(AH$368*$D350,0)))</f>
        <v>145L</v>
      </c>
      <c r="AI350" s="198" t="str">
        <f aca="false">IF(ROUND(AI$368*$D350,0)=ROUND(AI$368*$D349,0),CONCATENATE(ROUND(AI$368*$D350,0),(IF(AI351=CONCATENATE(ROUND(AI$368*$D350,0),"R"),"C","R"))),IF(ROUND(AI$368*$D350,0)=ROUND(AI$368*$D351,0),CONCATENATE(ROUND(AI$368*$D350,0),"L"),ROUND(AI$368*$D350,0)))</f>
        <v>106C</v>
      </c>
      <c r="AJ350" s="198" t="str">
        <f aca="false">IF(ROUND(AJ$368*$D350,0)=ROUND(AJ$368*$D349,0),CONCATENATE(ROUND(AJ$368*$D350,0),(IF(AJ351=CONCATENATE(ROUND(AJ$368*$D350,0),"R"),"C","R"))),IF(ROUND(AJ$368*$D350,0)=ROUND(AJ$368*$D351,0),CONCATENATE(ROUND(AJ$368*$D350,0),"L"),ROUND(AJ$368*$D350,0)))</f>
        <v>125R</v>
      </c>
      <c r="AK350" s="198" t="str">
        <f aca="false">IF(ROUND(AK$368*$D350,0)=ROUND(AK$368*$D349,0),CONCATENATE(ROUND(AK$368*$D350,0),(IF(AK351=CONCATENATE(ROUND(AK$368*$D350,0),"R"),"C","R"))),IF(ROUND(AK$368*$D350,0)=ROUND(AK$368*$D351,0),CONCATENATE(ROUND(AK$368*$D350,0),"L"),ROUND(AK$368*$D350,0)))</f>
        <v>135C</v>
      </c>
    </row>
    <row r="351" customFormat="false" ht="13.5" hidden="false" customHeight="false" outlineLevel="0" collapsed="false">
      <c r="D351" s="199" t="n">
        <f aca="false">D350+0.2/72</f>
        <v>0.966666666666664</v>
      </c>
      <c r="E351" s="188" t="n">
        <f aca="false">IF(ROUND(E$368*$D351,0)=ROUND(E$368*$D350,0),CONCATENATE(ROUND(E$368*$D351,0),"R"),IF(ROUND(E$368*$D351,0)=ROUND(E$368*$D352,0),CONCATENATE(ROUND(E$368*$D351,0),"L"),ROUND(E$368*$D351,0)))</f>
        <v>360</v>
      </c>
      <c r="F351" s="188" t="n">
        <f aca="false">IF(ROUND(F$368*$D351,0)=ROUND(F$368*$D350,0),CONCATENATE(ROUND(F$368*$D351,0),"R"),IF(ROUND(F$368*$D351,0)=ROUND(F$368*$D352,0),CONCATENATE(ROUND(F$368*$D351,0),"L"),ROUND(F$368*$D351,0)))</f>
        <v>379</v>
      </c>
      <c r="G351" s="188" t="n">
        <f aca="false">IF(ROUND(G$368*$D351,0)=ROUND(G$368*$D350,0),CONCATENATE(ROUND(G$368*$D351,0),"R"),IF(ROUND(G$368*$D351,0)=ROUND(G$368*$D352,0),CONCATENATE(ROUND(G$368*$D351,0),"L"),ROUND(G$368*$D351,0)))</f>
        <v>389</v>
      </c>
      <c r="H351" s="189" t="n">
        <f aca="false">IF(ROUND(H$368*$D351,0)=ROUND(H$368*$D350,0),CONCATENATE(ROUND(H$368*$D351,0),"R"),IF(ROUND(H$368*$D351,0)=ROUND(H$368*$D352,0),CONCATENATE(ROUND(H$368*$D351,0),"L"),ROUND(H$368*$D351,0)))</f>
        <v>340</v>
      </c>
      <c r="I351" s="189" t="n">
        <f aca="false">IF(ROUND(I$368*$D351,0)=ROUND(I$368*$D350,0),CONCATENATE(ROUND(I$368*$D351,0),"R"),IF(ROUND(I$368*$D351,0)=ROUND(I$368*$D352,0),CONCATENATE(ROUND(I$368*$D351,0),"L"),ROUND(I$368*$D351,0)))</f>
        <v>360</v>
      </c>
      <c r="J351" s="189" t="n">
        <f aca="false">IF(ROUND(J$368*$D351,0)=ROUND(J$368*$D350,0),CONCATENATE(ROUND(J$368*$D351,0),"R"),IF(ROUND(J$368*$D351,0)=ROUND(J$368*$D352,0),CONCATENATE(ROUND(J$368*$D351,0),"L"),ROUND(J$368*$D351,0)))</f>
        <v>369</v>
      </c>
      <c r="K351" s="190" t="n">
        <f aca="false">IF(ROUND(K$368*$D351,0)=ROUND(K$368*$D350,0),CONCATENATE(ROUND(K$368*$D351,0),"R"),IF(ROUND(K$368*$D351,0)=ROUND(K$368*$D352,0),CONCATENATE(ROUND(K$368*$D351,0),"L"),ROUND(K$368*$D351,0)))</f>
        <v>321</v>
      </c>
      <c r="L351" s="190" t="n">
        <f aca="false">IF(ROUND(L$368*$D351,0)=ROUND(L$368*$D350,0),CONCATENATE(ROUND(L$368*$D351,0),"R"),IF(ROUND(L$368*$D351,0)=ROUND(L$368*$D352,0),CONCATENATE(ROUND(L$368*$D351,0),"L"),ROUND(L$368*$D351,0)))</f>
        <v>340</v>
      </c>
      <c r="M351" s="190" t="n">
        <f aca="false">IF(ROUND(M$368*$D351,0)=ROUND(M$368*$D350,0),CONCATENATE(ROUND(M$368*$D351,0),"R"),IF(ROUND(M$368*$D351,0)=ROUND(M$368*$D352,0),CONCATENATE(ROUND(M$368*$D351,0),"L"),ROUND(M$368*$D351,0)))</f>
        <v>350</v>
      </c>
      <c r="N351" s="191" t="str">
        <f aca="false">IF(ROUND(N$368*$D351,0)=ROUND(N$368*$D350,0),CONCATENATE(ROUND(N$368*$D351,0),(IF(N352=CONCATENATE(ROUND(N$368*$D351,0),"R"),"C","R"))),IF(ROUND(N$368*$D351,0)=ROUND(N$368*$D352,0),CONCATENATE(ROUND(N$368*$D351,0),"L"),ROUND(N$368*$D351,0)))</f>
        <v>174R</v>
      </c>
      <c r="O351" s="191" t="str">
        <f aca="false">IF(ROUND(O$368*$D351,0)=ROUND(O$368*$D350,0),CONCATENATE(ROUND(O$368*$D351,0),(IF(O352=CONCATENATE(ROUND(O$368*$D351,0),"R"),"C","R"))),IF(ROUND(O$368*$D351,0)=ROUND(O$368*$D352,0),CONCATENATE(ROUND(O$368*$D351,0),"L"),ROUND(O$368*$D351,0)))</f>
        <v>193R</v>
      </c>
      <c r="P351" s="191" t="n">
        <f aca="false">IF(ROUND(P$368*$D351,0)=ROUND(P$368*$D350,0),CONCATENATE(ROUND(P$368*$D351,0),(IF(P352=CONCATENATE(ROUND(P$368*$D351,0),"R"),"C","R"))),IF(ROUND(P$368*$D351,0)=ROUND(P$368*$D352,0),CONCATENATE(ROUND(P$368*$D351,0),"L"),ROUND(P$368*$D351,0)))</f>
        <v>203</v>
      </c>
      <c r="Q351" s="192" t="str">
        <f aca="false">IF(ROUND(Q$368*$D351,0)=ROUND(Q$368*$D350,0),CONCATENATE(ROUND(Q$368*$D351,0),(IF(Q352=CONCATENATE(ROUND(Q$368*$D351,0),"R"),"C","R"))),IF(ROUND(Q$368*$D351,0)=ROUND(Q$368*$D352,0),CONCATENATE(ROUND(Q$368*$D351,0),"L"),ROUND(Q$368*$D351,0)))</f>
        <v>164R</v>
      </c>
      <c r="R351" s="192" t="str">
        <f aca="false">IF(ROUND(R$368*$D351,0)=ROUND(R$368*$D350,0),CONCATENATE(ROUND(R$368*$D351,0),(IF(R352=CONCATENATE(ROUND(R$368*$D351,0),"R"),"C","R"))),IF(ROUND(R$368*$D351,0)=ROUND(R$368*$D352,0),CONCATENATE(ROUND(R$368*$D351,0),"L"),ROUND(R$368*$D351,0)))</f>
        <v>184L</v>
      </c>
      <c r="S351" s="192" t="str">
        <f aca="false">IF(ROUND(S$368*$D351,0)=ROUND(S$368*$D350,0),CONCATENATE(ROUND(S$368*$D351,0),(IF(S352=CONCATENATE(ROUND(S$368*$D351,0),"R"),"C","R"))),IF(ROUND(S$368*$D351,0)=ROUND(S$368*$D352,0),CONCATENATE(ROUND(S$368*$D351,0),"L"),ROUND(S$368*$D351,0)))</f>
        <v>193R</v>
      </c>
      <c r="T351" s="193" t="str">
        <f aca="false">IF(ROUND(T$368*$D351,0)=ROUND(T$368*$D350,0),CONCATENATE(ROUND(T$368*$D351,0),(IF(T352=CONCATENATE(ROUND(T$368*$D351,0),"R"),"C","R"))),IF(ROUND(T$368*$D351,0)=ROUND(T$368*$D352,0),CONCATENATE(ROUND(T$368*$D351,0),"L"),ROUND(T$368*$D351,0)))</f>
        <v>155L</v>
      </c>
      <c r="U351" s="193" t="str">
        <f aca="false">IF(ROUND(U$368*$D351,0)=ROUND(U$368*$D350,0),CONCATENATE(ROUND(U$368*$D351,0),(IF(U352=CONCATENATE(ROUND(U$368*$D351,0),"R"),"C","R"))),IF(ROUND(U$368*$D351,0)=ROUND(U$368*$D352,0),CONCATENATE(ROUND(U$368*$D351,0),"L"),ROUND(U$368*$D351,0)))</f>
        <v>174R</v>
      </c>
      <c r="V351" s="193" t="str">
        <f aca="false">IF(ROUND(V$368*$D351,0)=ROUND(V$368*$D350,0),CONCATENATE(ROUND(V$368*$D351,0),(IF(V352=CONCATENATE(ROUND(V$368*$D351,0),"R"),"C","R"))),IF(ROUND(V$368*$D351,0)=ROUND(V$368*$D352,0),CONCATENATE(ROUND(V$368*$D351,0),"L"),ROUND(V$368*$D351,0)))</f>
        <v>184L</v>
      </c>
      <c r="W351" s="194" t="str">
        <f aca="false">IF(ROUND(W$368*$D351,0)=ROUND(W$368*$D350,0),CONCATENATE(ROUND(W$368*$D351,0),(IF(W352=CONCATENATE(ROUND(W$368*$D351,0),"R"),"C","R"))),IF(ROUND(W$368*$D351,0)=ROUND(W$368*$D352,0),CONCATENATE(ROUND(W$368*$D351,0),"L"),ROUND(W$368*$D351,0)))</f>
        <v>145C</v>
      </c>
      <c r="X351" s="194" t="str">
        <f aca="false">IF(ROUND(X$368*$D351,0)=ROUND(X$368*$D350,0),CONCATENATE(ROUND(X$368*$D351,0),(IF(X352=CONCATENATE(ROUND(X$368*$D351,0),"R"),"C","R"))),IF(ROUND(X$368*$D351,0)=ROUND(X$368*$D352,0),CONCATENATE(ROUND(X$368*$D351,0),"L"),ROUND(X$368*$D351,0)))</f>
        <v>164R</v>
      </c>
      <c r="Y351" s="194" t="str">
        <f aca="false">IF(ROUND(Y$368*$D351,0)=ROUND(Y$368*$D350,0),CONCATENATE(ROUND(Y$368*$D351,0),(IF(Y352=CONCATENATE(ROUND(Y$368*$D351,0),"R"),"C","R"))),IF(ROUND(Y$368*$D351,0)=ROUND(Y$368*$D352,0),CONCATENATE(ROUND(Y$368*$D351,0),"L"),ROUND(Y$368*$D351,0)))</f>
        <v>174R</v>
      </c>
      <c r="Z351" s="195" t="str">
        <f aca="false">IF(ROUND(Z$368*$D351,0)=ROUND(Z$368*$D350,0),CONCATENATE(ROUND(Z$368*$D351,0),(IF(Z352=CONCATENATE(ROUND(Z$368*$D351,0),"R"),"C","R"))),IF(ROUND(Z$368*$D351,0)=ROUND(Z$368*$D352,0),CONCATENATE(ROUND(Z$368*$D351,0),"L"),ROUND(Z$368*$D351,0)))</f>
        <v>135R</v>
      </c>
      <c r="AA351" s="195" t="str">
        <f aca="false">IF(ROUND(AA$368*$D351,0)=ROUND(AA$368*$D350,0),CONCATENATE(ROUND(AA$368*$D351,0),(IF(AA352=CONCATENATE(ROUND(AA$368*$D351,0),"R"),"C","R"))),IF(ROUND(AA$368*$D351,0)=ROUND(AA$368*$D352,0),CONCATENATE(ROUND(AA$368*$D351,0),"L"),ROUND(AA$368*$D351,0)))</f>
        <v>155L</v>
      </c>
      <c r="AB351" s="195" t="str">
        <f aca="false">IF(ROUND(AB$368*$D351,0)=ROUND(AB$368*$D350,0),CONCATENATE(ROUND(AB$368*$D351,0),(IF(AB352=CONCATENATE(ROUND(AB$368*$D351,0),"R"),"C","R"))),IF(ROUND(AB$368*$D351,0)=ROUND(AB$368*$D352,0),CONCATENATE(ROUND(AB$368*$D351,0),"L"),ROUND(AB$368*$D351,0)))</f>
        <v>164R</v>
      </c>
      <c r="AC351" s="196" t="str">
        <f aca="false">IF(ROUND(AC$368*$D351,0)=ROUND(AC$368*$D350,0),CONCATENATE(ROUND(AC$368*$D351,0),(IF(AC352=CONCATENATE(ROUND(AC$368*$D351,0),"R"),"C","R"))),IF(ROUND(AC$368*$D351,0)=ROUND(AC$368*$D352,0),CONCATENATE(ROUND(AC$368*$D351,0),"L"),ROUND(AC$368*$D351,0)))</f>
        <v>126L</v>
      </c>
      <c r="AD351" s="196" t="str">
        <f aca="false">IF(ROUND(AD$368*$D351,0)=ROUND(AD$368*$D350,0),CONCATENATE(ROUND(AD$368*$D351,0),(IF(AD352=CONCATENATE(ROUND(AD$368*$D351,0),"R"),"C","R"))),IF(ROUND(AD$368*$D351,0)=ROUND(AD$368*$D352,0),CONCATENATE(ROUND(AD$368*$D351,0),"L"),ROUND(AD$368*$D351,0)))</f>
        <v>145C</v>
      </c>
      <c r="AE351" s="196" t="str">
        <f aca="false">IF(ROUND(AE$368*$D351,0)=ROUND(AE$368*$D350,0),CONCATENATE(ROUND(AE$368*$D351,0),(IF(AE352=CONCATENATE(ROUND(AE$368*$D351,0),"R"),"C","R"))),IF(ROUND(AE$368*$D351,0)=ROUND(AE$368*$D352,0),CONCATENATE(ROUND(AE$368*$D351,0),"L"),ROUND(AE$368*$D351,0)))</f>
        <v>155L</v>
      </c>
      <c r="AF351" s="197" t="str">
        <f aca="false">IF(ROUND(AF$368*$D351,0)=ROUND(AF$368*$D350,0),CONCATENATE(ROUND(AF$368*$D351,0),(IF(AF352=CONCATENATE(ROUND(AF$368*$D351,0),"R"),"C","R"))),IF(ROUND(AF$368*$D351,0)=ROUND(AF$368*$D352,0),CONCATENATE(ROUND(AF$368*$D351,0),"L"),ROUND(AF$368*$D351,0)))</f>
        <v>116C</v>
      </c>
      <c r="AG351" s="197" t="str">
        <f aca="false">IF(ROUND(AG$368*$D351,0)=ROUND(AG$368*$D350,0),CONCATENATE(ROUND(AG$368*$D351,0),(IF(AG352=CONCATENATE(ROUND(AG$368*$D351,0),"R"),"C","R"))),IF(ROUND(AG$368*$D351,0)=ROUND(AG$368*$D352,0),CONCATENATE(ROUND(AG$368*$D351,0),"L"),ROUND(AG$368*$D351,0)))</f>
        <v>135R</v>
      </c>
      <c r="AH351" s="197" t="str">
        <f aca="false">IF(ROUND(AH$368*$D351,0)=ROUND(AH$368*$D350,0),CONCATENATE(ROUND(AH$368*$D351,0),(IF(AH352=CONCATENATE(ROUND(AH$368*$D351,0),"R"),"C","R"))),IF(ROUND(AH$368*$D351,0)=ROUND(AH$368*$D352,0),CONCATENATE(ROUND(AH$368*$D351,0),"L"),ROUND(AH$368*$D351,0)))</f>
        <v>145C</v>
      </c>
      <c r="AI351" s="198" t="str">
        <f aca="false">IF(ROUND(AI$368*$D351,0)=ROUND(AI$368*$D350,0),CONCATENATE(ROUND(AI$368*$D351,0),(IF(AI352=CONCATENATE(ROUND(AI$368*$D351,0),"R"),"C","R"))),IF(ROUND(AI$368*$D351,0)=ROUND(AI$368*$D352,0),CONCATENATE(ROUND(AI$368*$D351,0),"L"),ROUND(AI$368*$D351,0)))</f>
        <v>106R</v>
      </c>
      <c r="AJ351" s="198" t="str">
        <f aca="false">IF(ROUND(AJ$368*$D351,0)=ROUND(AJ$368*$D350,0),CONCATENATE(ROUND(AJ$368*$D351,0),(IF(AJ352=CONCATENATE(ROUND(AJ$368*$D351,0),"R"),"C","R"))),IF(ROUND(AJ$368*$D351,0)=ROUND(AJ$368*$D352,0),CONCATENATE(ROUND(AJ$368*$D351,0),"L"),ROUND(AJ$368*$D351,0)))</f>
        <v>126L</v>
      </c>
      <c r="AK351" s="198" t="str">
        <f aca="false">IF(ROUND(AK$368*$D351,0)=ROUND(AK$368*$D350,0),CONCATENATE(ROUND(AK$368*$D351,0),(IF(AK352=CONCATENATE(ROUND(AK$368*$D351,0),"R"),"C","R"))),IF(ROUND(AK$368*$D351,0)=ROUND(AK$368*$D352,0),CONCATENATE(ROUND(AK$368*$D351,0),"L"),ROUND(AK$368*$D351,0)))</f>
        <v>135R</v>
      </c>
    </row>
    <row r="352" customFormat="false" ht="13.5" hidden="false" customHeight="false" outlineLevel="0" collapsed="false">
      <c r="D352" s="199" t="n">
        <f aca="false">D351+0.2/72</f>
        <v>0.969444444444441</v>
      </c>
      <c r="E352" s="188" t="n">
        <f aca="false">IF(ROUND(E$368*$D352,0)=ROUND(E$368*$D351,0),CONCATENATE(ROUND(E$368*$D352,0),"R"),IF(ROUND(E$368*$D352,0)=ROUND(E$368*$D353,0),CONCATENATE(ROUND(E$368*$D352,0),"L"),ROUND(E$368*$D352,0)))</f>
        <v>361</v>
      </c>
      <c r="F352" s="188" t="n">
        <f aca="false">IF(ROUND(F$368*$D352,0)=ROUND(F$368*$D351,0),CONCATENATE(ROUND(F$368*$D352,0),"R"),IF(ROUND(F$368*$D352,0)=ROUND(F$368*$D353,0),CONCATENATE(ROUND(F$368*$D352,0),"L"),ROUND(F$368*$D352,0)))</f>
        <v>380</v>
      </c>
      <c r="G352" s="188" t="n">
        <f aca="false">IF(ROUND(G$368*$D352,0)=ROUND(G$368*$D351,0),CONCATENATE(ROUND(G$368*$D352,0),"R"),IF(ROUND(G$368*$D352,0)=ROUND(G$368*$D353,0),CONCATENATE(ROUND(G$368*$D352,0),"L"),ROUND(G$368*$D352,0)))</f>
        <v>390</v>
      </c>
      <c r="H352" s="189" t="n">
        <f aca="false">IF(ROUND(H$368*$D352,0)=ROUND(H$368*$D351,0),CONCATENATE(ROUND(H$368*$D352,0),"R"),IF(ROUND(H$368*$D352,0)=ROUND(H$368*$D353,0),CONCATENATE(ROUND(H$368*$D352,0),"L"),ROUND(H$368*$D352,0)))</f>
        <v>341</v>
      </c>
      <c r="I352" s="189" t="n">
        <f aca="false">IF(ROUND(I$368*$D352,0)=ROUND(I$368*$D351,0),CONCATENATE(ROUND(I$368*$D352,0),"R"),IF(ROUND(I$368*$D352,0)=ROUND(I$368*$D353,0),CONCATENATE(ROUND(I$368*$D352,0),"L"),ROUND(I$368*$D352,0)))</f>
        <v>361</v>
      </c>
      <c r="J352" s="189" t="n">
        <f aca="false">IF(ROUND(J$368*$D352,0)=ROUND(J$368*$D351,0),CONCATENATE(ROUND(J$368*$D352,0),"R"),IF(ROUND(J$368*$D352,0)=ROUND(J$368*$D353,0),CONCATENATE(ROUND(J$368*$D352,0),"L"),ROUND(J$368*$D352,0)))</f>
        <v>370</v>
      </c>
      <c r="K352" s="190" t="n">
        <f aca="false">IF(ROUND(K$368*$D352,0)=ROUND(K$368*$D351,0),CONCATENATE(ROUND(K$368*$D352,0),"R"),IF(ROUND(K$368*$D352,0)=ROUND(K$368*$D353,0),CONCATENATE(ROUND(K$368*$D352,0),"L"),ROUND(K$368*$D352,0)))</f>
        <v>322</v>
      </c>
      <c r="L352" s="190" t="n">
        <f aca="false">IF(ROUND(L$368*$D352,0)=ROUND(L$368*$D351,0),CONCATENATE(ROUND(L$368*$D352,0),"R"),IF(ROUND(L$368*$D352,0)=ROUND(L$368*$D353,0),CONCATENATE(ROUND(L$368*$D352,0),"L"),ROUND(L$368*$D352,0)))</f>
        <v>341</v>
      </c>
      <c r="M352" s="190" t="n">
        <f aca="false">IF(ROUND(M$368*$D352,0)=ROUND(M$368*$D351,0),CONCATENATE(ROUND(M$368*$D352,0),"R"),IF(ROUND(M$368*$D352,0)=ROUND(M$368*$D353,0),CONCATENATE(ROUND(M$368*$D352,0),"L"),ROUND(M$368*$D352,0)))</f>
        <v>351</v>
      </c>
      <c r="N352" s="191" t="str">
        <f aca="false">IF(ROUND(N$368*$D352,0)=ROUND(N$368*$D351,0),CONCATENATE(ROUND(N$368*$D352,0),(IF(N353=CONCATENATE(ROUND(N$368*$D352,0),"R"),"C","R"))),IF(ROUND(N$368*$D352,0)=ROUND(N$368*$D353,0),CONCATENATE(ROUND(N$368*$D352,0),"L"),ROUND(N$368*$D352,0)))</f>
        <v>175L</v>
      </c>
      <c r="O352" s="191" t="str">
        <f aca="false">IF(ROUND(O$368*$D352,0)=ROUND(O$368*$D351,0),CONCATENATE(ROUND(O$368*$D352,0),(IF(O353=CONCATENATE(ROUND(O$368*$D352,0),"R"),"C","R"))),IF(ROUND(O$368*$D352,0)=ROUND(O$368*$D353,0),CONCATENATE(ROUND(O$368*$D352,0),"L"),ROUND(O$368*$D352,0)))</f>
        <v>194L</v>
      </c>
      <c r="P352" s="191" t="str">
        <f aca="false">IF(ROUND(P$368*$D352,0)=ROUND(P$368*$D351,0),CONCATENATE(ROUND(P$368*$D352,0),(IF(P353=CONCATENATE(ROUND(P$368*$D352,0),"R"),"C","R"))),IF(ROUND(P$368*$D352,0)=ROUND(P$368*$D353,0),CONCATENATE(ROUND(P$368*$D352,0),"L"),ROUND(P$368*$D352,0)))</f>
        <v>204L</v>
      </c>
      <c r="Q352" s="192" t="str">
        <f aca="false">IF(ROUND(Q$368*$D352,0)=ROUND(Q$368*$D351,0),CONCATENATE(ROUND(Q$368*$D352,0),(IF(Q353=CONCATENATE(ROUND(Q$368*$D352,0),"R"),"C","R"))),IF(ROUND(Q$368*$D352,0)=ROUND(Q$368*$D353,0),CONCATENATE(ROUND(Q$368*$D352,0),"L"),ROUND(Q$368*$D352,0)))</f>
        <v>165L</v>
      </c>
      <c r="R352" s="192" t="str">
        <f aca="false">IF(ROUND(R$368*$D352,0)=ROUND(R$368*$D351,0),CONCATENATE(ROUND(R$368*$D352,0),(IF(R353=CONCATENATE(ROUND(R$368*$D352,0),"R"),"C","R"))),IF(ROUND(R$368*$D352,0)=ROUND(R$368*$D353,0),CONCATENATE(ROUND(R$368*$D352,0),"L"),ROUND(R$368*$D352,0)))</f>
        <v>184R</v>
      </c>
      <c r="S352" s="192" t="str">
        <f aca="false">IF(ROUND(S$368*$D352,0)=ROUND(S$368*$D351,0),CONCATENATE(ROUND(S$368*$D352,0),(IF(S353=CONCATENATE(ROUND(S$368*$D352,0),"R"),"C","R"))),IF(ROUND(S$368*$D352,0)=ROUND(S$368*$D353,0),CONCATENATE(ROUND(S$368*$D352,0),"L"),ROUND(S$368*$D352,0)))</f>
        <v>194L</v>
      </c>
      <c r="T352" s="193" t="str">
        <f aca="false">IF(ROUND(T$368*$D352,0)=ROUND(T$368*$D351,0),CONCATENATE(ROUND(T$368*$D352,0),(IF(T353=CONCATENATE(ROUND(T$368*$D352,0),"R"),"C","R"))),IF(ROUND(T$368*$D352,0)=ROUND(T$368*$D353,0),CONCATENATE(ROUND(T$368*$D352,0),"L"),ROUND(T$368*$D352,0)))</f>
        <v>155R</v>
      </c>
      <c r="U352" s="193" t="str">
        <f aca="false">IF(ROUND(U$368*$D352,0)=ROUND(U$368*$D351,0),CONCATENATE(ROUND(U$368*$D352,0),(IF(U353=CONCATENATE(ROUND(U$368*$D352,0),"R"),"C","R"))),IF(ROUND(U$368*$D352,0)=ROUND(U$368*$D353,0),CONCATENATE(ROUND(U$368*$D352,0),"L"),ROUND(U$368*$D352,0)))</f>
        <v>175L</v>
      </c>
      <c r="V352" s="193" t="str">
        <f aca="false">IF(ROUND(V$368*$D352,0)=ROUND(V$368*$D351,0),CONCATENATE(ROUND(V$368*$D352,0),(IF(V353=CONCATENATE(ROUND(V$368*$D352,0),"R"),"C","R"))),IF(ROUND(V$368*$D352,0)=ROUND(V$368*$D353,0),CONCATENATE(ROUND(V$368*$D352,0),"L"),ROUND(V$368*$D352,0)))</f>
        <v>184R</v>
      </c>
      <c r="W352" s="194" t="str">
        <f aca="false">IF(ROUND(W$368*$D352,0)=ROUND(W$368*$D351,0),CONCATENATE(ROUND(W$368*$D352,0),(IF(W353=CONCATENATE(ROUND(W$368*$D352,0),"R"),"C","R"))),IF(ROUND(W$368*$D352,0)=ROUND(W$368*$D353,0),CONCATENATE(ROUND(W$368*$D352,0),"L"),ROUND(W$368*$D352,0)))</f>
        <v>145R</v>
      </c>
      <c r="X352" s="194" t="str">
        <f aca="false">IF(ROUND(X$368*$D352,0)=ROUND(X$368*$D351,0),CONCATENATE(ROUND(X$368*$D352,0),(IF(X353=CONCATENATE(ROUND(X$368*$D352,0),"R"),"C","R"))),IF(ROUND(X$368*$D352,0)=ROUND(X$368*$D353,0),CONCATENATE(ROUND(X$368*$D352,0),"L"),ROUND(X$368*$D352,0)))</f>
        <v>165L</v>
      </c>
      <c r="Y352" s="194" t="str">
        <f aca="false">IF(ROUND(Y$368*$D352,0)=ROUND(Y$368*$D351,0),CONCATENATE(ROUND(Y$368*$D352,0),(IF(Y353=CONCATENATE(ROUND(Y$368*$D352,0),"R"),"C","R"))),IF(ROUND(Y$368*$D352,0)=ROUND(Y$368*$D353,0),CONCATENATE(ROUND(Y$368*$D352,0),"L"),ROUND(Y$368*$D352,0)))</f>
        <v>175L</v>
      </c>
      <c r="Z352" s="195" t="str">
        <f aca="false">IF(ROUND(Z$368*$D352,0)=ROUND(Z$368*$D351,0),CONCATENATE(ROUND(Z$368*$D352,0),(IF(Z353=CONCATENATE(ROUND(Z$368*$D352,0),"R"),"C","R"))),IF(ROUND(Z$368*$D352,0)=ROUND(Z$368*$D353,0),CONCATENATE(ROUND(Z$368*$D352,0),"L"),ROUND(Z$368*$D352,0)))</f>
        <v>136L</v>
      </c>
      <c r="AA352" s="195" t="str">
        <f aca="false">IF(ROUND(AA$368*$D352,0)=ROUND(AA$368*$D351,0),CONCATENATE(ROUND(AA$368*$D352,0),(IF(AA353=CONCATENATE(ROUND(AA$368*$D352,0),"R"),"C","R"))),IF(ROUND(AA$368*$D352,0)=ROUND(AA$368*$D353,0),CONCATENATE(ROUND(AA$368*$D352,0),"L"),ROUND(AA$368*$D352,0)))</f>
        <v>155R</v>
      </c>
      <c r="AB352" s="195" t="str">
        <f aca="false">IF(ROUND(AB$368*$D352,0)=ROUND(AB$368*$D351,0),CONCATENATE(ROUND(AB$368*$D352,0),(IF(AB353=CONCATENATE(ROUND(AB$368*$D352,0),"R"),"C","R"))),IF(ROUND(AB$368*$D352,0)=ROUND(AB$368*$D353,0),CONCATENATE(ROUND(AB$368*$D352,0),"L"),ROUND(AB$368*$D352,0)))</f>
        <v>165L</v>
      </c>
      <c r="AC352" s="196" t="str">
        <f aca="false">IF(ROUND(AC$368*$D352,0)=ROUND(AC$368*$D351,0),CONCATENATE(ROUND(AC$368*$D352,0),(IF(AC353=CONCATENATE(ROUND(AC$368*$D352,0),"R"),"C","R"))),IF(ROUND(AC$368*$D352,0)=ROUND(AC$368*$D353,0),CONCATENATE(ROUND(AC$368*$D352,0),"L"),ROUND(AC$368*$D352,0)))</f>
        <v>126C</v>
      </c>
      <c r="AD352" s="196" t="str">
        <f aca="false">IF(ROUND(AD$368*$D352,0)=ROUND(AD$368*$D351,0),CONCATENATE(ROUND(AD$368*$D352,0),(IF(AD353=CONCATENATE(ROUND(AD$368*$D352,0),"R"),"C","R"))),IF(ROUND(AD$368*$D352,0)=ROUND(AD$368*$D353,0),CONCATENATE(ROUND(AD$368*$D352,0),"L"),ROUND(AD$368*$D352,0)))</f>
        <v>145R</v>
      </c>
      <c r="AE352" s="196" t="str">
        <f aca="false">IF(ROUND(AE$368*$D352,0)=ROUND(AE$368*$D351,0),CONCATENATE(ROUND(AE$368*$D352,0),(IF(AE353=CONCATENATE(ROUND(AE$368*$D352,0),"R"),"C","R"))),IF(ROUND(AE$368*$D352,0)=ROUND(AE$368*$D353,0),CONCATENATE(ROUND(AE$368*$D352,0),"L"),ROUND(AE$368*$D352,0)))</f>
        <v>155R</v>
      </c>
      <c r="AF352" s="197" t="str">
        <f aca="false">IF(ROUND(AF$368*$D352,0)=ROUND(AF$368*$D351,0),CONCATENATE(ROUND(AF$368*$D352,0),(IF(AF353=CONCATENATE(ROUND(AF$368*$D352,0),"R"),"C","R"))),IF(ROUND(AF$368*$D352,0)=ROUND(AF$368*$D353,0),CONCATENATE(ROUND(AF$368*$D352,0),"L"),ROUND(AF$368*$D352,0)))</f>
        <v>116R</v>
      </c>
      <c r="AG352" s="197" t="str">
        <f aca="false">IF(ROUND(AG$368*$D352,0)=ROUND(AG$368*$D351,0),CONCATENATE(ROUND(AG$368*$D352,0),(IF(AG353=CONCATENATE(ROUND(AG$368*$D352,0),"R"),"C","R"))),IF(ROUND(AG$368*$D352,0)=ROUND(AG$368*$D353,0),CONCATENATE(ROUND(AG$368*$D352,0),"L"),ROUND(AG$368*$D352,0)))</f>
        <v>136L</v>
      </c>
      <c r="AH352" s="197" t="str">
        <f aca="false">IF(ROUND(AH$368*$D352,0)=ROUND(AH$368*$D351,0),CONCATENATE(ROUND(AH$368*$D352,0),(IF(AH353=CONCATENATE(ROUND(AH$368*$D352,0),"R"),"C","R"))),IF(ROUND(AH$368*$D352,0)=ROUND(AH$368*$D353,0),CONCATENATE(ROUND(AH$368*$D352,0),"L"),ROUND(AH$368*$D352,0)))</f>
        <v>145R</v>
      </c>
      <c r="AI352" s="198" t="str">
        <f aca="false">IF(ROUND(AI$368*$D352,0)=ROUND(AI$368*$D351,0),CONCATENATE(ROUND(AI$368*$D352,0),(IF(AI353=CONCATENATE(ROUND(AI$368*$D352,0),"R"),"C","R"))),IF(ROUND(AI$368*$D352,0)=ROUND(AI$368*$D353,0),CONCATENATE(ROUND(AI$368*$D352,0),"L"),ROUND(AI$368*$D352,0)))</f>
        <v>107L</v>
      </c>
      <c r="AJ352" s="198" t="str">
        <f aca="false">IF(ROUND(AJ$368*$D352,0)=ROUND(AJ$368*$D351,0),CONCATENATE(ROUND(AJ$368*$D352,0),(IF(AJ353=CONCATENATE(ROUND(AJ$368*$D352,0),"R"),"C","R"))),IF(ROUND(AJ$368*$D352,0)=ROUND(AJ$368*$D353,0),CONCATENATE(ROUND(AJ$368*$D352,0),"L"),ROUND(AJ$368*$D352,0)))</f>
        <v>126C</v>
      </c>
      <c r="AK352" s="198" t="str">
        <f aca="false">IF(ROUND(AK$368*$D352,0)=ROUND(AK$368*$D351,0),CONCATENATE(ROUND(AK$368*$D352,0),(IF(AK353=CONCATENATE(ROUND(AK$368*$D352,0),"R"),"C","R"))),IF(ROUND(AK$368*$D352,0)=ROUND(AK$368*$D353,0),CONCATENATE(ROUND(AK$368*$D352,0),"L"),ROUND(AK$368*$D352,0)))</f>
        <v>136L</v>
      </c>
    </row>
    <row r="353" customFormat="false" ht="13.5" hidden="false" customHeight="false" outlineLevel="0" collapsed="false">
      <c r="D353" s="199" t="n">
        <f aca="false">D352+0.2/72</f>
        <v>0.972222222222219</v>
      </c>
      <c r="E353" s="188" t="n">
        <f aca="false">IF(ROUND(E$368*$D353,0)=ROUND(E$368*$D352,0),CONCATENATE(ROUND(E$368*$D353,0),"R"),IF(ROUND(E$368*$D353,0)=ROUND(E$368*$D354,0),CONCATENATE(ROUND(E$368*$D353,0),"L"),ROUND(E$368*$D353,0)))</f>
        <v>362</v>
      </c>
      <c r="F353" s="188" t="n">
        <f aca="false">IF(ROUND(F$368*$D353,0)=ROUND(F$368*$D352,0),CONCATENATE(ROUND(F$368*$D353,0),"R"),IF(ROUND(F$368*$D353,0)=ROUND(F$368*$D354,0),CONCATENATE(ROUND(F$368*$D353,0),"L"),ROUND(F$368*$D353,0)))</f>
        <v>381</v>
      </c>
      <c r="G353" s="188" t="n">
        <f aca="false">IF(ROUND(G$368*$D353,0)=ROUND(G$368*$D352,0),CONCATENATE(ROUND(G$368*$D353,0),"R"),IF(ROUND(G$368*$D353,0)=ROUND(G$368*$D354,0),CONCATENATE(ROUND(G$368*$D353,0),"L"),ROUND(G$368*$D353,0)))</f>
        <v>391</v>
      </c>
      <c r="H353" s="189" t="n">
        <f aca="false">IF(ROUND(H$368*$D353,0)=ROUND(H$368*$D352,0),CONCATENATE(ROUND(H$368*$D353,0),"R"),IF(ROUND(H$368*$D353,0)=ROUND(H$368*$D354,0),CONCATENATE(ROUND(H$368*$D353,0),"L"),ROUND(H$368*$D353,0)))</f>
        <v>342</v>
      </c>
      <c r="I353" s="189" t="n">
        <f aca="false">IF(ROUND(I$368*$D353,0)=ROUND(I$368*$D352,0),CONCATENATE(ROUND(I$368*$D353,0),"R"),IF(ROUND(I$368*$D353,0)=ROUND(I$368*$D354,0),CONCATENATE(ROUND(I$368*$D353,0),"L"),ROUND(I$368*$D353,0)))</f>
        <v>362</v>
      </c>
      <c r="J353" s="189" t="n">
        <f aca="false">IF(ROUND(J$368*$D353,0)=ROUND(J$368*$D352,0),CONCATENATE(ROUND(J$368*$D353,0),"R"),IF(ROUND(J$368*$D353,0)=ROUND(J$368*$D354,0),CONCATENATE(ROUND(J$368*$D353,0),"L"),ROUND(J$368*$D353,0)))</f>
        <v>371</v>
      </c>
      <c r="K353" s="190" t="n">
        <f aca="false">IF(ROUND(K$368*$D353,0)=ROUND(K$368*$D352,0),CONCATENATE(ROUND(K$368*$D353,0),"R"),IF(ROUND(K$368*$D353,0)=ROUND(K$368*$D354,0),CONCATENATE(ROUND(K$368*$D353,0),"L"),ROUND(K$368*$D353,0)))</f>
        <v>323</v>
      </c>
      <c r="L353" s="190" t="n">
        <f aca="false">IF(ROUND(L$368*$D353,0)=ROUND(L$368*$D352,0),CONCATENATE(ROUND(L$368*$D353,0),"R"),IF(ROUND(L$368*$D353,0)=ROUND(L$368*$D354,0),CONCATENATE(ROUND(L$368*$D353,0),"L"),ROUND(L$368*$D353,0)))</f>
        <v>342</v>
      </c>
      <c r="M353" s="190" t="n">
        <f aca="false">IF(ROUND(M$368*$D353,0)=ROUND(M$368*$D352,0),CONCATENATE(ROUND(M$368*$D353,0),"R"),IF(ROUND(M$368*$D353,0)=ROUND(M$368*$D354,0),CONCATENATE(ROUND(M$368*$D353,0),"L"),ROUND(M$368*$D353,0)))</f>
        <v>352</v>
      </c>
      <c r="N353" s="191" t="str">
        <f aca="false">IF(ROUND(N$368*$D353,0)=ROUND(N$368*$D352,0),CONCATENATE(ROUND(N$368*$D353,0),(IF(N354=CONCATENATE(ROUND(N$368*$D353,0),"R"),"C","R"))),IF(ROUND(N$368*$D353,0)=ROUND(N$368*$D354,0),CONCATENATE(ROUND(N$368*$D353,0),"L"),ROUND(N$368*$D353,0)))</f>
        <v>175R</v>
      </c>
      <c r="O353" s="191" t="str">
        <f aca="false">IF(ROUND(O$368*$D353,0)=ROUND(O$368*$D352,0),CONCATENATE(ROUND(O$368*$D353,0),(IF(O354=CONCATENATE(ROUND(O$368*$D353,0),"R"),"C","R"))),IF(ROUND(O$368*$D353,0)=ROUND(O$368*$D354,0),CONCATENATE(ROUND(O$368*$D353,0),"L"),ROUND(O$368*$D353,0)))</f>
        <v>194R</v>
      </c>
      <c r="P353" s="191" t="str">
        <f aca="false">IF(ROUND(P$368*$D353,0)=ROUND(P$368*$D352,0),CONCATENATE(ROUND(P$368*$D353,0),(IF(P354=CONCATENATE(ROUND(P$368*$D353,0),"R"),"C","R"))),IF(ROUND(P$368*$D353,0)=ROUND(P$368*$D354,0),CONCATENATE(ROUND(P$368*$D353,0),"L"),ROUND(P$368*$D353,0)))</f>
        <v>204R</v>
      </c>
      <c r="Q353" s="192" t="str">
        <f aca="false">IF(ROUND(Q$368*$D353,0)=ROUND(Q$368*$D352,0),CONCATENATE(ROUND(Q$368*$D353,0),(IF(Q354=CONCATENATE(ROUND(Q$368*$D353,0),"R"),"C","R"))),IF(ROUND(Q$368*$D353,0)=ROUND(Q$368*$D354,0),CONCATENATE(ROUND(Q$368*$D353,0),"L"),ROUND(Q$368*$D353,0)))</f>
        <v>165R</v>
      </c>
      <c r="R353" s="192" t="str">
        <f aca="false">IF(ROUND(R$368*$D353,0)=ROUND(R$368*$D352,0),CONCATENATE(ROUND(R$368*$D353,0),(IF(R354=CONCATENATE(ROUND(R$368*$D353,0),"R"),"C","R"))),IF(ROUND(R$368*$D353,0)=ROUND(R$368*$D354,0),CONCATENATE(ROUND(R$368*$D353,0),"L"),ROUND(R$368*$D353,0)))</f>
        <v>185L</v>
      </c>
      <c r="S353" s="192" t="str">
        <f aca="false">IF(ROUND(S$368*$D353,0)=ROUND(S$368*$D352,0),CONCATENATE(ROUND(S$368*$D353,0),(IF(S354=CONCATENATE(ROUND(S$368*$D353,0),"R"),"C","R"))),IF(ROUND(S$368*$D353,0)=ROUND(S$368*$D354,0),CONCATENATE(ROUND(S$368*$D353,0),"L"),ROUND(S$368*$D353,0)))</f>
        <v>194R</v>
      </c>
      <c r="T353" s="193" t="str">
        <f aca="false">IF(ROUND(T$368*$D353,0)=ROUND(T$368*$D352,0),CONCATENATE(ROUND(T$368*$D353,0),(IF(T354=CONCATENATE(ROUND(T$368*$D353,0),"R"),"C","R"))),IF(ROUND(T$368*$D353,0)=ROUND(T$368*$D354,0),CONCATENATE(ROUND(T$368*$D353,0),"L"),ROUND(T$368*$D353,0)))</f>
        <v>156L</v>
      </c>
      <c r="U353" s="193" t="str">
        <f aca="false">IF(ROUND(U$368*$D353,0)=ROUND(U$368*$D352,0),CONCATENATE(ROUND(U$368*$D353,0),(IF(U354=CONCATENATE(ROUND(U$368*$D353,0),"R"),"C","R"))),IF(ROUND(U$368*$D353,0)=ROUND(U$368*$D354,0),CONCATENATE(ROUND(U$368*$D353,0),"L"),ROUND(U$368*$D353,0)))</f>
        <v>175R</v>
      </c>
      <c r="V353" s="193" t="str">
        <f aca="false">IF(ROUND(V$368*$D353,0)=ROUND(V$368*$D352,0),CONCATENATE(ROUND(V$368*$D353,0),(IF(V354=CONCATENATE(ROUND(V$368*$D353,0),"R"),"C","R"))),IF(ROUND(V$368*$D353,0)=ROUND(V$368*$D354,0),CONCATENATE(ROUND(V$368*$D353,0),"L"),ROUND(V$368*$D353,0)))</f>
        <v>185L</v>
      </c>
      <c r="W353" s="194" t="str">
        <f aca="false">IF(ROUND(W$368*$D353,0)=ROUND(W$368*$D352,0),CONCATENATE(ROUND(W$368*$D353,0),(IF(W354=CONCATENATE(ROUND(W$368*$D353,0),"R"),"C","R"))),IF(ROUND(W$368*$D353,0)=ROUND(W$368*$D354,0),CONCATENATE(ROUND(W$368*$D353,0),"L"),ROUND(W$368*$D353,0)))</f>
        <v>146L</v>
      </c>
      <c r="X353" s="194" t="str">
        <f aca="false">IF(ROUND(X$368*$D353,0)=ROUND(X$368*$D352,0),CONCATENATE(ROUND(X$368*$D353,0),(IF(X354=CONCATENATE(ROUND(X$368*$D353,0),"R"),"C","R"))),IF(ROUND(X$368*$D353,0)=ROUND(X$368*$D354,0),CONCATENATE(ROUND(X$368*$D353,0),"L"),ROUND(X$368*$D353,0)))</f>
        <v>165R</v>
      </c>
      <c r="Y353" s="194" t="str">
        <f aca="false">IF(ROUND(Y$368*$D353,0)=ROUND(Y$368*$D352,0),CONCATENATE(ROUND(Y$368*$D353,0),(IF(Y354=CONCATENATE(ROUND(Y$368*$D353,0),"R"),"C","R"))),IF(ROUND(Y$368*$D353,0)=ROUND(Y$368*$D354,0),CONCATENATE(ROUND(Y$368*$D353,0),"L"),ROUND(Y$368*$D353,0)))</f>
        <v>175R</v>
      </c>
      <c r="Z353" s="195" t="str">
        <f aca="false">IF(ROUND(Z$368*$D353,0)=ROUND(Z$368*$D352,0),CONCATENATE(ROUND(Z$368*$D353,0),(IF(Z354=CONCATENATE(ROUND(Z$368*$D353,0),"R"),"C","R"))),IF(ROUND(Z$368*$D353,0)=ROUND(Z$368*$D354,0),CONCATENATE(ROUND(Z$368*$D353,0),"L"),ROUND(Z$368*$D353,0)))</f>
        <v>136R</v>
      </c>
      <c r="AA353" s="195" t="str">
        <f aca="false">IF(ROUND(AA$368*$D353,0)=ROUND(AA$368*$D352,0),CONCATENATE(ROUND(AA$368*$D353,0),(IF(AA354=CONCATENATE(ROUND(AA$368*$D353,0),"R"),"C","R"))),IF(ROUND(AA$368*$D353,0)=ROUND(AA$368*$D354,0),CONCATENATE(ROUND(AA$368*$D353,0),"L"),ROUND(AA$368*$D353,0)))</f>
        <v>156L</v>
      </c>
      <c r="AB353" s="195" t="str">
        <f aca="false">IF(ROUND(AB$368*$D353,0)=ROUND(AB$368*$D352,0),CONCATENATE(ROUND(AB$368*$D353,0),(IF(AB354=CONCATENATE(ROUND(AB$368*$D353,0),"R"),"C","R"))),IF(ROUND(AB$368*$D353,0)=ROUND(AB$368*$D354,0),CONCATENATE(ROUND(AB$368*$D353,0),"L"),ROUND(AB$368*$D353,0)))</f>
        <v>165R</v>
      </c>
      <c r="AC353" s="196" t="str">
        <f aca="false">IF(ROUND(AC$368*$D353,0)=ROUND(AC$368*$D352,0),CONCATENATE(ROUND(AC$368*$D353,0),(IF(AC354=CONCATENATE(ROUND(AC$368*$D353,0),"R"),"C","R"))),IF(ROUND(AC$368*$D353,0)=ROUND(AC$368*$D354,0),CONCATENATE(ROUND(AC$368*$D353,0),"L"),ROUND(AC$368*$D353,0)))</f>
        <v>126R</v>
      </c>
      <c r="AD353" s="196" t="str">
        <f aca="false">IF(ROUND(AD$368*$D353,0)=ROUND(AD$368*$D352,0),CONCATENATE(ROUND(AD$368*$D353,0),(IF(AD354=CONCATENATE(ROUND(AD$368*$D353,0),"R"),"C","R"))),IF(ROUND(AD$368*$D353,0)=ROUND(AD$368*$D354,0),CONCATENATE(ROUND(AD$368*$D353,0),"L"),ROUND(AD$368*$D353,0)))</f>
        <v>146L</v>
      </c>
      <c r="AE353" s="196" t="str">
        <f aca="false">IF(ROUND(AE$368*$D353,0)=ROUND(AE$368*$D352,0),CONCATENATE(ROUND(AE$368*$D353,0),(IF(AE354=CONCATENATE(ROUND(AE$368*$D353,0),"R"),"C","R"))),IF(ROUND(AE$368*$D353,0)=ROUND(AE$368*$D354,0),CONCATENATE(ROUND(AE$368*$D353,0),"L"),ROUND(AE$368*$D353,0)))</f>
        <v>156L</v>
      </c>
      <c r="AF353" s="197" t="str">
        <f aca="false">IF(ROUND(AF$368*$D353,0)=ROUND(AF$368*$D352,0),CONCATENATE(ROUND(AF$368*$D353,0),(IF(AF354=CONCATENATE(ROUND(AF$368*$D353,0),"R"),"C","R"))),IF(ROUND(AF$368*$D353,0)=ROUND(AF$368*$D354,0),CONCATENATE(ROUND(AF$368*$D353,0),"L"),ROUND(AF$368*$D353,0)))</f>
        <v>117L</v>
      </c>
      <c r="AG353" s="197" t="str">
        <f aca="false">IF(ROUND(AG$368*$D353,0)=ROUND(AG$368*$D352,0),CONCATENATE(ROUND(AG$368*$D353,0),(IF(AG354=CONCATENATE(ROUND(AG$368*$D353,0),"R"),"C","R"))),IF(ROUND(AG$368*$D353,0)=ROUND(AG$368*$D354,0),CONCATENATE(ROUND(AG$368*$D353,0),"L"),ROUND(AG$368*$D353,0)))</f>
        <v>136R</v>
      </c>
      <c r="AH353" s="197" t="str">
        <f aca="false">IF(ROUND(AH$368*$D353,0)=ROUND(AH$368*$D352,0),CONCATENATE(ROUND(AH$368*$D353,0),(IF(AH354=CONCATENATE(ROUND(AH$368*$D353,0),"R"),"C","R"))),IF(ROUND(AH$368*$D353,0)=ROUND(AH$368*$D354,0),CONCATENATE(ROUND(AH$368*$D353,0),"L"),ROUND(AH$368*$D353,0)))</f>
        <v>146L</v>
      </c>
      <c r="AI353" s="198" t="str">
        <f aca="false">IF(ROUND(AI$368*$D353,0)=ROUND(AI$368*$D352,0),CONCATENATE(ROUND(AI$368*$D353,0),(IF(AI354=CONCATENATE(ROUND(AI$368*$D353,0),"R"),"C","R"))),IF(ROUND(AI$368*$D353,0)=ROUND(AI$368*$D354,0),CONCATENATE(ROUND(AI$368*$D353,0),"L"),ROUND(AI$368*$D353,0)))</f>
        <v>107C</v>
      </c>
      <c r="AJ353" s="198" t="str">
        <f aca="false">IF(ROUND(AJ$368*$D353,0)=ROUND(AJ$368*$D352,0),CONCATENATE(ROUND(AJ$368*$D353,0),(IF(AJ354=CONCATENATE(ROUND(AJ$368*$D353,0),"R"),"C","R"))),IF(ROUND(AJ$368*$D353,0)=ROUND(AJ$368*$D354,0),CONCATENATE(ROUND(AJ$368*$D353,0),"L"),ROUND(AJ$368*$D353,0)))</f>
        <v>126R</v>
      </c>
      <c r="AK353" s="198" t="str">
        <f aca="false">IF(ROUND(AK$368*$D353,0)=ROUND(AK$368*$D352,0),CONCATENATE(ROUND(AK$368*$D353,0),(IF(AK354=CONCATENATE(ROUND(AK$368*$D353,0),"R"),"C","R"))),IF(ROUND(AK$368*$D353,0)=ROUND(AK$368*$D354,0),CONCATENATE(ROUND(AK$368*$D353,0),"L"),ROUND(AK$368*$D353,0)))</f>
        <v>136R</v>
      </c>
    </row>
    <row r="354" customFormat="false" ht="13.5" hidden="false" customHeight="false" outlineLevel="0" collapsed="false">
      <c r="D354" s="199" t="n">
        <f aca="false">D353+0.2/72</f>
        <v>0.974999999999997</v>
      </c>
      <c r="E354" s="188" t="n">
        <f aca="false">IF(ROUND(E$368*$D354,0)=ROUND(E$368*$D353,0),CONCATENATE(ROUND(E$368*$D354,0),"R"),IF(ROUND(E$368*$D354,0)=ROUND(E$368*$D355,0),CONCATENATE(ROUND(E$368*$D354,0),"L"),ROUND(E$368*$D354,0)))</f>
        <v>363</v>
      </c>
      <c r="F354" s="188" t="n">
        <f aca="false">IF(ROUND(F$368*$D354,0)=ROUND(F$368*$D353,0),CONCATENATE(ROUND(F$368*$D354,0),"R"),IF(ROUND(F$368*$D354,0)=ROUND(F$368*$D355,0),CONCATENATE(ROUND(F$368*$D354,0),"L"),ROUND(F$368*$D354,0)))</f>
        <v>382</v>
      </c>
      <c r="G354" s="188" t="n">
        <f aca="false">IF(ROUND(G$368*$D354,0)=ROUND(G$368*$D353,0),CONCATENATE(ROUND(G$368*$D354,0),"R"),IF(ROUND(G$368*$D354,0)=ROUND(G$368*$D355,0),CONCATENATE(ROUND(G$368*$D354,0),"L"),ROUND(G$368*$D354,0)))</f>
        <v>392</v>
      </c>
      <c r="H354" s="189" t="n">
        <f aca="false">IF(ROUND(H$368*$D354,0)=ROUND(H$368*$D353,0),CONCATENATE(ROUND(H$368*$D354,0),"R"),IF(ROUND(H$368*$D354,0)=ROUND(H$368*$D355,0),CONCATENATE(ROUND(H$368*$D354,0),"L"),ROUND(H$368*$D354,0)))</f>
        <v>343</v>
      </c>
      <c r="I354" s="189" t="n">
        <f aca="false">IF(ROUND(I$368*$D354,0)=ROUND(I$368*$D353,0),CONCATENATE(ROUND(I$368*$D354,0),"R"),IF(ROUND(I$368*$D354,0)=ROUND(I$368*$D355,0),CONCATENATE(ROUND(I$368*$D354,0),"L"),ROUND(I$368*$D354,0)))</f>
        <v>363</v>
      </c>
      <c r="J354" s="189" t="n">
        <f aca="false">IF(ROUND(J$368*$D354,0)=ROUND(J$368*$D353,0),CONCATENATE(ROUND(J$368*$D354,0),"R"),IF(ROUND(J$368*$D354,0)=ROUND(J$368*$D355,0),CONCATENATE(ROUND(J$368*$D354,0),"L"),ROUND(J$368*$D354,0)))</f>
        <v>372</v>
      </c>
      <c r="K354" s="190" t="n">
        <f aca="false">IF(ROUND(K$368*$D354,0)=ROUND(K$368*$D353,0),CONCATENATE(ROUND(K$368*$D354,0),"R"),IF(ROUND(K$368*$D354,0)=ROUND(K$368*$D355,0),CONCATENATE(ROUND(K$368*$D354,0),"L"),ROUND(K$368*$D354,0)))</f>
        <v>324</v>
      </c>
      <c r="L354" s="190" t="n">
        <f aca="false">IF(ROUND(L$368*$D354,0)=ROUND(L$368*$D353,0),CONCATENATE(ROUND(L$368*$D354,0),"R"),IF(ROUND(L$368*$D354,0)=ROUND(L$368*$D355,0),CONCATENATE(ROUND(L$368*$D354,0),"L"),ROUND(L$368*$D354,0)))</f>
        <v>343</v>
      </c>
      <c r="M354" s="190" t="n">
        <f aca="false">IF(ROUND(M$368*$D354,0)=ROUND(M$368*$D353,0),CONCATENATE(ROUND(M$368*$D354,0),"R"),IF(ROUND(M$368*$D354,0)=ROUND(M$368*$D355,0),CONCATENATE(ROUND(M$368*$D354,0),"L"),ROUND(M$368*$D354,0)))</f>
        <v>353</v>
      </c>
      <c r="N354" s="191" t="str">
        <f aca="false">IF(ROUND(N$368*$D354,0)=ROUND(N$368*$D353,0),CONCATENATE(ROUND(N$368*$D354,0),(IF(N355=CONCATENATE(ROUND(N$368*$D354,0),"R"),"C","R"))),IF(ROUND(N$368*$D354,0)=ROUND(N$368*$D355,0),CONCATENATE(ROUND(N$368*$D354,0),"L"),ROUND(N$368*$D354,0)))</f>
        <v>176L</v>
      </c>
      <c r="O354" s="191" t="n">
        <f aca="false">IF(ROUND(O$368*$D354,0)=ROUND(O$368*$D353,0),CONCATENATE(ROUND(O$368*$D354,0),(IF(O355=CONCATENATE(ROUND(O$368*$D354,0),"R"),"C","R"))),IF(ROUND(O$368*$D354,0)=ROUND(O$368*$D355,0),CONCATENATE(ROUND(O$368*$D354,0),"L"),ROUND(O$368*$D354,0)))</f>
        <v>195</v>
      </c>
      <c r="P354" s="191" t="str">
        <f aca="false">IF(ROUND(P$368*$D354,0)=ROUND(P$368*$D353,0),CONCATENATE(ROUND(P$368*$D354,0),(IF(P355=CONCATENATE(ROUND(P$368*$D354,0),"R"),"C","R"))),IF(ROUND(P$368*$D354,0)=ROUND(P$368*$D355,0),CONCATENATE(ROUND(P$368*$D354,0),"L"),ROUND(P$368*$D354,0)))</f>
        <v>205L</v>
      </c>
      <c r="Q354" s="192" t="str">
        <f aca="false">IF(ROUND(Q$368*$D354,0)=ROUND(Q$368*$D353,0),CONCATENATE(ROUND(Q$368*$D354,0),(IF(Q355=CONCATENATE(ROUND(Q$368*$D354,0),"R"),"C","R"))),IF(ROUND(Q$368*$D354,0)=ROUND(Q$368*$D355,0),CONCATENATE(ROUND(Q$368*$D354,0),"L"),ROUND(Q$368*$D354,0)))</f>
        <v>166L</v>
      </c>
      <c r="R354" s="192" t="str">
        <f aca="false">IF(ROUND(R$368*$D354,0)=ROUND(R$368*$D353,0),CONCATENATE(ROUND(R$368*$D354,0),(IF(R355=CONCATENATE(ROUND(R$368*$D354,0),"R"),"C","R"))),IF(ROUND(R$368*$D354,0)=ROUND(R$368*$D355,0),CONCATENATE(ROUND(R$368*$D354,0),"L"),ROUND(R$368*$D354,0)))</f>
        <v>185R</v>
      </c>
      <c r="S354" s="192" t="n">
        <f aca="false">IF(ROUND(S$368*$D354,0)=ROUND(S$368*$D353,0),CONCATENATE(ROUND(S$368*$D354,0),(IF(S355=CONCATENATE(ROUND(S$368*$D354,0),"R"),"C","R"))),IF(ROUND(S$368*$D354,0)=ROUND(S$368*$D355,0),CONCATENATE(ROUND(S$368*$D354,0),"L"),ROUND(S$368*$D354,0)))</f>
        <v>195</v>
      </c>
      <c r="T354" s="193" t="str">
        <f aca="false">IF(ROUND(T$368*$D354,0)=ROUND(T$368*$D353,0),CONCATENATE(ROUND(T$368*$D354,0),(IF(T355=CONCATENATE(ROUND(T$368*$D354,0),"R"),"C","R"))),IF(ROUND(T$368*$D354,0)=ROUND(T$368*$D355,0),CONCATENATE(ROUND(T$368*$D354,0),"L"),ROUND(T$368*$D354,0)))</f>
        <v>156C</v>
      </c>
      <c r="U354" s="193" t="str">
        <f aca="false">IF(ROUND(U$368*$D354,0)=ROUND(U$368*$D353,0),CONCATENATE(ROUND(U$368*$D354,0),(IF(U355=CONCATENATE(ROUND(U$368*$D354,0),"R"),"C","R"))),IF(ROUND(U$368*$D354,0)=ROUND(U$368*$D355,0),CONCATENATE(ROUND(U$368*$D354,0),"L"),ROUND(U$368*$D354,0)))</f>
        <v>176L</v>
      </c>
      <c r="V354" s="193" t="str">
        <f aca="false">IF(ROUND(V$368*$D354,0)=ROUND(V$368*$D353,0),CONCATENATE(ROUND(V$368*$D354,0),(IF(V355=CONCATENATE(ROUND(V$368*$D354,0),"R"),"C","R"))),IF(ROUND(V$368*$D354,0)=ROUND(V$368*$D355,0),CONCATENATE(ROUND(V$368*$D354,0),"L"),ROUND(V$368*$D354,0)))</f>
        <v>185R</v>
      </c>
      <c r="W354" s="194" t="str">
        <f aca="false">IF(ROUND(W$368*$D354,0)=ROUND(W$368*$D353,0),CONCATENATE(ROUND(W$368*$D354,0),(IF(W355=CONCATENATE(ROUND(W$368*$D354,0),"R"),"C","R"))),IF(ROUND(W$368*$D354,0)=ROUND(W$368*$D355,0),CONCATENATE(ROUND(W$368*$D354,0),"L"),ROUND(W$368*$D354,0)))</f>
        <v>146R</v>
      </c>
      <c r="X354" s="194" t="str">
        <f aca="false">IF(ROUND(X$368*$D354,0)=ROUND(X$368*$D353,0),CONCATENATE(ROUND(X$368*$D354,0),(IF(X355=CONCATENATE(ROUND(X$368*$D354,0),"R"),"C","R"))),IF(ROUND(X$368*$D354,0)=ROUND(X$368*$D355,0),CONCATENATE(ROUND(X$368*$D354,0),"L"),ROUND(X$368*$D354,0)))</f>
        <v>166L</v>
      </c>
      <c r="Y354" s="194" t="str">
        <f aca="false">IF(ROUND(Y$368*$D354,0)=ROUND(Y$368*$D353,0),CONCATENATE(ROUND(Y$368*$D354,0),(IF(Y355=CONCATENATE(ROUND(Y$368*$D354,0),"R"),"C","R"))),IF(ROUND(Y$368*$D354,0)=ROUND(Y$368*$D355,0),CONCATENATE(ROUND(Y$368*$D354,0),"L"),ROUND(Y$368*$D354,0)))</f>
        <v>176L</v>
      </c>
      <c r="Z354" s="195" t="str">
        <f aca="false">IF(ROUND(Z$368*$D354,0)=ROUND(Z$368*$D353,0),CONCATENATE(ROUND(Z$368*$D354,0),(IF(Z355=CONCATENATE(ROUND(Z$368*$D354,0),"R"),"C","R"))),IF(ROUND(Z$368*$D354,0)=ROUND(Z$368*$D355,0),CONCATENATE(ROUND(Z$368*$D354,0),"L"),ROUND(Z$368*$D354,0)))</f>
        <v>137L</v>
      </c>
      <c r="AA354" s="195" t="str">
        <f aca="false">IF(ROUND(AA$368*$D354,0)=ROUND(AA$368*$D353,0),CONCATENATE(ROUND(AA$368*$D354,0),(IF(AA355=CONCATENATE(ROUND(AA$368*$D354,0),"R"),"C","R"))),IF(ROUND(AA$368*$D354,0)=ROUND(AA$368*$D355,0),CONCATENATE(ROUND(AA$368*$D354,0),"L"),ROUND(AA$368*$D354,0)))</f>
        <v>156C</v>
      </c>
      <c r="AB354" s="195" t="str">
        <f aca="false">IF(ROUND(AB$368*$D354,0)=ROUND(AB$368*$D353,0),CONCATENATE(ROUND(AB$368*$D354,0),(IF(AB355=CONCATENATE(ROUND(AB$368*$D354,0),"R"),"C","R"))),IF(ROUND(AB$368*$D354,0)=ROUND(AB$368*$D355,0),CONCATENATE(ROUND(AB$368*$D354,0),"L"),ROUND(AB$368*$D354,0)))</f>
        <v>166L</v>
      </c>
      <c r="AC354" s="196" t="str">
        <f aca="false">IF(ROUND(AC$368*$D354,0)=ROUND(AC$368*$D353,0),CONCATENATE(ROUND(AC$368*$D354,0),(IF(AC355=CONCATENATE(ROUND(AC$368*$D354,0),"R"),"C","R"))),IF(ROUND(AC$368*$D354,0)=ROUND(AC$368*$D355,0),CONCATENATE(ROUND(AC$368*$D354,0),"L"),ROUND(AC$368*$D354,0)))</f>
        <v>127L</v>
      </c>
      <c r="AD354" s="196" t="str">
        <f aca="false">IF(ROUND(AD$368*$D354,0)=ROUND(AD$368*$D353,0),CONCATENATE(ROUND(AD$368*$D354,0),(IF(AD355=CONCATENATE(ROUND(AD$368*$D354,0),"R"),"C","R"))),IF(ROUND(AD$368*$D354,0)=ROUND(AD$368*$D355,0),CONCATENATE(ROUND(AD$368*$D354,0),"L"),ROUND(AD$368*$D354,0)))</f>
        <v>146R</v>
      </c>
      <c r="AE354" s="196" t="str">
        <f aca="false">IF(ROUND(AE$368*$D354,0)=ROUND(AE$368*$D353,0),CONCATENATE(ROUND(AE$368*$D354,0),(IF(AE355=CONCATENATE(ROUND(AE$368*$D354,0),"R"),"C","R"))),IF(ROUND(AE$368*$D354,0)=ROUND(AE$368*$D355,0),CONCATENATE(ROUND(AE$368*$D354,0),"L"),ROUND(AE$368*$D354,0)))</f>
        <v>156C</v>
      </c>
      <c r="AF354" s="197" t="str">
        <f aca="false">IF(ROUND(AF$368*$D354,0)=ROUND(AF$368*$D353,0),CONCATENATE(ROUND(AF$368*$D354,0),(IF(AF355=CONCATENATE(ROUND(AF$368*$D354,0),"R"),"C","R"))),IF(ROUND(AF$368*$D354,0)=ROUND(AF$368*$D355,0),CONCATENATE(ROUND(AF$368*$D354,0),"L"),ROUND(AF$368*$D354,0)))</f>
        <v>117C</v>
      </c>
      <c r="AG354" s="197" t="str">
        <f aca="false">IF(ROUND(AG$368*$D354,0)=ROUND(AG$368*$D353,0),CONCATENATE(ROUND(AG$368*$D354,0),(IF(AG355=CONCATENATE(ROUND(AG$368*$D354,0),"R"),"C","R"))),IF(ROUND(AG$368*$D354,0)=ROUND(AG$368*$D355,0),CONCATENATE(ROUND(AG$368*$D354,0),"L"),ROUND(AG$368*$D354,0)))</f>
        <v>137L</v>
      </c>
      <c r="AH354" s="197" t="str">
        <f aca="false">IF(ROUND(AH$368*$D354,0)=ROUND(AH$368*$D353,0),CONCATENATE(ROUND(AH$368*$D354,0),(IF(AH355=CONCATENATE(ROUND(AH$368*$D354,0),"R"),"C","R"))),IF(ROUND(AH$368*$D354,0)=ROUND(AH$368*$D355,0),CONCATENATE(ROUND(AH$368*$D354,0),"L"),ROUND(AH$368*$D354,0)))</f>
        <v>146R</v>
      </c>
      <c r="AI354" s="198" t="str">
        <f aca="false">IF(ROUND(AI$368*$D354,0)=ROUND(AI$368*$D353,0),CONCATENATE(ROUND(AI$368*$D354,0),(IF(AI355=CONCATENATE(ROUND(AI$368*$D354,0),"R"),"C","R"))),IF(ROUND(AI$368*$D354,0)=ROUND(AI$368*$D355,0),CONCATENATE(ROUND(AI$368*$D354,0),"L"),ROUND(AI$368*$D354,0)))</f>
        <v>107R</v>
      </c>
      <c r="AJ354" s="198" t="str">
        <f aca="false">IF(ROUND(AJ$368*$D354,0)=ROUND(AJ$368*$D353,0),CONCATENATE(ROUND(AJ$368*$D354,0),(IF(AJ355=CONCATENATE(ROUND(AJ$368*$D354,0),"R"),"C","R"))),IF(ROUND(AJ$368*$D354,0)=ROUND(AJ$368*$D355,0),CONCATENATE(ROUND(AJ$368*$D354,0),"L"),ROUND(AJ$368*$D354,0)))</f>
        <v>127L</v>
      </c>
      <c r="AK354" s="198" t="str">
        <f aca="false">IF(ROUND(AK$368*$D354,0)=ROUND(AK$368*$D353,0),CONCATENATE(ROUND(AK$368*$D354,0),(IF(AK355=CONCATENATE(ROUND(AK$368*$D354,0),"R"),"C","R"))),IF(ROUND(AK$368*$D354,0)=ROUND(AK$368*$D355,0),CONCATENATE(ROUND(AK$368*$D354,0),"L"),ROUND(AK$368*$D354,0)))</f>
        <v>137L</v>
      </c>
    </row>
    <row r="355" customFormat="false" ht="13.5" hidden="false" customHeight="false" outlineLevel="0" collapsed="false">
      <c r="D355" s="199" t="n">
        <f aca="false">D354+0.2/72</f>
        <v>0.977777777777775</v>
      </c>
      <c r="E355" s="188" t="n">
        <f aca="false">IF(ROUND(E$368*$D355,0)=ROUND(E$368*$D354,0),CONCATENATE(ROUND(E$368*$D355,0),"R"),IF(ROUND(E$368*$D355,0)=ROUND(E$368*$D356,0),CONCATENATE(ROUND(E$368*$D355,0),"L"),ROUND(E$368*$D355,0)))</f>
        <v>364</v>
      </c>
      <c r="F355" s="188" t="n">
        <f aca="false">IF(ROUND(F$368*$D355,0)=ROUND(F$368*$D354,0),CONCATENATE(ROUND(F$368*$D355,0),"R"),IF(ROUND(F$368*$D355,0)=ROUND(F$368*$D356,0),CONCATENATE(ROUND(F$368*$D355,0),"L"),ROUND(F$368*$D355,0)))</f>
        <v>383</v>
      </c>
      <c r="G355" s="188" t="n">
        <f aca="false">IF(ROUND(G$368*$D355,0)=ROUND(G$368*$D354,0),CONCATENATE(ROUND(G$368*$D355,0),"R"),IF(ROUND(G$368*$D355,0)=ROUND(G$368*$D356,0),CONCATENATE(ROUND(G$368*$D355,0),"L"),ROUND(G$368*$D355,0)))</f>
        <v>393</v>
      </c>
      <c r="H355" s="189" t="n">
        <f aca="false">IF(ROUND(H$368*$D355,0)=ROUND(H$368*$D354,0),CONCATENATE(ROUND(H$368*$D355,0),"R"),IF(ROUND(H$368*$D355,0)=ROUND(H$368*$D356,0),CONCATENATE(ROUND(H$368*$D355,0),"L"),ROUND(H$368*$D355,0)))</f>
        <v>344</v>
      </c>
      <c r="I355" s="189" t="n">
        <f aca="false">IF(ROUND(I$368*$D355,0)=ROUND(I$368*$D354,0),CONCATENATE(ROUND(I$368*$D355,0),"R"),IF(ROUND(I$368*$D355,0)=ROUND(I$368*$D356,0),CONCATENATE(ROUND(I$368*$D355,0),"L"),ROUND(I$368*$D355,0)))</f>
        <v>364</v>
      </c>
      <c r="J355" s="189" t="n">
        <f aca="false">IF(ROUND(J$368*$D355,0)=ROUND(J$368*$D354,0),CONCATENATE(ROUND(J$368*$D355,0),"R"),IF(ROUND(J$368*$D355,0)=ROUND(J$368*$D356,0),CONCATENATE(ROUND(J$368*$D355,0),"L"),ROUND(J$368*$D355,0)))</f>
        <v>374</v>
      </c>
      <c r="K355" s="190" t="n">
        <f aca="false">IF(ROUND(K$368*$D355,0)=ROUND(K$368*$D354,0),CONCATENATE(ROUND(K$368*$D355,0),"R"),IF(ROUND(K$368*$D355,0)=ROUND(K$368*$D356,0),CONCATENATE(ROUND(K$368*$D355,0),"L"),ROUND(K$368*$D355,0)))</f>
        <v>325</v>
      </c>
      <c r="L355" s="190" t="n">
        <f aca="false">IF(ROUND(L$368*$D355,0)=ROUND(L$368*$D354,0),CONCATENATE(ROUND(L$368*$D355,0),"R"),IF(ROUND(L$368*$D355,0)=ROUND(L$368*$D356,0),CONCATENATE(ROUND(L$368*$D355,0),"L"),ROUND(L$368*$D355,0)))</f>
        <v>344</v>
      </c>
      <c r="M355" s="190" t="n">
        <f aca="false">IF(ROUND(M$368*$D355,0)=ROUND(M$368*$D354,0),CONCATENATE(ROUND(M$368*$D355,0),"R"),IF(ROUND(M$368*$D355,0)=ROUND(M$368*$D356,0),CONCATENATE(ROUND(M$368*$D355,0),"L"),ROUND(M$368*$D355,0)))</f>
        <v>354</v>
      </c>
      <c r="N355" s="191" t="str">
        <f aca="false">IF(ROUND(N$368*$D355,0)=ROUND(N$368*$D354,0),CONCATENATE(ROUND(N$368*$D355,0),(IF(N356=CONCATENATE(ROUND(N$368*$D355,0),"R"),"C","R"))),IF(ROUND(N$368*$D355,0)=ROUND(N$368*$D356,0),CONCATENATE(ROUND(N$368*$D355,0),"L"),ROUND(N$368*$D355,0)))</f>
        <v>176R</v>
      </c>
      <c r="O355" s="191" t="str">
        <f aca="false">IF(ROUND(O$368*$D355,0)=ROUND(O$368*$D354,0),CONCATENATE(ROUND(O$368*$D355,0),(IF(O356=CONCATENATE(ROUND(O$368*$D355,0),"R"),"C","R"))),IF(ROUND(O$368*$D355,0)=ROUND(O$368*$D356,0),CONCATENATE(ROUND(O$368*$D355,0),"L"),ROUND(O$368*$D355,0)))</f>
        <v>196L</v>
      </c>
      <c r="P355" s="191" t="str">
        <f aca="false">IF(ROUND(P$368*$D355,0)=ROUND(P$368*$D354,0),CONCATENATE(ROUND(P$368*$D355,0),(IF(P356=CONCATENATE(ROUND(P$368*$D355,0),"R"),"C","R"))),IF(ROUND(P$368*$D355,0)=ROUND(P$368*$D356,0),CONCATENATE(ROUND(P$368*$D355,0),"L"),ROUND(P$368*$D355,0)))</f>
        <v>205R</v>
      </c>
      <c r="Q355" s="192" t="str">
        <f aca="false">IF(ROUND(Q$368*$D355,0)=ROUND(Q$368*$D354,0),CONCATENATE(ROUND(Q$368*$D355,0),(IF(Q356=CONCATENATE(ROUND(Q$368*$D355,0),"R"),"C","R"))),IF(ROUND(Q$368*$D355,0)=ROUND(Q$368*$D356,0),CONCATENATE(ROUND(Q$368*$D355,0),"L"),ROUND(Q$368*$D355,0)))</f>
        <v>166R</v>
      </c>
      <c r="R355" s="192" t="str">
        <f aca="false">IF(ROUND(R$368*$D355,0)=ROUND(R$368*$D354,0),CONCATENATE(ROUND(R$368*$D355,0),(IF(R356=CONCATENATE(ROUND(R$368*$D355,0),"R"),"C","R"))),IF(ROUND(R$368*$D355,0)=ROUND(R$368*$D356,0),CONCATENATE(ROUND(R$368*$D355,0),"L"),ROUND(R$368*$D355,0)))</f>
        <v>186L</v>
      </c>
      <c r="S355" s="192" t="str">
        <f aca="false">IF(ROUND(S$368*$D355,0)=ROUND(S$368*$D354,0),CONCATENATE(ROUND(S$368*$D355,0),(IF(S356=CONCATENATE(ROUND(S$368*$D355,0),"R"),"C","R"))),IF(ROUND(S$368*$D355,0)=ROUND(S$368*$D356,0),CONCATENATE(ROUND(S$368*$D355,0),"L"),ROUND(S$368*$D355,0)))</f>
        <v>196L</v>
      </c>
      <c r="T355" s="193" t="str">
        <f aca="false">IF(ROUND(T$368*$D355,0)=ROUND(T$368*$D354,0),CONCATENATE(ROUND(T$368*$D355,0),(IF(T356=CONCATENATE(ROUND(T$368*$D355,0),"R"),"C","R"))),IF(ROUND(T$368*$D355,0)=ROUND(T$368*$D356,0),CONCATENATE(ROUND(T$368*$D355,0),"L"),ROUND(T$368*$D355,0)))</f>
        <v>156R</v>
      </c>
      <c r="U355" s="193" t="str">
        <f aca="false">IF(ROUND(U$368*$D355,0)=ROUND(U$368*$D354,0),CONCATENATE(ROUND(U$368*$D355,0),(IF(U356=CONCATENATE(ROUND(U$368*$D355,0),"R"),"C","R"))),IF(ROUND(U$368*$D355,0)=ROUND(U$368*$D356,0),CONCATENATE(ROUND(U$368*$D355,0),"L"),ROUND(U$368*$D355,0)))</f>
        <v>176R</v>
      </c>
      <c r="V355" s="193" t="str">
        <f aca="false">IF(ROUND(V$368*$D355,0)=ROUND(V$368*$D354,0),CONCATENATE(ROUND(V$368*$D355,0),(IF(V356=CONCATENATE(ROUND(V$368*$D355,0),"R"),"C","R"))),IF(ROUND(V$368*$D355,0)=ROUND(V$368*$D356,0),CONCATENATE(ROUND(V$368*$D355,0),"L"),ROUND(V$368*$D355,0)))</f>
        <v>186L</v>
      </c>
      <c r="W355" s="194" t="str">
        <f aca="false">IF(ROUND(W$368*$D355,0)=ROUND(W$368*$D354,0),CONCATENATE(ROUND(W$368*$D355,0),(IF(W356=CONCATENATE(ROUND(W$368*$D355,0),"R"),"C","R"))),IF(ROUND(W$368*$D355,0)=ROUND(W$368*$D356,0),CONCATENATE(ROUND(W$368*$D355,0),"L"),ROUND(W$368*$D355,0)))</f>
        <v>147L</v>
      </c>
      <c r="X355" s="194" t="str">
        <f aca="false">IF(ROUND(X$368*$D355,0)=ROUND(X$368*$D354,0),CONCATENATE(ROUND(X$368*$D355,0),(IF(X356=CONCATENATE(ROUND(X$368*$D355,0),"R"),"C","R"))),IF(ROUND(X$368*$D355,0)=ROUND(X$368*$D356,0),CONCATENATE(ROUND(X$368*$D355,0),"L"),ROUND(X$368*$D355,0)))</f>
        <v>166R</v>
      </c>
      <c r="Y355" s="194" t="str">
        <f aca="false">IF(ROUND(Y$368*$D355,0)=ROUND(Y$368*$D354,0),CONCATENATE(ROUND(Y$368*$D355,0),(IF(Y356=CONCATENATE(ROUND(Y$368*$D355,0),"R"),"C","R"))),IF(ROUND(Y$368*$D355,0)=ROUND(Y$368*$D356,0),CONCATENATE(ROUND(Y$368*$D355,0),"L"),ROUND(Y$368*$D355,0)))</f>
        <v>176R</v>
      </c>
      <c r="Z355" s="195" t="str">
        <f aca="false">IF(ROUND(Z$368*$D355,0)=ROUND(Z$368*$D354,0),CONCATENATE(ROUND(Z$368*$D355,0),(IF(Z356=CONCATENATE(ROUND(Z$368*$D355,0),"R"),"C","R"))),IF(ROUND(Z$368*$D355,0)=ROUND(Z$368*$D356,0),CONCATENATE(ROUND(Z$368*$D355,0),"L"),ROUND(Z$368*$D355,0)))</f>
        <v>137C</v>
      </c>
      <c r="AA355" s="195" t="str">
        <f aca="false">IF(ROUND(AA$368*$D355,0)=ROUND(AA$368*$D354,0),CONCATENATE(ROUND(AA$368*$D355,0),(IF(AA356=CONCATENATE(ROUND(AA$368*$D355,0),"R"),"C","R"))),IF(ROUND(AA$368*$D355,0)=ROUND(AA$368*$D356,0),CONCATENATE(ROUND(AA$368*$D355,0),"L"),ROUND(AA$368*$D355,0)))</f>
        <v>156R</v>
      </c>
      <c r="AB355" s="195" t="str">
        <f aca="false">IF(ROUND(AB$368*$D355,0)=ROUND(AB$368*$D354,0),CONCATENATE(ROUND(AB$368*$D355,0),(IF(AB356=CONCATENATE(ROUND(AB$368*$D355,0),"R"),"C","R"))),IF(ROUND(AB$368*$D355,0)=ROUND(AB$368*$D356,0),CONCATENATE(ROUND(AB$368*$D355,0),"L"),ROUND(AB$368*$D355,0)))</f>
        <v>166R</v>
      </c>
      <c r="AC355" s="196" t="str">
        <f aca="false">IF(ROUND(AC$368*$D355,0)=ROUND(AC$368*$D354,0),CONCATENATE(ROUND(AC$368*$D355,0),(IF(AC356=CONCATENATE(ROUND(AC$368*$D355,0),"R"),"C","R"))),IF(ROUND(AC$368*$D355,0)=ROUND(AC$368*$D356,0),CONCATENATE(ROUND(AC$368*$D355,0),"L"),ROUND(AC$368*$D355,0)))</f>
        <v>127C</v>
      </c>
      <c r="AD355" s="196" t="str">
        <f aca="false">IF(ROUND(AD$368*$D355,0)=ROUND(AD$368*$D354,0),CONCATENATE(ROUND(AD$368*$D355,0),(IF(AD356=CONCATENATE(ROUND(AD$368*$D355,0),"R"),"C","R"))),IF(ROUND(AD$368*$D355,0)=ROUND(AD$368*$D356,0),CONCATENATE(ROUND(AD$368*$D355,0),"L"),ROUND(AD$368*$D355,0)))</f>
        <v>147L</v>
      </c>
      <c r="AE355" s="196" t="str">
        <f aca="false">IF(ROUND(AE$368*$D355,0)=ROUND(AE$368*$D354,0),CONCATENATE(ROUND(AE$368*$D355,0),(IF(AE356=CONCATENATE(ROUND(AE$368*$D355,0),"R"),"C","R"))),IF(ROUND(AE$368*$D355,0)=ROUND(AE$368*$D356,0),CONCATENATE(ROUND(AE$368*$D355,0),"L"),ROUND(AE$368*$D355,0)))</f>
        <v>156R</v>
      </c>
      <c r="AF355" s="197" t="str">
        <f aca="false">IF(ROUND(AF$368*$D355,0)=ROUND(AF$368*$D354,0),CONCATENATE(ROUND(AF$368*$D355,0),(IF(AF356=CONCATENATE(ROUND(AF$368*$D355,0),"R"),"C","R"))),IF(ROUND(AF$368*$D355,0)=ROUND(AF$368*$D356,0),CONCATENATE(ROUND(AF$368*$D355,0),"L"),ROUND(AF$368*$D355,0)))</f>
        <v>117R</v>
      </c>
      <c r="AG355" s="197" t="str">
        <f aca="false">IF(ROUND(AG$368*$D355,0)=ROUND(AG$368*$D354,0),CONCATENATE(ROUND(AG$368*$D355,0),(IF(AG356=CONCATENATE(ROUND(AG$368*$D355,0),"R"),"C","R"))),IF(ROUND(AG$368*$D355,0)=ROUND(AG$368*$D356,0),CONCATENATE(ROUND(AG$368*$D355,0),"L"),ROUND(AG$368*$D355,0)))</f>
        <v>137C</v>
      </c>
      <c r="AH355" s="197" t="str">
        <f aca="false">IF(ROUND(AH$368*$D355,0)=ROUND(AH$368*$D354,0),CONCATENATE(ROUND(AH$368*$D355,0),(IF(AH356=CONCATENATE(ROUND(AH$368*$D355,0),"R"),"C","R"))),IF(ROUND(AH$368*$D355,0)=ROUND(AH$368*$D356,0),CONCATENATE(ROUND(AH$368*$D355,0),"L"),ROUND(AH$368*$D355,0)))</f>
        <v>147L</v>
      </c>
      <c r="AI355" s="198" t="str">
        <f aca="false">IF(ROUND(AI$368*$D355,0)=ROUND(AI$368*$D354,0),CONCATENATE(ROUND(AI$368*$D355,0),(IF(AI356=CONCATENATE(ROUND(AI$368*$D355,0),"R"),"C","R"))),IF(ROUND(AI$368*$D355,0)=ROUND(AI$368*$D356,0),CONCATENATE(ROUND(AI$368*$D355,0),"L"),ROUND(AI$368*$D355,0)))</f>
        <v>108L</v>
      </c>
      <c r="AJ355" s="198" t="str">
        <f aca="false">IF(ROUND(AJ$368*$D355,0)=ROUND(AJ$368*$D354,0),CONCATENATE(ROUND(AJ$368*$D355,0),(IF(AJ356=CONCATENATE(ROUND(AJ$368*$D355,0),"R"),"C","R"))),IF(ROUND(AJ$368*$D355,0)=ROUND(AJ$368*$D356,0),CONCATENATE(ROUND(AJ$368*$D355,0),"L"),ROUND(AJ$368*$D355,0)))</f>
        <v>127C</v>
      </c>
      <c r="AK355" s="198" t="str">
        <f aca="false">IF(ROUND(AK$368*$D355,0)=ROUND(AK$368*$D354,0),CONCATENATE(ROUND(AK$368*$D355,0),(IF(AK356=CONCATENATE(ROUND(AK$368*$D355,0),"R"),"C","R"))),IF(ROUND(AK$368*$D355,0)=ROUND(AK$368*$D356,0),CONCATENATE(ROUND(AK$368*$D355,0),"L"),ROUND(AK$368*$D355,0)))</f>
        <v>137C</v>
      </c>
    </row>
    <row r="356" customFormat="false" ht="13.5" hidden="false" customHeight="false" outlineLevel="0" collapsed="false">
      <c r="D356" s="199" t="n">
        <f aca="false">D355+0.2/72</f>
        <v>0.980555555555553</v>
      </c>
      <c r="E356" s="188" t="n">
        <f aca="false">IF(ROUND(E$368*$D356,0)=ROUND(E$368*$D355,0),CONCATENATE(ROUND(E$368*$D356,0),"R"),IF(ROUND(E$368*$D356,0)=ROUND(E$368*$D357,0),CONCATENATE(ROUND(E$368*$D356,0),"L"),ROUND(E$368*$D356,0)))</f>
        <v>365</v>
      </c>
      <c r="F356" s="188" t="n">
        <f aca="false">IF(ROUND(F$368*$D356,0)=ROUND(F$368*$D355,0),CONCATENATE(ROUND(F$368*$D356,0),"R"),IF(ROUND(F$368*$D356,0)=ROUND(F$368*$D357,0),CONCATENATE(ROUND(F$368*$D356,0),"L"),ROUND(F$368*$D356,0)))</f>
        <v>384</v>
      </c>
      <c r="G356" s="188" t="n">
        <f aca="false">IF(ROUND(G$368*$D356,0)=ROUND(G$368*$D355,0),CONCATENATE(ROUND(G$368*$D356,0),"R"),IF(ROUND(G$368*$D356,0)=ROUND(G$368*$D357,0),CONCATENATE(ROUND(G$368*$D356,0),"L"),ROUND(G$368*$D356,0)))</f>
        <v>394</v>
      </c>
      <c r="H356" s="189" t="n">
        <f aca="false">IF(ROUND(H$368*$D356,0)=ROUND(H$368*$D355,0),CONCATENATE(ROUND(H$368*$D356,0),"R"),IF(ROUND(H$368*$D356,0)=ROUND(H$368*$D357,0),CONCATENATE(ROUND(H$368*$D356,0),"L"),ROUND(H$368*$D356,0)))</f>
        <v>345</v>
      </c>
      <c r="I356" s="189" t="n">
        <f aca="false">IF(ROUND(I$368*$D356,0)=ROUND(I$368*$D355,0),CONCATENATE(ROUND(I$368*$D356,0),"R"),IF(ROUND(I$368*$D356,0)=ROUND(I$368*$D357,0),CONCATENATE(ROUND(I$368*$D356,0),"L"),ROUND(I$368*$D356,0)))</f>
        <v>365</v>
      </c>
      <c r="J356" s="189" t="n">
        <f aca="false">IF(ROUND(J$368*$D356,0)=ROUND(J$368*$D355,0),CONCATENATE(ROUND(J$368*$D356,0),"R"),IF(ROUND(J$368*$D356,0)=ROUND(J$368*$D357,0),CONCATENATE(ROUND(J$368*$D356,0),"L"),ROUND(J$368*$D356,0)))</f>
        <v>375</v>
      </c>
      <c r="K356" s="190" t="str">
        <f aca="false">IF(ROUND(K$368*$D356,0)=ROUND(K$368*$D355,0),CONCATENATE(ROUND(K$368*$D356,0),"R"),IF(ROUND(K$368*$D356,0)=ROUND(K$368*$D357,0),CONCATENATE(ROUND(K$368*$D356,0),"L"),ROUND(K$368*$D356,0)))</f>
        <v>326L</v>
      </c>
      <c r="L356" s="190" t="n">
        <f aca="false">IF(ROUND(L$368*$D356,0)=ROUND(L$368*$D355,0),CONCATENATE(ROUND(L$368*$D356,0),"R"),IF(ROUND(L$368*$D356,0)=ROUND(L$368*$D357,0),CONCATENATE(ROUND(L$368*$D356,0),"L"),ROUND(L$368*$D356,0)))</f>
        <v>345</v>
      </c>
      <c r="M356" s="190" t="n">
        <f aca="false">IF(ROUND(M$368*$D356,0)=ROUND(M$368*$D355,0),CONCATENATE(ROUND(M$368*$D356,0),"R"),IF(ROUND(M$368*$D356,0)=ROUND(M$368*$D357,0),CONCATENATE(ROUND(M$368*$D356,0),"L"),ROUND(M$368*$D356,0)))</f>
        <v>355</v>
      </c>
      <c r="N356" s="191" t="str">
        <f aca="false">IF(ROUND(N$368*$D356,0)=ROUND(N$368*$D355,0),CONCATENATE(ROUND(N$368*$D356,0),(IF(N357=CONCATENATE(ROUND(N$368*$D356,0),"R"),"C","R"))),IF(ROUND(N$368*$D356,0)=ROUND(N$368*$D357,0),CONCATENATE(ROUND(N$368*$D356,0),"L"),ROUND(N$368*$D356,0)))</f>
        <v>177L</v>
      </c>
      <c r="O356" s="191" t="str">
        <f aca="false">IF(ROUND(O$368*$D356,0)=ROUND(O$368*$D355,0),CONCATENATE(ROUND(O$368*$D356,0),(IF(O357=CONCATENATE(ROUND(O$368*$D356,0),"R"),"C","R"))),IF(ROUND(O$368*$D356,0)=ROUND(O$368*$D357,0),CONCATENATE(ROUND(O$368*$D356,0),"L"),ROUND(O$368*$D356,0)))</f>
        <v>196R</v>
      </c>
      <c r="P356" s="191" t="n">
        <f aca="false">IF(ROUND(P$368*$D356,0)=ROUND(P$368*$D355,0),CONCATENATE(ROUND(P$368*$D356,0),(IF(P357=CONCATENATE(ROUND(P$368*$D356,0),"R"),"C","R"))),IF(ROUND(P$368*$D356,0)=ROUND(P$368*$D357,0),CONCATENATE(ROUND(P$368*$D356,0),"L"),ROUND(P$368*$D356,0)))</f>
        <v>206</v>
      </c>
      <c r="Q356" s="192" t="str">
        <f aca="false">IF(ROUND(Q$368*$D356,0)=ROUND(Q$368*$D355,0),CONCATENATE(ROUND(Q$368*$D356,0),(IF(Q357=CONCATENATE(ROUND(Q$368*$D356,0),"R"),"C","R"))),IF(ROUND(Q$368*$D356,0)=ROUND(Q$368*$D357,0),CONCATENATE(ROUND(Q$368*$D356,0),"L"),ROUND(Q$368*$D356,0)))</f>
        <v>167L</v>
      </c>
      <c r="R356" s="192" t="str">
        <f aca="false">IF(ROUND(R$368*$D356,0)=ROUND(R$368*$D355,0),CONCATENATE(ROUND(R$368*$D356,0),(IF(R357=CONCATENATE(ROUND(R$368*$D356,0),"R"),"C","R"))),IF(ROUND(R$368*$D356,0)=ROUND(R$368*$D357,0),CONCATENATE(ROUND(R$368*$D356,0),"L"),ROUND(R$368*$D356,0)))</f>
        <v>186R</v>
      </c>
      <c r="S356" s="192" t="str">
        <f aca="false">IF(ROUND(S$368*$D356,0)=ROUND(S$368*$D355,0),CONCATENATE(ROUND(S$368*$D356,0),(IF(S357=CONCATENATE(ROUND(S$368*$D356,0),"R"),"C","R"))),IF(ROUND(S$368*$D356,0)=ROUND(S$368*$D357,0),CONCATENATE(ROUND(S$368*$D356,0),"L"),ROUND(S$368*$D356,0)))</f>
        <v>196R</v>
      </c>
      <c r="T356" s="193" t="str">
        <f aca="false">IF(ROUND(T$368*$D356,0)=ROUND(T$368*$D355,0),CONCATENATE(ROUND(T$368*$D356,0),(IF(T357=CONCATENATE(ROUND(T$368*$D356,0),"R"),"C","R"))),IF(ROUND(T$368*$D356,0)=ROUND(T$368*$D357,0),CONCATENATE(ROUND(T$368*$D356,0),"L"),ROUND(T$368*$D356,0)))</f>
        <v>157L</v>
      </c>
      <c r="U356" s="193" t="str">
        <f aca="false">IF(ROUND(U$368*$D356,0)=ROUND(U$368*$D355,0),CONCATENATE(ROUND(U$368*$D356,0),(IF(U357=CONCATENATE(ROUND(U$368*$D356,0),"R"),"C","R"))),IF(ROUND(U$368*$D356,0)=ROUND(U$368*$D357,0),CONCATENATE(ROUND(U$368*$D356,0),"L"),ROUND(U$368*$D356,0)))</f>
        <v>177L</v>
      </c>
      <c r="V356" s="193" t="str">
        <f aca="false">IF(ROUND(V$368*$D356,0)=ROUND(V$368*$D355,0),CONCATENATE(ROUND(V$368*$D356,0),(IF(V357=CONCATENATE(ROUND(V$368*$D356,0),"R"),"C","R"))),IF(ROUND(V$368*$D356,0)=ROUND(V$368*$D357,0),CONCATENATE(ROUND(V$368*$D356,0),"L"),ROUND(V$368*$D356,0)))</f>
        <v>186R</v>
      </c>
      <c r="W356" s="194" t="str">
        <f aca="false">IF(ROUND(W$368*$D356,0)=ROUND(W$368*$D355,0),CONCATENATE(ROUND(W$368*$D356,0),(IF(W357=CONCATENATE(ROUND(W$368*$D356,0),"R"),"C","R"))),IF(ROUND(W$368*$D356,0)=ROUND(W$368*$D357,0),CONCATENATE(ROUND(W$368*$D356,0),"L"),ROUND(W$368*$D356,0)))</f>
        <v>147R</v>
      </c>
      <c r="X356" s="194" t="str">
        <f aca="false">IF(ROUND(X$368*$D356,0)=ROUND(X$368*$D355,0),CONCATENATE(ROUND(X$368*$D356,0),(IF(X357=CONCATENATE(ROUND(X$368*$D356,0),"R"),"C","R"))),IF(ROUND(X$368*$D356,0)=ROUND(X$368*$D357,0),CONCATENATE(ROUND(X$368*$D356,0),"L"),ROUND(X$368*$D356,0)))</f>
        <v>167L</v>
      </c>
      <c r="Y356" s="194" t="str">
        <f aca="false">IF(ROUND(Y$368*$D356,0)=ROUND(Y$368*$D355,0),CONCATENATE(ROUND(Y$368*$D356,0),(IF(Y357=CONCATENATE(ROUND(Y$368*$D356,0),"R"),"C","R"))),IF(ROUND(Y$368*$D356,0)=ROUND(Y$368*$D357,0),CONCATENATE(ROUND(Y$368*$D356,0),"L"),ROUND(Y$368*$D356,0)))</f>
        <v>177L</v>
      </c>
      <c r="Z356" s="195" t="str">
        <f aca="false">IF(ROUND(Z$368*$D356,0)=ROUND(Z$368*$D355,0),CONCATENATE(ROUND(Z$368*$D356,0),(IF(Z357=CONCATENATE(ROUND(Z$368*$D356,0),"R"),"C","R"))),IF(ROUND(Z$368*$D356,0)=ROUND(Z$368*$D357,0),CONCATENATE(ROUND(Z$368*$D356,0),"L"),ROUND(Z$368*$D356,0)))</f>
        <v>137R</v>
      </c>
      <c r="AA356" s="195" t="str">
        <f aca="false">IF(ROUND(AA$368*$D356,0)=ROUND(AA$368*$D355,0),CONCATENATE(ROUND(AA$368*$D356,0),(IF(AA357=CONCATENATE(ROUND(AA$368*$D356,0),"R"),"C","R"))),IF(ROUND(AA$368*$D356,0)=ROUND(AA$368*$D357,0),CONCATENATE(ROUND(AA$368*$D356,0),"L"),ROUND(AA$368*$D356,0)))</f>
        <v>157L</v>
      </c>
      <c r="AB356" s="195" t="str">
        <f aca="false">IF(ROUND(AB$368*$D356,0)=ROUND(AB$368*$D355,0),CONCATENATE(ROUND(AB$368*$D356,0),(IF(AB357=CONCATENATE(ROUND(AB$368*$D356,0),"R"),"C","R"))),IF(ROUND(AB$368*$D356,0)=ROUND(AB$368*$D357,0),CONCATENATE(ROUND(AB$368*$D356,0),"L"),ROUND(AB$368*$D356,0)))</f>
        <v>167L</v>
      </c>
      <c r="AC356" s="196" t="str">
        <f aca="false">IF(ROUND(AC$368*$D356,0)=ROUND(AC$368*$D355,0),CONCATENATE(ROUND(AC$368*$D356,0),(IF(AC357=CONCATENATE(ROUND(AC$368*$D356,0),"R"),"C","R"))),IF(ROUND(AC$368*$D356,0)=ROUND(AC$368*$D357,0),CONCATENATE(ROUND(AC$368*$D356,0),"L"),ROUND(AC$368*$D356,0)))</f>
        <v>127R</v>
      </c>
      <c r="AD356" s="196" t="str">
        <f aca="false">IF(ROUND(AD$368*$D356,0)=ROUND(AD$368*$D355,0),CONCATENATE(ROUND(AD$368*$D356,0),(IF(AD357=CONCATENATE(ROUND(AD$368*$D356,0),"R"),"C","R"))),IF(ROUND(AD$368*$D356,0)=ROUND(AD$368*$D357,0),CONCATENATE(ROUND(AD$368*$D356,0),"L"),ROUND(AD$368*$D356,0)))</f>
        <v>147R</v>
      </c>
      <c r="AE356" s="196" t="str">
        <f aca="false">IF(ROUND(AE$368*$D356,0)=ROUND(AE$368*$D355,0),CONCATENATE(ROUND(AE$368*$D356,0),(IF(AE357=CONCATENATE(ROUND(AE$368*$D356,0),"R"),"C","R"))),IF(ROUND(AE$368*$D356,0)=ROUND(AE$368*$D357,0),CONCATENATE(ROUND(AE$368*$D356,0),"L"),ROUND(AE$368*$D356,0)))</f>
        <v>157L</v>
      </c>
      <c r="AF356" s="197" t="str">
        <f aca="false">IF(ROUND(AF$368*$D356,0)=ROUND(AF$368*$D355,0),CONCATENATE(ROUND(AF$368*$D356,0),(IF(AF357=CONCATENATE(ROUND(AF$368*$D356,0),"R"),"C","R"))),IF(ROUND(AF$368*$D356,0)=ROUND(AF$368*$D357,0),CONCATENATE(ROUND(AF$368*$D356,0),"L"),ROUND(AF$368*$D356,0)))</f>
        <v>118L</v>
      </c>
      <c r="AG356" s="197" t="str">
        <f aca="false">IF(ROUND(AG$368*$D356,0)=ROUND(AG$368*$D355,0),CONCATENATE(ROUND(AG$368*$D356,0),(IF(AG357=CONCATENATE(ROUND(AG$368*$D356,0),"R"),"C","R"))),IF(ROUND(AG$368*$D356,0)=ROUND(AG$368*$D357,0),CONCATENATE(ROUND(AG$368*$D356,0),"L"),ROUND(AG$368*$D356,0)))</f>
        <v>137R</v>
      </c>
      <c r="AH356" s="197" t="str">
        <f aca="false">IF(ROUND(AH$368*$D356,0)=ROUND(AH$368*$D355,0),CONCATENATE(ROUND(AH$368*$D356,0),(IF(AH357=CONCATENATE(ROUND(AH$368*$D356,0),"R"),"C","R"))),IF(ROUND(AH$368*$D356,0)=ROUND(AH$368*$D357,0),CONCATENATE(ROUND(AH$368*$D356,0),"L"),ROUND(AH$368*$D356,0)))</f>
        <v>147R</v>
      </c>
      <c r="AI356" s="198" t="str">
        <f aca="false">IF(ROUND(AI$368*$D356,0)=ROUND(AI$368*$D355,0),CONCATENATE(ROUND(AI$368*$D356,0),(IF(AI357=CONCATENATE(ROUND(AI$368*$D356,0),"R"),"C","R"))),IF(ROUND(AI$368*$D356,0)=ROUND(AI$368*$D357,0),CONCATENATE(ROUND(AI$368*$D356,0),"L"),ROUND(AI$368*$D356,0)))</f>
        <v>108R</v>
      </c>
      <c r="AJ356" s="198" t="str">
        <f aca="false">IF(ROUND(AJ$368*$D356,0)=ROUND(AJ$368*$D355,0),CONCATENATE(ROUND(AJ$368*$D356,0),(IF(AJ357=CONCATENATE(ROUND(AJ$368*$D356,0),"R"),"C","R"))),IF(ROUND(AJ$368*$D356,0)=ROUND(AJ$368*$D357,0),CONCATENATE(ROUND(AJ$368*$D356,0),"L"),ROUND(AJ$368*$D356,0)))</f>
        <v>127R</v>
      </c>
      <c r="AK356" s="198" t="str">
        <f aca="false">IF(ROUND(AK$368*$D356,0)=ROUND(AK$368*$D355,0),CONCATENATE(ROUND(AK$368*$D356,0),(IF(AK357=CONCATENATE(ROUND(AK$368*$D356,0),"R"),"C","R"))),IF(ROUND(AK$368*$D356,0)=ROUND(AK$368*$D357,0),CONCATENATE(ROUND(AK$368*$D356,0),"L"),ROUND(AK$368*$D356,0)))</f>
        <v>137R</v>
      </c>
    </row>
    <row r="357" customFormat="false" ht="13.5" hidden="false" customHeight="false" outlineLevel="0" collapsed="false">
      <c r="D357" s="199" t="n">
        <f aca="false">D356+0.2/72</f>
        <v>0.98333333333333</v>
      </c>
      <c r="E357" s="188" t="n">
        <f aca="false">IF(ROUND(E$368*$D357,0)=ROUND(E$368*$D356,0),CONCATENATE(ROUND(E$368*$D357,0),"R"),IF(ROUND(E$368*$D357,0)=ROUND(E$368*$D358,0),CONCATENATE(ROUND(E$368*$D357,0),"L"),ROUND(E$368*$D357,0)))</f>
        <v>366</v>
      </c>
      <c r="F357" s="188" t="n">
        <f aca="false">IF(ROUND(F$368*$D357,0)=ROUND(F$368*$D356,0),CONCATENATE(ROUND(F$368*$D357,0),"R"),IF(ROUND(F$368*$D357,0)=ROUND(F$368*$D358,0),CONCATENATE(ROUND(F$368*$D357,0),"L"),ROUND(F$368*$D357,0)))</f>
        <v>385</v>
      </c>
      <c r="G357" s="188" t="n">
        <f aca="false">IF(ROUND(G$368*$D357,0)=ROUND(G$368*$D356,0),CONCATENATE(ROUND(G$368*$D357,0),"R"),IF(ROUND(G$368*$D357,0)=ROUND(G$368*$D358,0),CONCATENATE(ROUND(G$368*$D357,0),"L"),ROUND(G$368*$D357,0)))</f>
        <v>395</v>
      </c>
      <c r="H357" s="189" t="n">
        <f aca="false">IF(ROUND(H$368*$D357,0)=ROUND(H$368*$D356,0),CONCATENATE(ROUND(H$368*$D357,0),"R"),IF(ROUND(H$368*$D357,0)=ROUND(H$368*$D358,0),CONCATENATE(ROUND(H$368*$D357,0),"L"),ROUND(H$368*$D357,0)))</f>
        <v>346</v>
      </c>
      <c r="I357" s="189" t="n">
        <f aca="false">IF(ROUND(I$368*$D357,0)=ROUND(I$368*$D356,0),CONCATENATE(ROUND(I$368*$D357,0),"R"),IF(ROUND(I$368*$D357,0)=ROUND(I$368*$D358,0),CONCATENATE(ROUND(I$368*$D357,0),"L"),ROUND(I$368*$D357,0)))</f>
        <v>366</v>
      </c>
      <c r="J357" s="189" t="n">
        <f aca="false">IF(ROUND(J$368*$D357,0)=ROUND(J$368*$D356,0),CONCATENATE(ROUND(J$368*$D357,0),"R"),IF(ROUND(J$368*$D357,0)=ROUND(J$368*$D358,0),CONCATENATE(ROUND(J$368*$D357,0),"L"),ROUND(J$368*$D357,0)))</f>
        <v>376</v>
      </c>
      <c r="K357" s="190" t="str">
        <f aca="false">IF(ROUND(K$368*$D357,0)=ROUND(K$368*$D356,0),CONCATENATE(ROUND(K$368*$D357,0),"R"),IF(ROUND(K$368*$D357,0)=ROUND(K$368*$D358,0),CONCATENATE(ROUND(K$368*$D357,0),"L"),ROUND(K$368*$D357,0)))</f>
        <v>326R</v>
      </c>
      <c r="L357" s="190" t="n">
        <f aca="false">IF(ROUND(L$368*$D357,0)=ROUND(L$368*$D356,0),CONCATENATE(ROUND(L$368*$D357,0),"R"),IF(ROUND(L$368*$D357,0)=ROUND(L$368*$D358,0),CONCATENATE(ROUND(L$368*$D357,0),"L"),ROUND(L$368*$D357,0)))</f>
        <v>346</v>
      </c>
      <c r="M357" s="190" t="n">
        <f aca="false">IF(ROUND(M$368*$D357,0)=ROUND(M$368*$D356,0),CONCATENATE(ROUND(M$368*$D357,0),"R"),IF(ROUND(M$368*$D357,0)=ROUND(M$368*$D358,0),CONCATENATE(ROUND(M$368*$D357,0),"L"),ROUND(M$368*$D357,0)))</f>
        <v>356</v>
      </c>
      <c r="N357" s="191" t="str">
        <f aca="false">IF(ROUND(N$368*$D357,0)=ROUND(N$368*$D356,0),CONCATENATE(ROUND(N$368*$D357,0),(IF(N358=CONCATENATE(ROUND(N$368*$D357,0),"R"),"C","R"))),IF(ROUND(N$368*$D357,0)=ROUND(N$368*$D358,0),CONCATENATE(ROUND(N$368*$D357,0),"L"),ROUND(N$368*$D357,0)))</f>
        <v>177R</v>
      </c>
      <c r="O357" s="191" t="str">
        <f aca="false">IF(ROUND(O$368*$D357,0)=ROUND(O$368*$D356,0),CONCATENATE(ROUND(O$368*$D357,0),(IF(O358=CONCATENATE(ROUND(O$368*$D357,0),"R"),"C","R"))),IF(ROUND(O$368*$D357,0)=ROUND(O$368*$D358,0),CONCATENATE(ROUND(O$368*$D357,0),"L"),ROUND(O$368*$D357,0)))</f>
        <v>197L</v>
      </c>
      <c r="P357" s="191" t="str">
        <f aca="false">IF(ROUND(P$368*$D357,0)=ROUND(P$368*$D356,0),CONCATENATE(ROUND(P$368*$D357,0),(IF(P358=CONCATENATE(ROUND(P$368*$D357,0),"R"),"C","R"))),IF(ROUND(P$368*$D357,0)=ROUND(P$368*$D358,0),CONCATENATE(ROUND(P$368*$D357,0),"L"),ROUND(P$368*$D357,0)))</f>
        <v>207L</v>
      </c>
      <c r="Q357" s="192" t="str">
        <f aca="false">IF(ROUND(Q$368*$D357,0)=ROUND(Q$368*$D356,0),CONCATENATE(ROUND(Q$368*$D357,0),(IF(Q358=CONCATENATE(ROUND(Q$368*$D357,0),"R"),"C","R"))),IF(ROUND(Q$368*$D357,0)=ROUND(Q$368*$D358,0),CONCATENATE(ROUND(Q$368*$D357,0),"L"),ROUND(Q$368*$D357,0)))</f>
        <v>167R</v>
      </c>
      <c r="R357" s="192" t="str">
        <f aca="false">IF(ROUND(R$368*$D357,0)=ROUND(R$368*$D356,0),CONCATENATE(ROUND(R$368*$D357,0),(IF(R358=CONCATENATE(ROUND(R$368*$D357,0),"R"),"C","R"))),IF(ROUND(R$368*$D357,0)=ROUND(R$368*$D358,0),CONCATENATE(ROUND(R$368*$D357,0),"L"),ROUND(R$368*$D357,0)))</f>
        <v>187L</v>
      </c>
      <c r="S357" s="192" t="str">
        <f aca="false">IF(ROUND(S$368*$D357,0)=ROUND(S$368*$D356,0),CONCATENATE(ROUND(S$368*$D357,0),(IF(S358=CONCATENATE(ROUND(S$368*$D357,0),"R"),"C","R"))),IF(ROUND(S$368*$D357,0)=ROUND(S$368*$D358,0),CONCATENATE(ROUND(S$368*$D357,0),"L"),ROUND(S$368*$D357,0)))</f>
        <v>197L</v>
      </c>
      <c r="T357" s="193" t="str">
        <f aca="false">IF(ROUND(T$368*$D357,0)=ROUND(T$368*$D356,0),CONCATENATE(ROUND(T$368*$D357,0),(IF(T358=CONCATENATE(ROUND(T$368*$D357,0),"R"),"C","R"))),IF(ROUND(T$368*$D357,0)=ROUND(T$368*$D358,0),CONCATENATE(ROUND(T$368*$D357,0),"L"),ROUND(T$368*$D357,0)))</f>
        <v>157R</v>
      </c>
      <c r="U357" s="193" t="str">
        <f aca="false">IF(ROUND(U$368*$D357,0)=ROUND(U$368*$D356,0),CONCATENATE(ROUND(U$368*$D357,0),(IF(U358=CONCATENATE(ROUND(U$368*$D357,0),"R"),"C","R"))),IF(ROUND(U$368*$D357,0)=ROUND(U$368*$D358,0),CONCATENATE(ROUND(U$368*$D357,0),"L"),ROUND(U$368*$D357,0)))</f>
        <v>177R</v>
      </c>
      <c r="V357" s="193" t="str">
        <f aca="false">IF(ROUND(V$368*$D357,0)=ROUND(V$368*$D356,0),CONCATENATE(ROUND(V$368*$D357,0),(IF(V358=CONCATENATE(ROUND(V$368*$D357,0),"R"),"C","R"))),IF(ROUND(V$368*$D357,0)=ROUND(V$368*$D358,0),CONCATENATE(ROUND(V$368*$D357,0),"L"),ROUND(V$368*$D357,0)))</f>
        <v>187L</v>
      </c>
      <c r="W357" s="194" t="str">
        <f aca="false">IF(ROUND(W$368*$D357,0)=ROUND(W$368*$D356,0),CONCATENATE(ROUND(W$368*$D357,0),(IF(W358=CONCATENATE(ROUND(W$368*$D357,0),"R"),"C","R"))),IF(ROUND(W$368*$D357,0)=ROUND(W$368*$D358,0),CONCATENATE(ROUND(W$368*$D357,0),"L"),ROUND(W$368*$D357,0)))</f>
        <v>148L</v>
      </c>
      <c r="X357" s="194" t="str">
        <f aca="false">IF(ROUND(X$368*$D357,0)=ROUND(X$368*$D356,0),CONCATENATE(ROUND(X$368*$D357,0),(IF(X358=CONCATENATE(ROUND(X$368*$D357,0),"R"),"C","R"))),IF(ROUND(X$368*$D357,0)=ROUND(X$368*$D358,0),CONCATENATE(ROUND(X$368*$D357,0),"L"),ROUND(X$368*$D357,0)))</f>
        <v>167R</v>
      </c>
      <c r="Y357" s="194" t="str">
        <f aca="false">IF(ROUND(Y$368*$D357,0)=ROUND(Y$368*$D356,0),CONCATENATE(ROUND(Y$368*$D357,0),(IF(Y358=CONCATENATE(ROUND(Y$368*$D357,0),"R"),"C","R"))),IF(ROUND(Y$368*$D357,0)=ROUND(Y$368*$D358,0),CONCATENATE(ROUND(Y$368*$D357,0),"L"),ROUND(Y$368*$D357,0)))</f>
        <v>177R</v>
      </c>
      <c r="Z357" s="195" t="str">
        <f aca="false">IF(ROUND(Z$368*$D357,0)=ROUND(Z$368*$D356,0),CONCATENATE(ROUND(Z$368*$D357,0),(IF(Z358=CONCATENATE(ROUND(Z$368*$D357,0),"R"),"C","R"))),IF(ROUND(Z$368*$D357,0)=ROUND(Z$368*$D358,0),CONCATENATE(ROUND(Z$368*$D357,0),"L"),ROUND(Z$368*$D357,0)))</f>
        <v>138L</v>
      </c>
      <c r="AA357" s="195" t="str">
        <f aca="false">IF(ROUND(AA$368*$D357,0)=ROUND(AA$368*$D356,0),CONCATENATE(ROUND(AA$368*$D357,0),(IF(AA358=CONCATENATE(ROUND(AA$368*$D357,0),"R"),"C","R"))),IF(ROUND(AA$368*$D357,0)=ROUND(AA$368*$D358,0),CONCATENATE(ROUND(AA$368*$D357,0),"L"),ROUND(AA$368*$D357,0)))</f>
        <v>157R</v>
      </c>
      <c r="AB357" s="195" t="str">
        <f aca="false">IF(ROUND(AB$368*$D357,0)=ROUND(AB$368*$D356,0),CONCATENATE(ROUND(AB$368*$D357,0),(IF(AB358=CONCATENATE(ROUND(AB$368*$D357,0),"R"),"C","R"))),IF(ROUND(AB$368*$D357,0)=ROUND(AB$368*$D358,0),CONCATENATE(ROUND(AB$368*$D357,0),"L"),ROUND(AB$368*$D357,0)))</f>
        <v>167R</v>
      </c>
      <c r="AC357" s="196" t="str">
        <f aca="false">IF(ROUND(AC$368*$D357,0)=ROUND(AC$368*$D356,0),CONCATENATE(ROUND(AC$368*$D357,0),(IF(AC358=CONCATENATE(ROUND(AC$368*$D357,0),"R"),"C","R"))),IF(ROUND(AC$368*$D357,0)=ROUND(AC$368*$D358,0),CONCATENATE(ROUND(AC$368*$D357,0),"L"),ROUND(AC$368*$D357,0)))</f>
        <v>128L</v>
      </c>
      <c r="AD357" s="196" t="str">
        <f aca="false">IF(ROUND(AD$368*$D357,0)=ROUND(AD$368*$D356,0),CONCATENATE(ROUND(AD$368*$D357,0),(IF(AD358=CONCATENATE(ROUND(AD$368*$D357,0),"R"),"C","R"))),IF(ROUND(AD$368*$D357,0)=ROUND(AD$368*$D358,0),CONCATENATE(ROUND(AD$368*$D357,0),"L"),ROUND(AD$368*$D357,0)))</f>
        <v>148L</v>
      </c>
      <c r="AE357" s="196" t="str">
        <f aca="false">IF(ROUND(AE$368*$D357,0)=ROUND(AE$368*$D356,0),CONCATENATE(ROUND(AE$368*$D357,0),(IF(AE358=CONCATENATE(ROUND(AE$368*$D357,0),"R"),"C","R"))),IF(ROUND(AE$368*$D357,0)=ROUND(AE$368*$D358,0),CONCATENATE(ROUND(AE$368*$D357,0),"L"),ROUND(AE$368*$D357,0)))</f>
        <v>157R</v>
      </c>
      <c r="AF357" s="197" t="str">
        <f aca="false">IF(ROUND(AF$368*$D357,0)=ROUND(AF$368*$D356,0),CONCATENATE(ROUND(AF$368*$D357,0),(IF(AF358=CONCATENATE(ROUND(AF$368*$D357,0),"R"),"C","R"))),IF(ROUND(AF$368*$D357,0)=ROUND(AF$368*$D358,0),CONCATENATE(ROUND(AF$368*$D357,0),"L"),ROUND(AF$368*$D357,0)))</f>
        <v>118C</v>
      </c>
      <c r="AG357" s="197" t="str">
        <f aca="false">IF(ROUND(AG$368*$D357,0)=ROUND(AG$368*$D356,0),CONCATENATE(ROUND(AG$368*$D357,0),(IF(AG358=CONCATENATE(ROUND(AG$368*$D357,0),"R"),"C","R"))),IF(ROUND(AG$368*$D357,0)=ROUND(AG$368*$D358,0),CONCATENATE(ROUND(AG$368*$D357,0),"L"),ROUND(AG$368*$D357,0)))</f>
        <v>138L</v>
      </c>
      <c r="AH357" s="197" t="str">
        <f aca="false">IF(ROUND(AH$368*$D357,0)=ROUND(AH$368*$D356,0),CONCATENATE(ROUND(AH$368*$D357,0),(IF(AH358=CONCATENATE(ROUND(AH$368*$D357,0),"R"),"C","R"))),IF(ROUND(AH$368*$D357,0)=ROUND(AH$368*$D358,0),CONCATENATE(ROUND(AH$368*$D357,0),"L"),ROUND(AH$368*$D357,0)))</f>
        <v>148L</v>
      </c>
      <c r="AI357" s="198" t="str">
        <f aca="false">IF(ROUND(AI$368*$D357,0)=ROUND(AI$368*$D356,0),CONCATENATE(ROUND(AI$368*$D357,0),(IF(AI358=CONCATENATE(ROUND(AI$368*$D357,0),"R"),"C","R"))),IF(ROUND(AI$368*$D357,0)=ROUND(AI$368*$D358,0),CONCATENATE(ROUND(AI$368*$D357,0),"L"),ROUND(AI$368*$D357,0)))</f>
        <v>108C</v>
      </c>
      <c r="AJ357" s="198" t="str">
        <f aca="false">IF(ROUND(AJ$368*$D357,0)=ROUND(AJ$368*$D356,0),CONCATENATE(ROUND(AJ$368*$D357,0),(IF(AJ358=CONCATENATE(ROUND(AJ$368*$D357,0),"R"),"C","R"))),IF(ROUND(AJ$368*$D357,0)=ROUND(AJ$368*$D358,0),CONCATENATE(ROUND(AJ$368*$D357,0),"L"),ROUND(AJ$368*$D357,0)))</f>
        <v>128L</v>
      </c>
      <c r="AK357" s="198" t="str">
        <f aca="false">IF(ROUND(AK$368*$D357,0)=ROUND(AK$368*$D356,0),CONCATENATE(ROUND(AK$368*$D357,0),(IF(AK358=CONCATENATE(ROUND(AK$368*$D357,0),"R"),"C","R"))),IF(ROUND(AK$368*$D357,0)=ROUND(AK$368*$D358,0),CONCATENATE(ROUND(AK$368*$D357,0),"L"),ROUND(AK$368*$D357,0)))</f>
        <v>138L</v>
      </c>
    </row>
    <row r="358" customFormat="false" ht="13.5" hidden="false" customHeight="false" outlineLevel="0" collapsed="false">
      <c r="D358" s="199" t="n">
        <f aca="false">D357+0.2/72</f>
        <v>0.986111111111108</v>
      </c>
      <c r="E358" s="188" t="n">
        <f aca="false">IF(ROUND(E$368*$D358,0)=ROUND(E$368*$D357,0),CONCATENATE(ROUND(E$368*$D358,0),"R"),IF(ROUND(E$368*$D358,0)=ROUND(E$368*$D359,0),CONCATENATE(ROUND(E$368*$D358,0),"L"),ROUND(E$368*$D358,0)))</f>
        <v>367</v>
      </c>
      <c r="F358" s="188" t="n">
        <f aca="false">IF(ROUND(F$368*$D358,0)=ROUND(F$368*$D357,0),CONCATENATE(ROUND(F$368*$D358,0),"R"),IF(ROUND(F$368*$D358,0)=ROUND(F$368*$D359,0),CONCATENATE(ROUND(F$368*$D358,0),"L"),ROUND(F$368*$D358,0)))</f>
        <v>387</v>
      </c>
      <c r="G358" s="188" t="n">
        <f aca="false">IF(ROUND(G$368*$D358,0)=ROUND(G$368*$D357,0),CONCATENATE(ROUND(G$368*$D358,0),"R"),IF(ROUND(G$368*$D358,0)=ROUND(G$368*$D359,0),CONCATENATE(ROUND(G$368*$D358,0),"L"),ROUND(G$368*$D358,0)))</f>
        <v>396</v>
      </c>
      <c r="H358" s="189" t="n">
        <f aca="false">IF(ROUND(H$368*$D358,0)=ROUND(H$368*$D357,0),CONCATENATE(ROUND(H$368*$D358,0),"R"),IF(ROUND(H$368*$D358,0)=ROUND(H$368*$D359,0),CONCATENATE(ROUND(H$368*$D358,0),"L"),ROUND(H$368*$D358,0)))</f>
        <v>347</v>
      </c>
      <c r="I358" s="189" t="n">
        <f aca="false">IF(ROUND(I$368*$D358,0)=ROUND(I$368*$D357,0),CONCATENATE(ROUND(I$368*$D358,0),"R"),IF(ROUND(I$368*$D358,0)=ROUND(I$368*$D359,0),CONCATENATE(ROUND(I$368*$D358,0),"L"),ROUND(I$368*$D358,0)))</f>
        <v>367</v>
      </c>
      <c r="J358" s="189" t="n">
        <f aca="false">IF(ROUND(J$368*$D358,0)=ROUND(J$368*$D357,0),CONCATENATE(ROUND(J$368*$D358,0),"R"),IF(ROUND(J$368*$D358,0)=ROUND(J$368*$D359,0),CONCATENATE(ROUND(J$368*$D358,0),"L"),ROUND(J$368*$D358,0)))</f>
        <v>377</v>
      </c>
      <c r="K358" s="190" t="n">
        <f aca="false">IF(ROUND(K$368*$D358,0)=ROUND(K$368*$D357,0),CONCATENATE(ROUND(K$368*$D358,0),"R"),IF(ROUND(K$368*$D358,0)=ROUND(K$368*$D359,0),CONCATENATE(ROUND(K$368*$D358,0),"L"),ROUND(K$368*$D358,0)))</f>
        <v>327</v>
      </c>
      <c r="L358" s="190" t="n">
        <f aca="false">IF(ROUND(L$368*$D358,0)=ROUND(L$368*$D357,0),CONCATENATE(ROUND(L$368*$D358,0),"R"),IF(ROUND(L$368*$D358,0)=ROUND(L$368*$D359,0),CONCATENATE(ROUND(L$368*$D358,0),"L"),ROUND(L$368*$D358,0)))</f>
        <v>347</v>
      </c>
      <c r="M358" s="190" t="n">
        <f aca="false">IF(ROUND(M$368*$D358,0)=ROUND(M$368*$D357,0),CONCATENATE(ROUND(M$368*$D358,0),"R"),IF(ROUND(M$368*$D358,0)=ROUND(M$368*$D359,0),CONCATENATE(ROUND(M$368*$D358,0),"L"),ROUND(M$368*$D358,0)))</f>
        <v>357</v>
      </c>
      <c r="N358" s="191" t="str">
        <f aca="false">IF(ROUND(N$368*$D358,0)=ROUND(N$368*$D357,0),CONCATENATE(ROUND(N$368*$D358,0),(IF(N359=CONCATENATE(ROUND(N$368*$D358,0),"R"),"C","R"))),IF(ROUND(N$368*$D358,0)=ROUND(N$368*$D359,0),CONCATENATE(ROUND(N$368*$D358,0),"L"),ROUND(N$368*$D358,0)))</f>
        <v>178L</v>
      </c>
      <c r="O358" s="191" t="str">
        <f aca="false">IF(ROUND(O$368*$D358,0)=ROUND(O$368*$D357,0),CONCATENATE(ROUND(O$368*$D358,0),(IF(O359=CONCATENATE(ROUND(O$368*$D358,0),"R"),"C","R"))),IF(ROUND(O$368*$D358,0)=ROUND(O$368*$D359,0),CONCATENATE(ROUND(O$368*$D358,0),"L"),ROUND(O$368*$D358,0)))</f>
        <v>197R</v>
      </c>
      <c r="P358" s="191" t="str">
        <f aca="false">IF(ROUND(P$368*$D358,0)=ROUND(P$368*$D357,0),CONCATENATE(ROUND(P$368*$D358,0),(IF(P359=CONCATENATE(ROUND(P$368*$D358,0),"R"),"C","R"))),IF(ROUND(P$368*$D358,0)=ROUND(P$368*$D359,0),CONCATENATE(ROUND(P$368*$D358,0),"L"),ROUND(P$368*$D358,0)))</f>
        <v>207R</v>
      </c>
      <c r="Q358" s="192" t="str">
        <f aca="false">IF(ROUND(Q$368*$D358,0)=ROUND(Q$368*$D357,0),CONCATENATE(ROUND(Q$368*$D358,0),(IF(Q359=CONCATENATE(ROUND(Q$368*$D358,0),"R"),"C","R"))),IF(ROUND(Q$368*$D358,0)=ROUND(Q$368*$D359,0),CONCATENATE(ROUND(Q$368*$D358,0),"L"),ROUND(Q$368*$D358,0)))</f>
        <v>168L</v>
      </c>
      <c r="R358" s="192" t="str">
        <f aca="false">IF(ROUND(R$368*$D358,0)=ROUND(R$368*$D357,0),CONCATENATE(ROUND(R$368*$D358,0),(IF(R359=CONCATENATE(ROUND(R$368*$D358,0),"R"),"C","R"))),IF(ROUND(R$368*$D358,0)=ROUND(R$368*$D359,0),CONCATENATE(ROUND(R$368*$D358,0),"L"),ROUND(R$368*$D358,0)))</f>
        <v>187R</v>
      </c>
      <c r="S358" s="192" t="str">
        <f aca="false">IF(ROUND(S$368*$D358,0)=ROUND(S$368*$D357,0),CONCATENATE(ROUND(S$368*$D358,0),(IF(S359=CONCATENATE(ROUND(S$368*$D358,0),"R"),"C","R"))),IF(ROUND(S$368*$D358,0)=ROUND(S$368*$D359,0),CONCATENATE(ROUND(S$368*$D358,0),"L"),ROUND(S$368*$D358,0)))</f>
        <v>197R</v>
      </c>
      <c r="T358" s="193" t="str">
        <f aca="false">IF(ROUND(T$368*$D358,0)=ROUND(T$368*$D357,0),CONCATENATE(ROUND(T$368*$D358,0),(IF(T359=CONCATENATE(ROUND(T$368*$D358,0),"R"),"C","R"))),IF(ROUND(T$368*$D358,0)=ROUND(T$368*$D359,0),CONCATENATE(ROUND(T$368*$D358,0),"L"),ROUND(T$368*$D358,0)))</f>
        <v>158L</v>
      </c>
      <c r="U358" s="193" t="str">
        <f aca="false">IF(ROUND(U$368*$D358,0)=ROUND(U$368*$D357,0),CONCATENATE(ROUND(U$368*$D358,0),(IF(U359=CONCATENATE(ROUND(U$368*$D358,0),"R"),"C","R"))),IF(ROUND(U$368*$D358,0)=ROUND(U$368*$D359,0),CONCATENATE(ROUND(U$368*$D358,0),"L"),ROUND(U$368*$D358,0)))</f>
        <v>178L</v>
      </c>
      <c r="V358" s="193" t="str">
        <f aca="false">IF(ROUND(V$368*$D358,0)=ROUND(V$368*$D357,0),CONCATENATE(ROUND(V$368*$D358,0),(IF(V359=CONCATENATE(ROUND(V$368*$D358,0),"R"),"C","R"))),IF(ROUND(V$368*$D358,0)=ROUND(V$368*$D359,0),CONCATENATE(ROUND(V$368*$D358,0),"L"),ROUND(V$368*$D358,0)))</f>
        <v>187R</v>
      </c>
      <c r="W358" s="194" t="str">
        <f aca="false">IF(ROUND(W$368*$D358,0)=ROUND(W$368*$D357,0),CONCATENATE(ROUND(W$368*$D358,0),(IF(W359=CONCATENATE(ROUND(W$368*$D358,0),"R"),"C","R"))),IF(ROUND(W$368*$D358,0)=ROUND(W$368*$D359,0),CONCATENATE(ROUND(W$368*$D358,0),"L"),ROUND(W$368*$D358,0)))</f>
        <v>148C</v>
      </c>
      <c r="X358" s="194" t="str">
        <f aca="false">IF(ROUND(X$368*$D358,0)=ROUND(X$368*$D357,0),CONCATENATE(ROUND(X$368*$D358,0),(IF(X359=CONCATENATE(ROUND(X$368*$D358,0),"R"),"C","R"))),IF(ROUND(X$368*$D358,0)=ROUND(X$368*$D359,0),CONCATENATE(ROUND(X$368*$D358,0),"L"),ROUND(X$368*$D358,0)))</f>
        <v>168L</v>
      </c>
      <c r="Y358" s="194" t="str">
        <f aca="false">IF(ROUND(Y$368*$D358,0)=ROUND(Y$368*$D357,0),CONCATENATE(ROUND(Y$368*$D358,0),(IF(Y359=CONCATENATE(ROUND(Y$368*$D358,0),"R"),"C","R"))),IF(ROUND(Y$368*$D358,0)=ROUND(Y$368*$D359,0),CONCATENATE(ROUND(Y$368*$D358,0),"L"),ROUND(Y$368*$D358,0)))</f>
        <v>178L</v>
      </c>
      <c r="Z358" s="195" t="str">
        <f aca="false">IF(ROUND(Z$368*$D358,0)=ROUND(Z$368*$D357,0),CONCATENATE(ROUND(Z$368*$D358,0),(IF(Z359=CONCATENATE(ROUND(Z$368*$D358,0),"R"),"C","R"))),IF(ROUND(Z$368*$D358,0)=ROUND(Z$368*$D359,0),CONCATENATE(ROUND(Z$368*$D358,0),"L"),ROUND(Z$368*$D358,0)))</f>
        <v>138C</v>
      </c>
      <c r="AA358" s="195" t="str">
        <f aca="false">IF(ROUND(AA$368*$D358,0)=ROUND(AA$368*$D357,0),CONCATENATE(ROUND(AA$368*$D358,0),(IF(AA359=CONCATENATE(ROUND(AA$368*$D358,0),"R"),"C","R"))),IF(ROUND(AA$368*$D358,0)=ROUND(AA$368*$D359,0),CONCATENATE(ROUND(AA$368*$D358,0),"L"),ROUND(AA$368*$D358,0)))</f>
        <v>158L</v>
      </c>
      <c r="AB358" s="195" t="str">
        <f aca="false">IF(ROUND(AB$368*$D358,0)=ROUND(AB$368*$D357,0),CONCATENATE(ROUND(AB$368*$D358,0),(IF(AB359=CONCATENATE(ROUND(AB$368*$D358,0),"R"),"C","R"))),IF(ROUND(AB$368*$D358,0)=ROUND(AB$368*$D359,0),CONCATENATE(ROUND(AB$368*$D358,0),"L"),ROUND(AB$368*$D358,0)))</f>
        <v>168L</v>
      </c>
      <c r="AC358" s="196" t="str">
        <f aca="false">IF(ROUND(AC$368*$D358,0)=ROUND(AC$368*$D357,0),CONCATENATE(ROUND(AC$368*$D358,0),(IF(AC359=CONCATENATE(ROUND(AC$368*$D358,0),"R"),"C","R"))),IF(ROUND(AC$368*$D358,0)=ROUND(AC$368*$D359,0),CONCATENATE(ROUND(AC$368*$D358,0),"L"),ROUND(AC$368*$D358,0)))</f>
        <v>128R</v>
      </c>
      <c r="AD358" s="196" t="str">
        <f aca="false">IF(ROUND(AD$368*$D358,0)=ROUND(AD$368*$D357,0),CONCATENATE(ROUND(AD$368*$D358,0),(IF(AD359=CONCATENATE(ROUND(AD$368*$D358,0),"R"),"C","R"))),IF(ROUND(AD$368*$D358,0)=ROUND(AD$368*$D359,0),CONCATENATE(ROUND(AD$368*$D358,0),"L"),ROUND(AD$368*$D358,0)))</f>
        <v>148C</v>
      </c>
      <c r="AE358" s="196" t="str">
        <f aca="false">IF(ROUND(AE$368*$D358,0)=ROUND(AE$368*$D357,0),CONCATENATE(ROUND(AE$368*$D358,0),(IF(AE359=CONCATENATE(ROUND(AE$368*$D358,0),"R"),"C","R"))),IF(ROUND(AE$368*$D358,0)=ROUND(AE$368*$D359,0),CONCATENATE(ROUND(AE$368*$D358,0),"L"),ROUND(AE$368*$D358,0)))</f>
        <v>158L</v>
      </c>
      <c r="AF358" s="197" t="str">
        <f aca="false">IF(ROUND(AF$368*$D358,0)=ROUND(AF$368*$D357,0),CONCATENATE(ROUND(AF$368*$D358,0),(IF(AF359=CONCATENATE(ROUND(AF$368*$D358,0),"R"),"C","R"))),IF(ROUND(AF$368*$D358,0)=ROUND(AF$368*$D359,0),CONCATENATE(ROUND(AF$368*$D358,0),"L"),ROUND(AF$368*$D358,0)))</f>
        <v>118R</v>
      </c>
      <c r="AG358" s="197" t="str">
        <f aca="false">IF(ROUND(AG$368*$D358,0)=ROUND(AG$368*$D357,0),CONCATENATE(ROUND(AG$368*$D358,0),(IF(AG359=CONCATENATE(ROUND(AG$368*$D358,0),"R"),"C","R"))),IF(ROUND(AG$368*$D358,0)=ROUND(AG$368*$D359,0),CONCATENATE(ROUND(AG$368*$D358,0),"L"),ROUND(AG$368*$D358,0)))</f>
        <v>138C</v>
      </c>
      <c r="AH358" s="197" t="str">
        <f aca="false">IF(ROUND(AH$368*$D358,0)=ROUND(AH$368*$D357,0),CONCATENATE(ROUND(AH$368*$D358,0),(IF(AH359=CONCATENATE(ROUND(AH$368*$D358,0),"R"),"C","R"))),IF(ROUND(AH$368*$D358,0)=ROUND(AH$368*$D359,0),CONCATENATE(ROUND(AH$368*$D358,0),"L"),ROUND(AH$368*$D358,0)))</f>
        <v>148C</v>
      </c>
      <c r="AI358" s="198" t="str">
        <f aca="false">IF(ROUND(AI$368*$D358,0)=ROUND(AI$368*$D357,0),CONCATENATE(ROUND(AI$368*$D358,0),(IF(AI359=CONCATENATE(ROUND(AI$368*$D358,0),"R"),"C","R"))),IF(ROUND(AI$368*$D358,0)=ROUND(AI$368*$D359,0),CONCATENATE(ROUND(AI$368*$D358,0),"L"),ROUND(AI$368*$D358,0)))</f>
        <v>108R</v>
      </c>
      <c r="AJ358" s="198" t="str">
        <f aca="false">IF(ROUND(AJ$368*$D358,0)=ROUND(AJ$368*$D357,0),CONCATENATE(ROUND(AJ$368*$D358,0),(IF(AJ359=CONCATENATE(ROUND(AJ$368*$D358,0),"R"),"C","R"))),IF(ROUND(AJ$368*$D358,0)=ROUND(AJ$368*$D359,0),CONCATENATE(ROUND(AJ$368*$D358,0),"L"),ROUND(AJ$368*$D358,0)))</f>
        <v>128R</v>
      </c>
      <c r="AK358" s="198" t="str">
        <f aca="false">IF(ROUND(AK$368*$D358,0)=ROUND(AK$368*$D357,0),CONCATENATE(ROUND(AK$368*$D358,0),(IF(AK359=CONCATENATE(ROUND(AK$368*$D358,0),"R"),"C","R"))),IF(ROUND(AK$368*$D358,0)=ROUND(AK$368*$D359,0),CONCATENATE(ROUND(AK$368*$D358,0),"L"),ROUND(AK$368*$D358,0)))</f>
        <v>138C</v>
      </c>
    </row>
    <row r="359" customFormat="false" ht="13.5" hidden="false" customHeight="false" outlineLevel="0" collapsed="false">
      <c r="D359" s="199" t="n">
        <f aca="false">D358+0.2/72</f>
        <v>0.988888888888886</v>
      </c>
      <c r="E359" s="188" t="n">
        <f aca="false">IF(ROUND(E$368*$D359,0)=ROUND(E$368*$D358,0),CONCATENATE(ROUND(E$368*$D359,0),"R"),IF(ROUND(E$368*$D359,0)=ROUND(E$368*$D360,0),CONCATENATE(ROUND(E$368*$D359,0),"L"),ROUND(E$368*$D359,0)))</f>
        <v>368</v>
      </c>
      <c r="F359" s="188" t="n">
        <f aca="false">IF(ROUND(F$368*$D359,0)=ROUND(F$368*$D358,0),CONCATENATE(ROUND(F$368*$D359,0),"R"),IF(ROUND(F$368*$D359,0)=ROUND(F$368*$D360,0),CONCATENATE(ROUND(F$368*$D359,0),"L"),ROUND(F$368*$D359,0)))</f>
        <v>388</v>
      </c>
      <c r="G359" s="188" t="n">
        <f aca="false">IF(ROUND(G$368*$D359,0)=ROUND(G$368*$D358,0),CONCATENATE(ROUND(G$368*$D359,0),"R"),IF(ROUND(G$368*$D359,0)=ROUND(G$368*$D360,0),CONCATENATE(ROUND(G$368*$D359,0),"L"),ROUND(G$368*$D359,0)))</f>
        <v>398</v>
      </c>
      <c r="H359" s="189" t="n">
        <f aca="false">IF(ROUND(H$368*$D359,0)=ROUND(H$368*$D358,0),CONCATENATE(ROUND(H$368*$D359,0),"R"),IF(ROUND(H$368*$D359,0)=ROUND(H$368*$D360,0),CONCATENATE(ROUND(H$368*$D359,0),"L"),ROUND(H$368*$D359,0)))</f>
        <v>348</v>
      </c>
      <c r="I359" s="189" t="n">
        <f aca="false">IF(ROUND(I$368*$D359,0)=ROUND(I$368*$D358,0),CONCATENATE(ROUND(I$368*$D359,0),"R"),IF(ROUND(I$368*$D359,0)=ROUND(I$368*$D360,0),CONCATENATE(ROUND(I$368*$D359,0),"L"),ROUND(I$368*$D359,0)))</f>
        <v>368</v>
      </c>
      <c r="J359" s="189" t="n">
        <f aca="false">IF(ROUND(J$368*$D359,0)=ROUND(J$368*$D358,0),CONCATENATE(ROUND(J$368*$D359,0),"R"),IF(ROUND(J$368*$D359,0)=ROUND(J$368*$D360,0),CONCATENATE(ROUND(J$368*$D359,0),"L"),ROUND(J$368*$D359,0)))</f>
        <v>378</v>
      </c>
      <c r="K359" s="190" t="n">
        <f aca="false">IF(ROUND(K$368*$D359,0)=ROUND(K$368*$D358,0),CONCATENATE(ROUND(K$368*$D359,0),"R"),IF(ROUND(K$368*$D359,0)=ROUND(K$368*$D360,0),CONCATENATE(ROUND(K$368*$D359,0),"L"),ROUND(K$368*$D359,0)))</f>
        <v>328</v>
      </c>
      <c r="L359" s="190" t="n">
        <f aca="false">IF(ROUND(L$368*$D359,0)=ROUND(L$368*$D358,0),CONCATENATE(ROUND(L$368*$D359,0),"R"),IF(ROUND(L$368*$D359,0)=ROUND(L$368*$D360,0),CONCATENATE(ROUND(L$368*$D359,0),"L"),ROUND(L$368*$D359,0)))</f>
        <v>348</v>
      </c>
      <c r="M359" s="190" t="n">
        <f aca="false">IF(ROUND(M$368*$D359,0)=ROUND(M$368*$D358,0),CONCATENATE(ROUND(M$368*$D359,0),"R"),IF(ROUND(M$368*$D359,0)=ROUND(M$368*$D360,0),CONCATENATE(ROUND(M$368*$D359,0),"L"),ROUND(M$368*$D359,0)))</f>
        <v>358</v>
      </c>
      <c r="N359" s="191" t="str">
        <f aca="false">IF(ROUND(N$368*$D359,0)=ROUND(N$368*$D358,0),CONCATENATE(ROUND(N$368*$D359,0),(IF(N360=CONCATENATE(ROUND(N$368*$D359,0),"R"),"C","R"))),IF(ROUND(N$368*$D359,0)=ROUND(N$368*$D360,0),CONCATENATE(ROUND(N$368*$D359,0),"L"),ROUND(N$368*$D359,0)))</f>
        <v>178R</v>
      </c>
      <c r="O359" s="191" t="str">
        <f aca="false">IF(ROUND(O$368*$D359,0)=ROUND(O$368*$D358,0),CONCATENATE(ROUND(O$368*$D359,0),(IF(O360=CONCATENATE(ROUND(O$368*$D359,0),"R"),"C","R"))),IF(ROUND(O$368*$D359,0)=ROUND(O$368*$D360,0),CONCATENATE(ROUND(O$368*$D359,0),"L"),ROUND(O$368*$D359,0)))</f>
        <v>198L</v>
      </c>
      <c r="P359" s="191" t="str">
        <f aca="false">IF(ROUND(P$368*$D359,0)=ROUND(P$368*$D358,0),CONCATENATE(ROUND(P$368*$D359,0),(IF(P360=CONCATENATE(ROUND(P$368*$D359,0),"R"),"C","R"))),IF(ROUND(P$368*$D359,0)=ROUND(P$368*$D360,0),CONCATENATE(ROUND(P$368*$D359,0),"L"),ROUND(P$368*$D359,0)))</f>
        <v>208L</v>
      </c>
      <c r="Q359" s="192" t="str">
        <f aca="false">IF(ROUND(Q$368*$D359,0)=ROUND(Q$368*$D358,0),CONCATENATE(ROUND(Q$368*$D359,0),(IF(Q360=CONCATENATE(ROUND(Q$368*$D359,0),"R"),"C","R"))),IF(ROUND(Q$368*$D359,0)=ROUND(Q$368*$D360,0),CONCATENATE(ROUND(Q$368*$D359,0),"L"),ROUND(Q$368*$D359,0)))</f>
        <v>168R</v>
      </c>
      <c r="R359" s="192" t="str">
        <f aca="false">IF(ROUND(R$368*$D359,0)=ROUND(R$368*$D358,0),CONCATENATE(ROUND(R$368*$D359,0),(IF(R360=CONCATENATE(ROUND(R$368*$D359,0),"R"),"C","R"))),IF(ROUND(R$368*$D359,0)=ROUND(R$368*$D360,0),CONCATENATE(ROUND(R$368*$D359,0),"L"),ROUND(R$368*$D359,0)))</f>
        <v>188L</v>
      </c>
      <c r="S359" s="192" t="str">
        <f aca="false">IF(ROUND(S$368*$D359,0)=ROUND(S$368*$D358,0),CONCATENATE(ROUND(S$368*$D359,0),(IF(S360=CONCATENATE(ROUND(S$368*$D359,0),"R"),"C","R"))),IF(ROUND(S$368*$D359,0)=ROUND(S$368*$D360,0),CONCATENATE(ROUND(S$368*$D359,0),"L"),ROUND(S$368*$D359,0)))</f>
        <v>198L</v>
      </c>
      <c r="T359" s="193" t="str">
        <f aca="false">IF(ROUND(T$368*$D359,0)=ROUND(T$368*$D358,0),CONCATENATE(ROUND(T$368*$D359,0),(IF(T360=CONCATENATE(ROUND(T$368*$D359,0),"R"),"C","R"))),IF(ROUND(T$368*$D359,0)=ROUND(T$368*$D360,0),CONCATENATE(ROUND(T$368*$D359,0),"L"),ROUND(T$368*$D359,0)))</f>
        <v>158R</v>
      </c>
      <c r="U359" s="193" t="str">
        <f aca="false">IF(ROUND(U$368*$D359,0)=ROUND(U$368*$D358,0),CONCATENATE(ROUND(U$368*$D359,0),(IF(U360=CONCATENATE(ROUND(U$368*$D359,0),"R"),"C","R"))),IF(ROUND(U$368*$D359,0)=ROUND(U$368*$D360,0),CONCATENATE(ROUND(U$368*$D359,0),"L"),ROUND(U$368*$D359,0)))</f>
        <v>178R</v>
      </c>
      <c r="V359" s="193" t="str">
        <f aca="false">IF(ROUND(V$368*$D359,0)=ROUND(V$368*$D358,0),CONCATENATE(ROUND(V$368*$D359,0),(IF(V360=CONCATENATE(ROUND(V$368*$D359,0),"R"),"C","R"))),IF(ROUND(V$368*$D359,0)=ROUND(V$368*$D360,0),CONCATENATE(ROUND(V$368*$D359,0),"L"),ROUND(V$368*$D359,0)))</f>
        <v>188L</v>
      </c>
      <c r="W359" s="194" t="str">
        <f aca="false">IF(ROUND(W$368*$D359,0)=ROUND(W$368*$D358,0),CONCATENATE(ROUND(W$368*$D359,0),(IF(W360=CONCATENATE(ROUND(W$368*$D359,0),"R"),"C","R"))),IF(ROUND(W$368*$D359,0)=ROUND(W$368*$D360,0),CONCATENATE(ROUND(W$368*$D359,0),"L"),ROUND(W$368*$D359,0)))</f>
        <v>148R</v>
      </c>
      <c r="X359" s="194" t="str">
        <f aca="false">IF(ROUND(X$368*$D359,0)=ROUND(X$368*$D358,0),CONCATENATE(ROUND(X$368*$D359,0),(IF(X360=CONCATENATE(ROUND(X$368*$D359,0),"R"),"C","R"))),IF(ROUND(X$368*$D359,0)=ROUND(X$368*$D360,0),CONCATENATE(ROUND(X$368*$D359,0),"L"),ROUND(X$368*$D359,0)))</f>
        <v>168R</v>
      </c>
      <c r="Y359" s="194" t="str">
        <f aca="false">IF(ROUND(Y$368*$D359,0)=ROUND(Y$368*$D358,0),CONCATENATE(ROUND(Y$368*$D359,0),(IF(Y360=CONCATENATE(ROUND(Y$368*$D359,0),"R"),"C","R"))),IF(ROUND(Y$368*$D359,0)=ROUND(Y$368*$D360,0),CONCATENATE(ROUND(Y$368*$D359,0),"L"),ROUND(Y$368*$D359,0)))</f>
        <v>178R</v>
      </c>
      <c r="Z359" s="195" t="str">
        <f aca="false">IF(ROUND(Z$368*$D359,0)=ROUND(Z$368*$D358,0),CONCATENATE(ROUND(Z$368*$D359,0),(IF(Z360=CONCATENATE(ROUND(Z$368*$D359,0),"R"),"C","R"))),IF(ROUND(Z$368*$D359,0)=ROUND(Z$368*$D360,0),CONCATENATE(ROUND(Z$368*$D359,0),"L"),ROUND(Z$368*$D359,0)))</f>
        <v>138R</v>
      </c>
      <c r="AA359" s="195" t="str">
        <f aca="false">IF(ROUND(AA$368*$D359,0)=ROUND(AA$368*$D358,0),CONCATENATE(ROUND(AA$368*$D359,0),(IF(AA360=CONCATENATE(ROUND(AA$368*$D359,0),"R"),"C","R"))),IF(ROUND(AA$368*$D359,0)=ROUND(AA$368*$D360,0),CONCATENATE(ROUND(AA$368*$D359,0),"L"),ROUND(AA$368*$D359,0)))</f>
        <v>158R</v>
      </c>
      <c r="AB359" s="195" t="str">
        <f aca="false">IF(ROUND(AB$368*$D359,0)=ROUND(AB$368*$D358,0),CONCATENATE(ROUND(AB$368*$D359,0),(IF(AB360=CONCATENATE(ROUND(AB$368*$D359,0),"R"),"C","R"))),IF(ROUND(AB$368*$D359,0)=ROUND(AB$368*$D360,0),CONCATENATE(ROUND(AB$368*$D359,0),"L"),ROUND(AB$368*$D359,0)))</f>
        <v>168R</v>
      </c>
      <c r="AC359" s="196" t="str">
        <f aca="false">IF(ROUND(AC$368*$D359,0)=ROUND(AC$368*$D358,0),CONCATENATE(ROUND(AC$368*$D359,0),(IF(AC360=CONCATENATE(ROUND(AC$368*$D359,0),"R"),"C","R"))),IF(ROUND(AC$368*$D359,0)=ROUND(AC$368*$D360,0),CONCATENATE(ROUND(AC$368*$D359,0),"L"),ROUND(AC$368*$D359,0)))</f>
        <v>129L</v>
      </c>
      <c r="AD359" s="196" t="str">
        <f aca="false">IF(ROUND(AD$368*$D359,0)=ROUND(AD$368*$D358,0),CONCATENATE(ROUND(AD$368*$D359,0),(IF(AD360=CONCATENATE(ROUND(AD$368*$D359,0),"R"),"C","R"))),IF(ROUND(AD$368*$D359,0)=ROUND(AD$368*$D360,0),CONCATENATE(ROUND(AD$368*$D359,0),"L"),ROUND(AD$368*$D359,0)))</f>
        <v>148R</v>
      </c>
      <c r="AE359" s="196" t="str">
        <f aca="false">IF(ROUND(AE$368*$D359,0)=ROUND(AE$368*$D358,0),CONCATENATE(ROUND(AE$368*$D359,0),(IF(AE360=CONCATENATE(ROUND(AE$368*$D359,0),"R"),"C","R"))),IF(ROUND(AE$368*$D359,0)=ROUND(AE$368*$D360,0),CONCATENATE(ROUND(AE$368*$D359,0),"L"),ROUND(AE$368*$D359,0)))</f>
        <v>158R</v>
      </c>
      <c r="AF359" s="197" t="str">
        <f aca="false">IF(ROUND(AF$368*$D359,0)=ROUND(AF$368*$D358,0),CONCATENATE(ROUND(AF$368*$D359,0),(IF(AF360=CONCATENATE(ROUND(AF$368*$D359,0),"R"),"C","R"))),IF(ROUND(AF$368*$D359,0)=ROUND(AF$368*$D360,0),CONCATENATE(ROUND(AF$368*$D359,0),"L"),ROUND(AF$368*$D359,0)))</f>
        <v>119L</v>
      </c>
      <c r="AG359" s="197" t="str">
        <f aca="false">IF(ROUND(AG$368*$D359,0)=ROUND(AG$368*$D358,0),CONCATENATE(ROUND(AG$368*$D359,0),(IF(AG360=CONCATENATE(ROUND(AG$368*$D359,0),"R"),"C","R"))),IF(ROUND(AG$368*$D359,0)=ROUND(AG$368*$D360,0),CONCATENATE(ROUND(AG$368*$D359,0),"L"),ROUND(AG$368*$D359,0)))</f>
        <v>138R</v>
      </c>
      <c r="AH359" s="197" t="str">
        <f aca="false">IF(ROUND(AH$368*$D359,0)=ROUND(AH$368*$D358,0),CONCATENATE(ROUND(AH$368*$D359,0),(IF(AH360=CONCATENATE(ROUND(AH$368*$D359,0),"R"),"C","R"))),IF(ROUND(AH$368*$D359,0)=ROUND(AH$368*$D360,0),CONCATENATE(ROUND(AH$368*$D359,0),"L"),ROUND(AH$368*$D359,0)))</f>
        <v>148R</v>
      </c>
      <c r="AI359" s="198" t="str">
        <f aca="false">IF(ROUND(AI$368*$D359,0)=ROUND(AI$368*$D358,0),CONCATENATE(ROUND(AI$368*$D359,0),(IF(AI360=CONCATENATE(ROUND(AI$368*$D359,0),"R"),"C","R"))),IF(ROUND(AI$368*$D359,0)=ROUND(AI$368*$D360,0),CONCATENATE(ROUND(AI$368*$D359,0),"L"),ROUND(AI$368*$D359,0)))</f>
        <v>109L</v>
      </c>
      <c r="AJ359" s="198" t="str">
        <f aca="false">IF(ROUND(AJ$368*$D359,0)=ROUND(AJ$368*$D358,0),CONCATENATE(ROUND(AJ$368*$D359,0),(IF(AJ360=CONCATENATE(ROUND(AJ$368*$D359,0),"R"),"C","R"))),IF(ROUND(AJ$368*$D359,0)=ROUND(AJ$368*$D360,0),CONCATENATE(ROUND(AJ$368*$D359,0),"L"),ROUND(AJ$368*$D359,0)))</f>
        <v>129L</v>
      </c>
      <c r="AK359" s="198" t="str">
        <f aca="false">IF(ROUND(AK$368*$D359,0)=ROUND(AK$368*$D358,0),CONCATENATE(ROUND(AK$368*$D359,0),(IF(AK360=CONCATENATE(ROUND(AK$368*$D359,0),"R"),"C","R"))),IF(ROUND(AK$368*$D359,0)=ROUND(AK$368*$D360,0),CONCATENATE(ROUND(AK$368*$D359,0),"L"),ROUND(AK$368*$D359,0)))</f>
        <v>138R</v>
      </c>
    </row>
    <row r="360" customFormat="false" ht="13.5" hidden="false" customHeight="false" outlineLevel="0" collapsed="false">
      <c r="D360" s="199" t="n">
        <f aca="false">D359+0.2/72</f>
        <v>0.991666666666664</v>
      </c>
      <c r="E360" s="188" t="n">
        <f aca="false">IF(ROUND(E$368*$D360,0)=ROUND(E$368*$D359,0),CONCATENATE(ROUND(E$368*$D360,0),"R"),IF(ROUND(E$368*$D360,0)=ROUND(E$368*$D361,0),CONCATENATE(ROUND(E$368*$D360,0),"L"),ROUND(E$368*$D360,0)))</f>
        <v>369</v>
      </c>
      <c r="F360" s="188" t="n">
        <f aca="false">IF(ROUND(F$368*$D360,0)=ROUND(F$368*$D359,0),CONCATENATE(ROUND(F$368*$D360,0),"R"),IF(ROUND(F$368*$D360,0)=ROUND(F$368*$D361,0),CONCATENATE(ROUND(F$368*$D360,0),"L"),ROUND(F$368*$D360,0)))</f>
        <v>389</v>
      </c>
      <c r="G360" s="188" t="n">
        <f aca="false">IF(ROUND(G$368*$D360,0)=ROUND(G$368*$D359,0),CONCATENATE(ROUND(G$368*$D360,0),"R"),IF(ROUND(G$368*$D360,0)=ROUND(G$368*$D361,0),CONCATENATE(ROUND(G$368*$D360,0),"L"),ROUND(G$368*$D360,0)))</f>
        <v>399</v>
      </c>
      <c r="H360" s="189" t="n">
        <f aca="false">IF(ROUND(H$368*$D360,0)=ROUND(H$368*$D359,0),CONCATENATE(ROUND(H$368*$D360,0),"R"),IF(ROUND(H$368*$D360,0)=ROUND(H$368*$D361,0),CONCATENATE(ROUND(H$368*$D360,0),"L"),ROUND(H$368*$D360,0)))</f>
        <v>349</v>
      </c>
      <c r="I360" s="189" t="n">
        <f aca="false">IF(ROUND(I$368*$D360,0)=ROUND(I$368*$D359,0),CONCATENATE(ROUND(I$368*$D360,0),"R"),IF(ROUND(I$368*$D360,0)=ROUND(I$368*$D361,0),CONCATENATE(ROUND(I$368*$D360,0),"L"),ROUND(I$368*$D360,0)))</f>
        <v>369</v>
      </c>
      <c r="J360" s="189" t="n">
        <f aca="false">IF(ROUND(J$368*$D360,0)=ROUND(J$368*$D359,0),CONCATENATE(ROUND(J$368*$D360,0),"R"),IF(ROUND(J$368*$D360,0)=ROUND(J$368*$D361,0),CONCATENATE(ROUND(J$368*$D360,0),"L"),ROUND(J$368*$D360,0)))</f>
        <v>379</v>
      </c>
      <c r="K360" s="190" t="n">
        <f aca="false">IF(ROUND(K$368*$D360,0)=ROUND(K$368*$D359,0),CONCATENATE(ROUND(K$368*$D360,0),"R"),IF(ROUND(K$368*$D360,0)=ROUND(K$368*$D361,0),CONCATENATE(ROUND(K$368*$D360,0),"L"),ROUND(K$368*$D360,0)))</f>
        <v>329</v>
      </c>
      <c r="L360" s="190" t="n">
        <f aca="false">IF(ROUND(L$368*$D360,0)=ROUND(L$368*$D359,0),CONCATENATE(ROUND(L$368*$D360,0),"R"),IF(ROUND(L$368*$D360,0)=ROUND(L$368*$D361,0),CONCATENATE(ROUND(L$368*$D360,0),"L"),ROUND(L$368*$D360,0)))</f>
        <v>349</v>
      </c>
      <c r="M360" s="190" t="n">
        <f aca="false">IF(ROUND(M$368*$D360,0)=ROUND(M$368*$D359,0),CONCATENATE(ROUND(M$368*$D360,0),"R"),IF(ROUND(M$368*$D360,0)=ROUND(M$368*$D361,0),CONCATENATE(ROUND(M$368*$D360,0),"L"),ROUND(M$368*$D360,0)))</f>
        <v>359</v>
      </c>
      <c r="N360" s="191" t="str">
        <f aca="false">IF(ROUND(N$368*$D360,0)=ROUND(N$368*$D359,0),CONCATENATE(ROUND(N$368*$D360,0),(IF(N361=CONCATENATE(ROUND(N$368*$D360,0),"R"),"C","R"))),IF(ROUND(N$368*$D360,0)=ROUND(N$368*$D361,0),CONCATENATE(ROUND(N$368*$D360,0),"L"),ROUND(N$368*$D360,0)))</f>
        <v>179L</v>
      </c>
      <c r="O360" s="191" t="str">
        <f aca="false">IF(ROUND(O$368*$D360,0)=ROUND(O$368*$D359,0),CONCATENATE(ROUND(O$368*$D360,0),(IF(O361=CONCATENATE(ROUND(O$368*$D360,0),"R"),"C","R"))),IF(ROUND(O$368*$D360,0)=ROUND(O$368*$D361,0),CONCATENATE(ROUND(O$368*$D360,0),"L"),ROUND(O$368*$D360,0)))</f>
        <v>198R</v>
      </c>
      <c r="P360" s="191" t="str">
        <f aca="false">IF(ROUND(P$368*$D360,0)=ROUND(P$368*$D359,0),CONCATENATE(ROUND(P$368*$D360,0),(IF(P361=CONCATENATE(ROUND(P$368*$D360,0),"R"),"C","R"))),IF(ROUND(P$368*$D360,0)=ROUND(P$368*$D361,0),CONCATENATE(ROUND(P$368*$D360,0),"L"),ROUND(P$368*$D360,0)))</f>
        <v>208R</v>
      </c>
      <c r="Q360" s="192" t="str">
        <f aca="false">IF(ROUND(Q$368*$D360,0)=ROUND(Q$368*$D359,0),CONCATENATE(ROUND(Q$368*$D360,0),(IF(Q361=CONCATENATE(ROUND(Q$368*$D360,0),"R"),"C","R"))),IF(ROUND(Q$368*$D360,0)=ROUND(Q$368*$D361,0),CONCATENATE(ROUND(Q$368*$D360,0),"L"),ROUND(Q$368*$D360,0)))</f>
        <v>169L</v>
      </c>
      <c r="R360" s="192" t="str">
        <f aca="false">IF(ROUND(R$368*$D360,0)=ROUND(R$368*$D359,0),CONCATENATE(ROUND(R$368*$D360,0),(IF(R361=CONCATENATE(ROUND(R$368*$D360,0),"R"),"C","R"))),IF(ROUND(R$368*$D360,0)=ROUND(R$368*$D361,0),CONCATENATE(ROUND(R$368*$D360,0),"L"),ROUND(R$368*$D360,0)))</f>
        <v>188R</v>
      </c>
      <c r="S360" s="192" t="str">
        <f aca="false">IF(ROUND(S$368*$D360,0)=ROUND(S$368*$D359,0),CONCATENATE(ROUND(S$368*$D360,0),(IF(S361=CONCATENATE(ROUND(S$368*$D360,0),"R"),"C","R"))),IF(ROUND(S$368*$D360,0)=ROUND(S$368*$D361,0),CONCATENATE(ROUND(S$368*$D360,0),"L"),ROUND(S$368*$D360,0)))</f>
        <v>198R</v>
      </c>
      <c r="T360" s="193" t="str">
        <f aca="false">IF(ROUND(T$368*$D360,0)=ROUND(T$368*$D359,0),CONCATENATE(ROUND(T$368*$D360,0),(IF(T361=CONCATENATE(ROUND(T$368*$D360,0),"R"),"C","R"))),IF(ROUND(T$368*$D360,0)=ROUND(T$368*$D361,0),CONCATENATE(ROUND(T$368*$D360,0),"L"),ROUND(T$368*$D360,0)))</f>
        <v>159L</v>
      </c>
      <c r="U360" s="193" t="str">
        <f aca="false">IF(ROUND(U$368*$D360,0)=ROUND(U$368*$D359,0),CONCATENATE(ROUND(U$368*$D360,0),(IF(U361=CONCATENATE(ROUND(U$368*$D360,0),"R"),"C","R"))),IF(ROUND(U$368*$D360,0)=ROUND(U$368*$D361,0),CONCATENATE(ROUND(U$368*$D360,0),"L"),ROUND(U$368*$D360,0)))</f>
        <v>179L</v>
      </c>
      <c r="V360" s="193" t="str">
        <f aca="false">IF(ROUND(V$368*$D360,0)=ROUND(V$368*$D359,0),CONCATENATE(ROUND(V$368*$D360,0),(IF(V361=CONCATENATE(ROUND(V$368*$D360,0),"R"),"C","R"))),IF(ROUND(V$368*$D360,0)=ROUND(V$368*$D361,0),CONCATENATE(ROUND(V$368*$D360,0),"L"),ROUND(V$368*$D360,0)))</f>
        <v>188R</v>
      </c>
      <c r="W360" s="194" t="str">
        <f aca="false">IF(ROUND(W$368*$D360,0)=ROUND(W$368*$D359,0),CONCATENATE(ROUND(W$368*$D360,0),(IF(W361=CONCATENATE(ROUND(W$368*$D360,0),"R"),"C","R"))),IF(ROUND(W$368*$D360,0)=ROUND(W$368*$D361,0),CONCATENATE(ROUND(W$368*$D360,0),"L"),ROUND(W$368*$D360,0)))</f>
        <v>149L</v>
      </c>
      <c r="X360" s="194" t="str">
        <f aca="false">IF(ROUND(X$368*$D360,0)=ROUND(X$368*$D359,0),CONCATENATE(ROUND(X$368*$D360,0),(IF(X361=CONCATENATE(ROUND(X$368*$D360,0),"R"),"C","R"))),IF(ROUND(X$368*$D360,0)=ROUND(X$368*$D361,0),CONCATENATE(ROUND(X$368*$D360,0),"L"),ROUND(X$368*$D360,0)))</f>
        <v>169L</v>
      </c>
      <c r="Y360" s="194" t="str">
        <f aca="false">IF(ROUND(Y$368*$D360,0)=ROUND(Y$368*$D359,0),CONCATENATE(ROUND(Y$368*$D360,0),(IF(Y361=CONCATENATE(ROUND(Y$368*$D360,0),"R"),"C","R"))),IF(ROUND(Y$368*$D360,0)=ROUND(Y$368*$D361,0),CONCATENATE(ROUND(Y$368*$D360,0),"L"),ROUND(Y$368*$D360,0)))</f>
        <v>179L</v>
      </c>
      <c r="Z360" s="195" t="str">
        <f aca="false">IF(ROUND(Z$368*$D360,0)=ROUND(Z$368*$D359,0),CONCATENATE(ROUND(Z$368*$D360,0),(IF(Z361=CONCATENATE(ROUND(Z$368*$D360,0),"R"),"C","R"))),IF(ROUND(Z$368*$D360,0)=ROUND(Z$368*$D361,0),CONCATENATE(ROUND(Z$368*$D360,0),"L"),ROUND(Z$368*$D360,0)))</f>
        <v>139L</v>
      </c>
      <c r="AA360" s="195" t="str">
        <f aca="false">IF(ROUND(AA$368*$D360,0)=ROUND(AA$368*$D359,0),CONCATENATE(ROUND(AA$368*$D360,0),(IF(AA361=CONCATENATE(ROUND(AA$368*$D360,0),"R"),"C","R"))),IF(ROUND(AA$368*$D360,0)=ROUND(AA$368*$D361,0),CONCATENATE(ROUND(AA$368*$D360,0),"L"),ROUND(AA$368*$D360,0)))</f>
        <v>159L</v>
      </c>
      <c r="AB360" s="195" t="str">
        <f aca="false">IF(ROUND(AB$368*$D360,0)=ROUND(AB$368*$D359,0),CONCATENATE(ROUND(AB$368*$D360,0),(IF(AB361=CONCATENATE(ROUND(AB$368*$D360,0),"R"),"C","R"))),IF(ROUND(AB$368*$D360,0)=ROUND(AB$368*$D361,0),CONCATENATE(ROUND(AB$368*$D360,0),"L"),ROUND(AB$368*$D360,0)))</f>
        <v>169L</v>
      </c>
      <c r="AC360" s="196" t="str">
        <f aca="false">IF(ROUND(AC$368*$D360,0)=ROUND(AC$368*$D359,0),CONCATENATE(ROUND(AC$368*$D360,0),(IF(AC361=CONCATENATE(ROUND(AC$368*$D360,0),"R"),"C","R"))),IF(ROUND(AC$368*$D360,0)=ROUND(AC$368*$D361,0),CONCATENATE(ROUND(AC$368*$D360,0),"L"),ROUND(AC$368*$D360,0)))</f>
        <v>129C</v>
      </c>
      <c r="AD360" s="196" t="str">
        <f aca="false">IF(ROUND(AD$368*$D360,0)=ROUND(AD$368*$D359,0),CONCATENATE(ROUND(AD$368*$D360,0),(IF(AD361=CONCATENATE(ROUND(AD$368*$D360,0),"R"),"C","R"))),IF(ROUND(AD$368*$D360,0)=ROUND(AD$368*$D361,0),CONCATENATE(ROUND(AD$368*$D360,0),"L"),ROUND(AD$368*$D360,0)))</f>
        <v>149L</v>
      </c>
      <c r="AE360" s="196" t="str">
        <f aca="false">IF(ROUND(AE$368*$D360,0)=ROUND(AE$368*$D359,0),CONCATENATE(ROUND(AE$368*$D360,0),(IF(AE361=CONCATENATE(ROUND(AE$368*$D360,0),"R"),"C","R"))),IF(ROUND(AE$368*$D360,0)=ROUND(AE$368*$D361,0),CONCATENATE(ROUND(AE$368*$D360,0),"L"),ROUND(AE$368*$D360,0)))</f>
        <v>159L</v>
      </c>
      <c r="AF360" s="197" t="str">
        <f aca="false">IF(ROUND(AF$368*$D360,0)=ROUND(AF$368*$D359,0),CONCATENATE(ROUND(AF$368*$D360,0),(IF(AF361=CONCATENATE(ROUND(AF$368*$D360,0),"R"),"C","R"))),IF(ROUND(AF$368*$D360,0)=ROUND(AF$368*$D361,0),CONCATENATE(ROUND(AF$368*$D360,0),"L"),ROUND(AF$368*$D360,0)))</f>
        <v>119C</v>
      </c>
      <c r="AG360" s="197" t="str">
        <f aca="false">IF(ROUND(AG$368*$D360,0)=ROUND(AG$368*$D359,0),CONCATENATE(ROUND(AG$368*$D360,0),(IF(AG361=CONCATENATE(ROUND(AG$368*$D360,0),"R"),"C","R"))),IF(ROUND(AG$368*$D360,0)=ROUND(AG$368*$D361,0),CONCATENATE(ROUND(AG$368*$D360,0),"L"),ROUND(AG$368*$D360,0)))</f>
        <v>139L</v>
      </c>
      <c r="AH360" s="197" t="str">
        <f aca="false">IF(ROUND(AH$368*$D360,0)=ROUND(AH$368*$D359,0),CONCATENATE(ROUND(AH$368*$D360,0),(IF(AH361=CONCATENATE(ROUND(AH$368*$D360,0),"R"),"C","R"))),IF(ROUND(AH$368*$D360,0)=ROUND(AH$368*$D361,0),CONCATENATE(ROUND(AH$368*$D360,0),"L"),ROUND(AH$368*$D360,0)))</f>
        <v>149L</v>
      </c>
      <c r="AI360" s="198" t="str">
        <f aca="false">IF(ROUND(AI$368*$D360,0)=ROUND(AI$368*$D359,0),CONCATENATE(ROUND(AI$368*$D360,0),(IF(AI361=CONCATENATE(ROUND(AI$368*$D360,0),"R"),"C","R"))),IF(ROUND(AI$368*$D360,0)=ROUND(AI$368*$D361,0),CONCATENATE(ROUND(AI$368*$D360,0),"L"),ROUND(AI$368*$D360,0)))</f>
        <v>109C</v>
      </c>
      <c r="AJ360" s="198" t="str">
        <f aca="false">IF(ROUND(AJ$368*$D360,0)=ROUND(AJ$368*$D359,0),CONCATENATE(ROUND(AJ$368*$D360,0),(IF(AJ361=CONCATENATE(ROUND(AJ$368*$D360,0),"R"),"C","R"))),IF(ROUND(AJ$368*$D360,0)=ROUND(AJ$368*$D361,0),CONCATENATE(ROUND(AJ$368*$D360,0),"L"),ROUND(AJ$368*$D360,0)))</f>
        <v>129C</v>
      </c>
      <c r="AK360" s="198" t="str">
        <f aca="false">IF(ROUND(AK$368*$D360,0)=ROUND(AK$368*$D359,0),CONCATENATE(ROUND(AK$368*$D360,0),(IF(AK361=CONCATENATE(ROUND(AK$368*$D360,0),"R"),"C","R"))),IF(ROUND(AK$368*$D360,0)=ROUND(AK$368*$D361,0),CONCATENATE(ROUND(AK$368*$D360,0),"L"),ROUND(AK$368*$D360,0)))</f>
        <v>139L</v>
      </c>
    </row>
    <row r="361" customFormat="false" ht="13.5" hidden="false" customHeight="false" outlineLevel="0" collapsed="false">
      <c r="D361" s="199" t="n">
        <f aca="false">D360+0.2/72</f>
        <v>0.994444444444441</v>
      </c>
      <c r="E361" s="188" t="n">
        <f aca="false">IF(ROUND(E$368*$D361,0)=ROUND(E$368*$D360,0),CONCATENATE(ROUND(E$368*$D361,0),"R"),IF(ROUND(E$368*$D361,0)=ROUND(E$368*$D362,0),CONCATENATE(ROUND(E$368*$D361,0),"L"),ROUND(E$368*$D361,0)))</f>
        <v>370</v>
      </c>
      <c r="F361" s="188" t="n">
        <f aca="false">IF(ROUND(F$368*$D361,0)=ROUND(F$368*$D360,0),CONCATENATE(ROUND(F$368*$D361,0),"R"),IF(ROUND(F$368*$D361,0)=ROUND(F$368*$D362,0),CONCATENATE(ROUND(F$368*$D361,0),"L"),ROUND(F$368*$D361,0)))</f>
        <v>390</v>
      </c>
      <c r="G361" s="188" t="n">
        <f aca="false">IF(ROUND(G$368*$D361,0)=ROUND(G$368*$D360,0),CONCATENATE(ROUND(G$368*$D361,0),"R"),IF(ROUND(G$368*$D361,0)=ROUND(G$368*$D362,0),CONCATENATE(ROUND(G$368*$D361,0),"L"),ROUND(G$368*$D361,0)))</f>
        <v>400</v>
      </c>
      <c r="H361" s="189" t="n">
        <f aca="false">IF(ROUND(H$368*$D361,0)=ROUND(H$368*$D360,0),CONCATENATE(ROUND(H$368*$D361,0),"R"),IF(ROUND(H$368*$D361,0)=ROUND(H$368*$D362,0),CONCATENATE(ROUND(H$368*$D361,0),"L"),ROUND(H$368*$D361,0)))</f>
        <v>350</v>
      </c>
      <c r="I361" s="189" t="n">
        <f aca="false">IF(ROUND(I$368*$D361,0)=ROUND(I$368*$D360,0),CONCATENATE(ROUND(I$368*$D361,0),"R"),IF(ROUND(I$368*$D361,0)=ROUND(I$368*$D362,0),CONCATENATE(ROUND(I$368*$D361,0),"L"),ROUND(I$368*$D361,0)))</f>
        <v>370</v>
      </c>
      <c r="J361" s="189" t="n">
        <f aca="false">IF(ROUND(J$368*$D361,0)=ROUND(J$368*$D360,0),CONCATENATE(ROUND(J$368*$D361,0),"R"),IF(ROUND(J$368*$D361,0)=ROUND(J$368*$D362,0),CONCATENATE(ROUND(J$368*$D361,0),"L"),ROUND(J$368*$D361,0)))</f>
        <v>380</v>
      </c>
      <c r="K361" s="190" t="n">
        <f aca="false">IF(ROUND(K$368*$D361,0)=ROUND(K$368*$D360,0),CONCATENATE(ROUND(K$368*$D361,0),"R"),IF(ROUND(K$368*$D361,0)=ROUND(K$368*$D362,0),CONCATENATE(ROUND(K$368*$D361,0),"L"),ROUND(K$368*$D361,0)))</f>
        <v>330</v>
      </c>
      <c r="L361" s="190" t="n">
        <f aca="false">IF(ROUND(L$368*$D361,0)=ROUND(L$368*$D360,0),CONCATENATE(ROUND(L$368*$D361,0),"R"),IF(ROUND(L$368*$D361,0)=ROUND(L$368*$D362,0),CONCATENATE(ROUND(L$368*$D361,0),"L"),ROUND(L$368*$D361,0)))</f>
        <v>350</v>
      </c>
      <c r="M361" s="190" t="n">
        <f aca="false">IF(ROUND(M$368*$D361,0)=ROUND(M$368*$D360,0),CONCATENATE(ROUND(M$368*$D361,0),"R"),IF(ROUND(M$368*$D361,0)=ROUND(M$368*$D362,0),CONCATENATE(ROUND(M$368*$D361,0),"L"),ROUND(M$368*$D361,0)))</f>
        <v>360</v>
      </c>
      <c r="N361" s="191" t="str">
        <f aca="false">IF(ROUND(N$368*$D361,0)=ROUND(N$368*$D360,0),CONCATENATE(ROUND(N$368*$D361,0),(IF(N362=CONCATENATE(ROUND(N$368*$D361,0),"R"),"C","R"))),IF(ROUND(N$368*$D361,0)=ROUND(N$368*$D362,0),CONCATENATE(ROUND(N$368*$D361,0),"L"),ROUND(N$368*$D361,0)))</f>
        <v>179R</v>
      </c>
      <c r="O361" s="191" t="str">
        <f aca="false">IF(ROUND(O$368*$D361,0)=ROUND(O$368*$D360,0),CONCATENATE(ROUND(O$368*$D361,0),(IF(O362=CONCATENATE(ROUND(O$368*$D361,0),"R"),"C","R"))),IF(ROUND(O$368*$D361,0)=ROUND(O$368*$D362,0),CONCATENATE(ROUND(O$368*$D361,0),"L"),ROUND(O$368*$D361,0)))</f>
        <v>199L</v>
      </c>
      <c r="P361" s="191" t="str">
        <f aca="false">IF(ROUND(P$368*$D361,0)=ROUND(P$368*$D360,0),CONCATENATE(ROUND(P$368*$D361,0),(IF(P362=CONCATENATE(ROUND(P$368*$D361,0),"R"),"C","R"))),IF(ROUND(P$368*$D361,0)=ROUND(P$368*$D362,0),CONCATENATE(ROUND(P$368*$D361,0),"L"),ROUND(P$368*$D361,0)))</f>
        <v>209L</v>
      </c>
      <c r="Q361" s="192" t="str">
        <f aca="false">IF(ROUND(Q$368*$D361,0)=ROUND(Q$368*$D360,0),CONCATENATE(ROUND(Q$368*$D361,0),(IF(Q362=CONCATENATE(ROUND(Q$368*$D361,0),"R"),"C","R"))),IF(ROUND(Q$368*$D361,0)=ROUND(Q$368*$D362,0),CONCATENATE(ROUND(Q$368*$D361,0),"L"),ROUND(Q$368*$D361,0)))</f>
        <v>169R</v>
      </c>
      <c r="R361" s="192" t="str">
        <f aca="false">IF(ROUND(R$368*$D361,0)=ROUND(R$368*$D360,0),CONCATENATE(ROUND(R$368*$D361,0),(IF(R362=CONCATENATE(ROUND(R$368*$D361,0),"R"),"C","R"))),IF(ROUND(R$368*$D361,0)=ROUND(R$368*$D362,0),CONCATENATE(ROUND(R$368*$D361,0),"L"),ROUND(R$368*$D361,0)))</f>
        <v>189L</v>
      </c>
      <c r="S361" s="192" t="str">
        <f aca="false">IF(ROUND(S$368*$D361,0)=ROUND(S$368*$D360,0),CONCATENATE(ROUND(S$368*$D361,0),(IF(S362=CONCATENATE(ROUND(S$368*$D361,0),"R"),"C","R"))),IF(ROUND(S$368*$D361,0)=ROUND(S$368*$D362,0),CONCATENATE(ROUND(S$368*$D361,0),"L"),ROUND(S$368*$D361,0)))</f>
        <v>199L</v>
      </c>
      <c r="T361" s="193" t="str">
        <f aca="false">IF(ROUND(T$368*$D361,0)=ROUND(T$368*$D360,0),CONCATENATE(ROUND(T$368*$D361,0),(IF(T362=CONCATENATE(ROUND(T$368*$D361,0),"R"),"C","R"))),IF(ROUND(T$368*$D361,0)=ROUND(T$368*$D362,0),CONCATENATE(ROUND(T$368*$D361,0),"L"),ROUND(T$368*$D361,0)))</f>
        <v>159R</v>
      </c>
      <c r="U361" s="193" t="str">
        <f aca="false">IF(ROUND(U$368*$D361,0)=ROUND(U$368*$D360,0),CONCATENATE(ROUND(U$368*$D361,0),(IF(U362=CONCATENATE(ROUND(U$368*$D361,0),"R"),"C","R"))),IF(ROUND(U$368*$D361,0)=ROUND(U$368*$D362,0),CONCATENATE(ROUND(U$368*$D361,0),"L"),ROUND(U$368*$D361,0)))</f>
        <v>179R</v>
      </c>
      <c r="V361" s="193" t="str">
        <f aca="false">IF(ROUND(V$368*$D361,0)=ROUND(V$368*$D360,0),CONCATENATE(ROUND(V$368*$D361,0),(IF(V362=CONCATENATE(ROUND(V$368*$D361,0),"R"),"C","R"))),IF(ROUND(V$368*$D361,0)=ROUND(V$368*$D362,0),CONCATENATE(ROUND(V$368*$D361,0),"L"),ROUND(V$368*$D361,0)))</f>
        <v>189L</v>
      </c>
      <c r="W361" s="194" t="str">
        <f aca="false">IF(ROUND(W$368*$D361,0)=ROUND(W$368*$D360,0),CONCATENATE(ROUND(W$368*$D361,0),(IF(W362=CONCATENATE(ROUND(W$368*$D361,0),"R"),"C","R"))),IF(ROUND(W$368*$D361,0)=ROUND(W$368*$D362,0),CONCATENATE(ROUND(W$368*$D361,0),"L"),ROUND(W$368*$D361,0)))</f>
        <v>149R</v>
      </c>
      <c r="X361" s="194" t="str">
        <f aca="false">IF(ROUND(X$368*$D361,0)=ROUND(X$368*$D360,0),CONCATENATE(ROUND(X$368*$D361,0),(IF(X362=CONCATENATE(ROUND(X$368*$D361,0),"R"),"C","R"))),IF(ROUND(X$368*$D361,0)=ROUND(X$368*$D362,0),CONCATENATE(ROUND(X$368*$D361,0),"L"),ROUND(X$368*$D361,0)))</f>
        <v>169R</v>
      </c>
      <c r="Y361" s="194" t="str">
        <f aca="false">IF(ROUND(Y$368*$D361,0)=ROUND(Y$368*$D360,0),CONCATENATE(ROUND(Y$368*$D361,0),(IF(Y362=CONCATENATE(ROUND(Y$368*$D361,0),"R"),"C","R"))),IF(ROUND(Y$368*$D361,0)=ROUND(Y$368*$D362,0),CONCATENATE(ROUND(Y$368*$D361,0),"L"),ROUND(Y$368*$D361,0)))</f>
        <v>179R</v>
      </c>
      <c r="Z361" s="195" t="str">
        <f aca="false">IF(ROUND(Z$368*$D361,0)=ROUND(Z$368*$D360,0),CONCATENATE(ROUND(Z$368*$D361,0),(IF(Z362=CONCATENATE(ROUND(Z$368*$D361,0),"R"),"C","R"))),IF(ROUND(Z$368*$D361,0)=ROUND(Z$368*$D362,0),CONCATENATE(ROUND(Z$368*$D361,0),"L"),ROUND(Z$368*$D361,0)))</f>
        <v>139R</v>
      </c>
      <c r="AA361" s="195" t="str">
        <f aca="false">IF(ROUND(AA$368*$D361,0)=ROUND(AA$368*$D360,0),CONCATENATE(ROUND(AA$368*$D361,0),(IF(AA362=CONCATENATE(ROUND(AA$368*$D361,0),"R"),"C","R"))),IF(ROUND(AA$368*$D361,0)=ROUND(AA$368*$D362,0),CONCATENATE(ROUND(AA$368*$D361,0),"L"),ROUND(AA$368*$D361,0)))</f>
        <v>159R</v>
      </c>
      <c r="AB361" s="195" t="str">
        <f aca="false">IF(ROUND(AB$368*$D361,0)=ROUND(AB$368*$D360,0),CONCATENATE(ROUND(AB$368*$D361,0),(IF(AB362=CONCATENATE(ROUND(AB$368*$D361,0),"R"),"C","R"))),IF(ROUND(AB$368*$D361,0)=ROUND(AB$368*$D362,0),CONCATENATE(ROUND(AB$368*$D361,0),"L"),ROUND(AB$368*$D361,0)))</f>
        <v>169R</v>
      </c>
      <c r="AC361" s="196" t="str">
        <f aca="false">IF(ROUND(AC$368*$D361,0)=ROUND(AC$368*$D360,0),CONCATENATE(ROUND(AC$368*$D361,0),(IF(AC362=CONCATENATE(ROUND(AC$368*$D361,0),"R"),"C","R"))),IF(ROUND(AC$368*$D361,0)=ROUND(AC$368*$D362,0),CONCATENATE(ROUND(AC$368*$D361,0),"L"),ROUND(AC$368*$D361,0)))</f>
        <v>129R</v>
      </c>
      <c r="AD361" s="196" t="str">
        <f aca="false">IF(ROUND(AD$368*$D361,0)=ROUND(AD$368*$D360,0),CONCATENATE(ROUND(AD$368*$D361,0),(IF(AD362=CONCATENATE(ROUND(AD$368*$D361,0),"R"),"C","R"))),IF(ROUND(AD$368*$D361,0)=ROUND(AD$368*$D362,0),CONCATENATE(ROUND(AD$368*$D361,0),"L"),ROUND(AD$368*$D361,0)))</f>
        <v>149R</v>
      </c>
      <c r="AE361" s="196" t="str">
        <f aca="false">IF(ROUND(AE$368*$D361,0)=ROUND(AE$368*$D360,0),CONCATENATE(ROUND(AE$368*$D361,0),(IF(AE362=CONCATENATE(ROUND(AE$368*$D361,0),"R"),"C","R"))),IF(ROUND(AE$368*$D361,0)=ROUND(AE$368*$D362,0),CONCATENATE(ROUND(AE$368*$D361,0),"L"),ROUND(AE$368*$D361,0)))</f>
        <v>159R</v>
      </c>
      <c r="AF361" s="197" t="str">
        <f aca="false">IF(ROUND(AF$368*$D361,0)=ROUND(AF$368*$D360,0),CONCATENATE(ROUND(AF$368*$D361,0),(IF(AF362=CONCATENATE(ROUND(AF$368*$D361,0),"R"),"C","R"))),IF(ROUND(AF$368*$D361,0)=ROUND(AF$368*$D362,0),CONCATENATE(ROUND(AF$368*$D361,0),"L"),ROUND(AF$368*$D361,0)))</f>
        <v>119R</v>
      </c>
      <c r="AG361" s="197" t="str">
        <f aca="false">IF(ROUND(AG$368*$D361,0)=ROUND(AG$368*$D360,0),CONCATENATE(ROUND(AG$368*$D361,0),(IF(AG362=CONCATENATE(ROUND(AG$368*$D361,0),"R"),"C","R"))),IF(ROUND(AG$368*$D361,0)=ROUND(AG$368*$D362,0),CONCATENATE(ROUND(AG$368*$D361,0),"L"),ROUND(AG$368*$D361,0)))</f>
        <v>139R</v>
      </c>
      <c r="AH361" s="197" t="str">
        <f aca="false">IF(ROUND(AH$368*$D361,0)=ROUND(AH$368*$D360,0),CONCATENATE(ROUND(AH$368*$D361,0),(IF(AH362=CONCATENATE(ROUND(AH$368*$D361,0),"R"),"C","R"))),IF(ROUND(AH$368*$D361,0)=ROUND(AH$368*$D362,0),CONCATENATE(ROUND(AH$368*$D361,0),"L"),ROUND(AH$368*$D361,0)))</f>
        <v>149R</v>
      </c>
      <c r="AI361" s="198" t="str">
        <f aca="false">IF(ROUND(AI$368*$D361,0)=ROUND(AI$368*$D360,0),CONCATENATE(ROUND(AI$368*$D361,0),(IF(AI362=CONCATENATE(ROUND(AI$368*$D361,0),"R"),"C","R"))),IF(ROUND(AI$368*$D361,0)=ROUND(AI$368*$D362,0),CONCATENATE(ROUND(AI$368*$D361,0),"L"),ROUND(AI$368*$D361,0)))</f>
        <v>109R</v>
      </c>
      <c r="AJ361" s="198" t="str">
        <f aca="false">IF(ROUND(AJ$368*$D361,0)=ROUND(AJ$368*$D360,0),CONCATENATE(ROUND(AJ$368*$D361,0),(IF(AJ362=CONCATENATE(ROUND(AJ$368*$D361,0),"R"),"C","R"))),IF(ROUND(AJ$368*$D361,0)=ROUND(AJ$368*$D362,0),CONCATENATE(ROUND(AJ$368*$D361,0),"L"),ROUND(AJ$368*$D361,0)))</f>
        <v>129R</v>
      </c>
      <c r="AK361" s="198" t="str">
        <f aca="false">IF(ROUND(AK$368*$D361,0)=ROUND(AK$368*$D360,0),CONCATENATE(ROUND(AK$368*$D361,0),(IF(AK362=CONCATENATE(ROUND(AK$368*$D361,0),"R"),"C","R"))),IF(ROUND(AK$368*$D361,0)=ROUND(AK$368*$D362,0),CONCATENATE(ROUND(AK$368*$D361,0),"L"),ROUND(AK$368*$D361,0)))</f>
        <v>139R</v>
      </c>
    </row>
    <row r="362" customFormat="false" ht="13.5" hidden="false" customHeight="false" outlineLevel="0" collapsed="false">
      <c r="D362" s="199" t="n">
        <f aca="false">D361+0.2/72</f>
        <v>0.997222222222219</v>
      </c>
      <c r="E362" s="188" t="n">
        <f aca="false">IF(ROUND(E$368*$D362,0)=ROUND(E$368*$D361,0),CONCATENATE(ROUND(E$368*$D362,0),"R"),IF(ROUND(E$368*$D362,0)=ROUND(E$368*$D363,0),CONCATENATE(ROUND(E$368*$D362,0),"L"),ROUND(E$368*$D362,0)))</f>
        <v>371</v>
      </c>
      <c r="F362" s="188" t="n">
        <f aca="false">IF(ROUND(F$368*$D362,0)=ROUND(F$368*$D361,0),CONCATENATE(ROUND(F$368*$D362,0),"R"),IF(ROUND(F$368*$D362,0)=ROUND(F$368*$D363,0),CONCATENATE(ROUND(F$368*$D362,0),"L"),ROUND(F$368*$D362,0)))</f>
        <v>391</v>
      </c>
      <c r="G362" s="188" t="n">
        <f aca="false">IF(ROUND(G$368*$D362,0)=ROUND(G$368*$D361,0),CONCATENATE(ROUND(G$368*$D362,0),"R"),IF(ROUND(G$368*$D362,0)=ROUND(G$368*$D363,0),CONCATENATE(ROUND(G$368*$D362,0),"L"),ROUND(G$368*$D362,0)))</f>
        <v>401</v>
      </c>
      <c r="H362" s="189" t="n">
        <f aca="false">IF(ROUND(H$368*$D362,0)=ROUND(H$368*$D361,0),CONCATENATE(ROUND(H$368*$D362,0),"R"),IF(ROUND(H$368*$D362,0)=ROUND(H$368*$D363,0),CONCATENATE(ROUND(H$368*$D362,0),"L"),ROUND(H$368*$D362,0)))</f>
        <v>351</v>
      </c>
      <c r="I362" s="189" t="n">
        <f aca="false">IF(ROUND(I$368*$D362,0)=ROUND(I$368*$D361,0),CONCATENATE(ROUND(I$368*$D362,0),"R"),IF(ROUND(I$368*$D362,0)=ROUND(I$368*$D363,0),CONCATENATE(ROUND(I$368*$D362,0),"L"),ROUND(I$368*$D362,0)))</f>
        <v>371</v>
      </c>
      <c r="J362" s="189" t="n">
        <f aca="false">IF(ROUND(J$368*$D362,0)=ROUND(J$368*$D361,0),CONCATENATE(ROUND(J$368*$D362,0),"R"),IF(ROUND(J$368*$D362,0)=ROUND(J$368*$D363,0),CONCATENATE(ROUND(J$368*$D362,0),"L"),ROUND(J$368*$D362,0)))</f>
        <v>381</v>
      </c>
      <c r="K362" s="190" t="n">
        <f aca="false">IF(ROUND(K$368*$D362,0)=ROUND(K$368*$D361,0),CONCATENATE(ROUND(K$368*$D362,0),"R"),IF(ROUND(K$368*$D362,0)=ROUND(K$368*$D363,0),CONCATENATE(ROUND(K$368*$D362,0),"L"),ROUND(K$368*$D362,0)))</f>
        <v>331</v>
      </c>
      <c r="L362" s="190" t="n">
        <f aca="false">IF(ROUND(L$368*$D362,0)=ROUND(L$368*$D361,0),CONCATENATE(ROUND(L$368*$D362,0),"R"),IF(ROUND(L$368*$D362,0)=ROUND(L$368*$D363,0),CONCATENATE(ROUND(L$368*$D362,0),"L"),ROUND(L$368*$D362,0)))</f>
        <v>351</v>
      </c>
      <c r="M362" s="190" t="n">
        <f aca="false">IF(ROUND(M$368*$D362,0)=ROUND(M$368*$D361,0),CONCATENATE(ROUND(M$368*$D362,0),"R"),IF(ROUND(M$368*$D362,0)=ROUND(M$368*$D363,0),CONCATENATE(ROUND(M$368*$D362,0),"L"),ROUND(M$368*$D362,0)))</f>
        <v>361</v>
      </c>
      <c r="N362" s="191" t="str">
        <f aca="false">IF(ROUND(N$368*$D362,0)=ROUND(N$368*$D361,0),CONCATENATE(ROUND(N$368*$D362,0),"R"),IF(ROUND(N$368*$D362,0)=ROUND(N$368*$D363,0),CONCATENATE(ROUND(N$368*$D362,0),"L"),ROUND(N$368*$D362,0)))</f>
        <v>180L</v>
      </c>
      <c r="O362" s="191" t="str">
        <f aca="false">IF(ROUND(O$368*$D362,0)=ROUND(O$368*$D361,0),CONCATENATE(ROUND(O$368*$D362,0),"R"),IF(ROUND(O$368*$D362,0)=ROUND(O$368*$D363,0),CONCATENATE(ROUND(O$368*$D362,0),"L"),ROUND(O$368*$D362,0)))</f>
        <v>199R</v>
      </c>
      <c r="P362" s="191" t="str">
        <f aca="false">IF(ROUND(P$368*$D362,0)=ROUND(P$368*$D361,0),CONCATENATE(ROUND(P$368*$D362,0),"R"),IF(ROUND(P$368*$D362,0)=ROUND(P$368*$D363,0),CONCATENATE(ROUND(P$368*$D362,0),"L"),ROUND(P$368*$D362,0)))</f>
        <v>209R</v>
      </c>
      <c r="Q362" s="192" t="str">
        <f aca="false">IF(ROUND(Q$368*$D362,0)=ROUND(Q$368*$D361,0),CONCATENATE(ROUND(Q$368*$D362,0),"R"),IF(ROUND(Q$368*$D362,0)=ROUND(Q$368*$D363,0),CONCATENATE(ROUND(Q$368*$D362,0),"L"),ROUND(Q$368*$D362,0)))</f>
        <v>170L</v>
      </c>
      <c r="R362" s="192" t="str">
        <f aca="false">IF(ROUND(R$368*$D362,0)=ROUND(R$368*$D361,0),CONCATENATE(ROUND(R$368*$D362,0),"R"),IF(ROUND(R$368*$D362,0)=ROUND(R$368*$D363,0),CONCATENATE(ROUND(R$368*$D362,0),"L"),ROUND(R$368*$D362,0)))</f>
        <v>189R</v>
      </c>
      <c r="S362" s="192" t="str">
        <f aca="false">IF(ROUND(S$368*$D362,0)=ROUND(S$368*$D361,0),CONCATENATE(ROUND(S$368*$D362,0),"R"),IF(ROUND(S$368*$D362,0)=ROUND(S$368*$D363,0),CONCATENATE(ROUND(S$368*$D362,0),"L"),ROUND(S$368*$D362,0)))</f>
        <v>199R</v>
      </c>
      <c r="T362" s="193" t="str">
        <f aca="false">IF(ROUND(T$368*$D362,0)=ROUND(T$368*$D361,0),CONCATENATE(ROUND(T$368*$D362,0),"R"),IF(ROUND(T$368*$D362,0)=ROUND(T$368*$D363,0),CONCATENATE(ROUND(T$368*$D362,0),"L"),ROUND(T$368*$D362,0)))</f>
        <v>160L</v>
      </c>
      <c r="U362" s="193" t="str">
        <f aca="false">IF(ROUND(U$368*$D362,0)=ROUND(U$368*$D361,0),CONCATENATE(ROUND(U$368*$D362,0),"R"),IF(ROUND(U$368*$D362,0)=ROUND(U$368*$D363,0),CONCATENATE(ROUND(U$368*$D362,0),"L"),ROUND(U$368*$D362,0)))</f>
        <v>180L</v>
      </c>
      <c r="V362" s="193" t="str">
        <f aca="false">IF(ROUND(V$368*$D362,0)=ROUND(V$368*$D361,0),CONCATENATE(ROUND(V$368*$D362,0),"R"),IF(ROUND(V$368*$D362,0)=ROUND(V$368*$D363,0),CONCATENATE(ROUND(V$368*$D362,0),"L"),ROUND(V$368*$D362,0)))</f>
        <v>189R</v>
      </c>
      <c r="W362" s="194" t="str">
        <f aca="false">IF(ROUND(W$368*$D362,0)=ROUND(W$368*$D361,0),CONCATENATE(ROUND(W$368*$D362,0),"R"),IF(ROUND(W$368*$D362,0)=ROUND(W$368*$D363,0),CONCATENATE(ROUND(W$368*$D362,0),"L"),ROUND(W$368*$D362,0)))</f>
        <v>150L</v>
      </c>
      <c r="X362" s="194" t="str">
        <f aca="false">IF(ROUND(X$368*$D362,0)=ROUND(X$368*$D361,0),CONCATENATE(ROUND(X$368*$D362,0),"R"),IF(ROUND(X$368*$D362,0)=ROUND(X$368*$D363,0),CONCATENATE(ROUND(X$368*$D362,0),"L"),ROUND(X$368*$D362,0)))</f>
        <v>170L</v>
      </c>
      <c r="Y362" s="194" t="str">
        <f aca="false">IF(ROUND(Y$368*$D362,0)=ROUND(Y$368*$D361,0),CONCATENATE(ROUND(Y$368*$D362,0),"R"),IF(ROUND(Y$368*$D362,0)=ROUND(Y$368*$D363,0),CONCATENATE(ROUND(Y$368*$D362,0),"L"),ROUND(Y$368*$D362,0)))</f>
        <v>180L</v>
      </c>
      <c r="Z362" s="195" t="str">
        <f aca="false">IF(ROUND(Z$368*$D362,0)=ROUND(Z$368*$D361,0),CONCATENATE(ROUND(Z$368*$D362,0),"R"),IF(ROUND(Z$368*$D362,0)=ROUND(Z$368*$D363,0),CONCATENATE(ROUND(Z$368*$D362,0),"L"),ROUND(Z$368*$D362,0)))</f>
        <v>140L</v>
      </c>
      <c r="AA362" s="195" t="str">
        <f aca="false">IF(ROUND(AA$368*$D362,0)=ROUND(AA$368*$D361,0),CONCATENATE(ROUND(AA$368*$D362,0),"R"),IF(ROUND(AA$368*$D362,0)=ROUND(AA$368*$D363,0),CONCATENATE(ROUND(AA$368*$D362,0),"L"),ROUND(AA$368*$D362,0)))</f>
        <v>160L</v>
      </c>
      <c r="AB362" s="195" t="str">
        <f aca="false">IF(ROUND(AB$368*$D362,0)=ROUND(AB$368*$D361,0),CONCATENATE(ROUND(AB$368*$D362,0),"R"),IF(ROUND(AB$368*$D362,0)=ROUND(AB$368*$D363,0),CONCATENATE(ROUND(AB$368*$D362,0),"L"),ROUND(AB$368*$D362,0)))</f>
        <v>170L</v>
      </c>
      <c r="AC362" s="196" t="str">
        <f aca="false">IF(ROUND(AC$368*$D362,0)=ROUND(AC$368*$D361,0),CONCATENATE(ROUND(AC$368*$D362,0),"R"),IF(ROUND(AC$368*$D362,0)=ROUND(AC$368*$D363,0),CONCATENATE(ROUND(AC$368*$D362,0),"L"),ROUND(AC$368*$D362,0)))</f>
        <v>130L</v>
      </c>
      <c r="AD362" s="196" t="str">
        <f aca="false">IF(ROUND(AD$368*$D362,0)=ROUND(AD$368*$D361,0),CONCATENATE(ROUND(AD$368*$D362,0),"R"),IF(ROUND(AD$368*$D362,0)=ROUND(AD$368*$D363,0),CONCATENATE(ROUND(AD$368*$D362,0),"L"),ROUND(AD$368*$D362,0)))</f>
        <v>150L</v>
      </c>
      <c r="AE362" s="196" t="str">
        <f aca="false">IF(ROUND(AE$368*$D362,0)=ROUND(AE$368*$D361,0),CONCATENATE(ROUND(AE$368*$D362,0),"R"),IF(ROUND(AE$368*$D362,0)=ROUND(AE$368*$D363,0),CONCATENATE(ROUND(AE$368*$D362,0),"L"),ROUND(AE$368*$D362,0)))</f>
        <v>160L</v>
      </c>
      <c r="AF362" s="197" t="str">
        <f aca="false">IF(ROUND(AF$368*$D362,0)=ROUND(AF$368*$D361,0),CONCATENATE(ROUND(AF$368*$D362,0),"R"),IF(ROUND(AF$368*$D362,0)=ROUND(AF$368*$D363,0),CONCATENATE(ROUND(AF$368*$D362,0),"L"),ROUND(AF$368*$D362,0)))</f>
        <v>120L</v>
      </c>
      <c r="AG362" s="197" t="str">
        <f aca="false">IF(ROUND(AG$368*$D362,0)=ROUND(AG$368*$D361,0),CONCATENATE(ROUND(AG$368*$D362,0),"R"),IF(ROUND(AG$368*$D362,0)=ROUND(AG$368*$D363,0),CONCATENATE(ROUND(AG$368*$D362,0),"L"),ROUND(AG$368*$D362,0)))</f>
        <v>140L</v>
      </c>
      <c r="AH362" s="197" t="str">
        <f aca="false">IF(ROUND(AH$368*$D362,0)=ROUND(AH$368*$D361,0),CONCATENATE(ROUND(AH$368*$D362,0),"R"),IF(ROUND(AH$368*$D362,0)=ROUND(AH$368*$D363,0),CONCATENATE(ROUND(AH$368*$D362,0),"L"),ROUND(AH$368*$D362,0)))</f>
        <v>150L</v>
      </c>
      <c r="AI362" s="198" t="str">
        <f aca="false">IF(ROUND(AI$368*$D362,0)=ROUND(AI$368*$D361,0),CONCATENATE(ROUND(AI$368*$D362,0),"R"),IF(ROUND(AI$368*$D362,0)=ROUND(AI$368*$D363,0),CONCATENATE(ROUND(AI$368*$D362,0),"L"),ROUND(AI$368*$D362,0)))</f>
        <v>110L</v>
      </c>
      <c r="AJ362" s="198" t="str">
        <f aca="false">IF(ROUND(AJ$368*$D362,0)=ROUND(AJ$368*$D361,0),CONCATENATE(ROUND(AJ$368*$D362,0),"R"),IF(ROUND(AJ$368*$D362,0)=ROUND(AJ$368*$D363,0),CONCATENATE(ROUND(AJ$368*$D362,0),"L"),ROUND(AJ$368*$D362,0)))</f>
        <v>130L</v>
      </c>
      <c r="AK362" s="198" t="str">
        <f aca="false">IF(ROUND(AK$368*$D362,0)=ROUND(AK$368*$D361,0),CONCATENATE(ROUND(AK$368*$D362,0),"R"),IF(ROUND(AK$368*$D362,0)=ROUND(AK$368*$D363,0),CONCATENATE(ROUND(AK$368*$D362,0),"L"),ROUND(AK$368*$D362,0)))</f>
        <v>140L</v>
      </c>
    </row>
    <row r="363" customFormat="false" ht="13.5" hidden="false" customHeight="false" outlineLevel="0" collapsed="false">
      <c r="D363" s="199" t="n">
        <f aca="false">D362+0.2/72</f>
        <v>0.999999999999997</v>
      </c>
      <c r="E363" s="188" t="n">
        <f aca="false">IF(E362=CONCATENATE(E368,"L"),CONCATENATE(E368,"R"),E368)</f>
        <v>372</v>
      </c>
      <c r="F363" s="188" t="n">
        <f aca="false">IF(ROUND(F$368*$D363,0)=ROUND(F$368*$D362,0),CONCATENATE(ROUND(F$368*$D363,0),"R"),IF(ROUND(F$368*$D363,0)=ROUND(F$368*$D364,0),CONCATENATE(ROUND(F$368*$D363,0),"L"),ROUND(F$368*$D363,0)))</f>
        <v>392</v>
      </c>
      <c r="G363" s="188" t="n">
        <f aca="false">IF(ROUND(G$368*$D363,0)=ROUND(G$368*$D362,0),CONCATENATE(ROUND(G$368*$D363,0),"R"),IF(ROUND(G$368*$D363,0)=ROUND(G$368*$D364,0),CONCATENATE(ROUND(G$368*$D363,0),"L"),ROUND(G$368*$D363,0)))</f>
        <v>402</v>
      </c>
      <c r="H363" s="189" t="n">
        <f aca="false">IF(H362=CONCATENATE(H368,"L"),CONCATENATE(H368,"R"),H368)</f>
        <v>352</v>
      </c>
      <c r="I363" s="189" t="n">
        <f aca="false">IF(I362=CONCATENATE(I368,"L"),CONCATENATE(I368,"R"),I368)</f>
        <v>372</v>
      </c>
      <c r="J363" s="189" t="n">
        <f aca="false">IF(J362=CONCATENATE(J368,"L"),CONCATENATE(J368,"R"),J368)</f>
        <v>382</v>
      </c>
      <c r="K363" s="190" t="n">
        <f aca="false">IF(K362=CONCATENATE(K368,"L"),CONCATENATE(K368,"R"),K368)</f>
        <v>332</v>
      </c>
      <c r="L363" s="190" t="n">
        <f aca="false">IF(L362=CONCATENATE(L368,"L"),CONCATENATE(L368,"R"),L368)</f>
        <v>352</v>
      </c>
      <c r="M363" s="190" t="n">
        <f aca="false">IF(M362=CONCATENATE(M368,"L"),CONCATENATE(M368,"R"),M368)</f>
        <v>362</v>
      </c>
      <c r="N363" s="191" t="str">
        <f aca="false">IF(N362=CONCATENATE(N368,"L"),CONCATENATE(N368,"R"),N368)</f>
        <v>180R</v>
      </c>
      <c r="O363" s="191" t="n">
        <f aca="false">IF(O362=CONCATENATE(O368,"L"),CONCATENATE(O368,"R"),O368)</f>
        <v>200</v>
      </c>
      <c r="P363" s="191" t="n">
        <f aca="false">IF(P362=CONCATENATE(P368,"L"),CONCATENATE(P368,"R"),P368)</f>
        <v>210</v>
      </c>
      <c r="Q363" s="192" t="str">
        <f aca="false">IF(Q362=CONCATENATE(Q368,"L"),CONCATENATE(Q368,"R"),Q368)</f>
        <v>170R</v>
      </c>
      <c r="R363" s="192" t="n">
        <f aca="false">IF(R362=CONCATENATE(R368,"L"),CONCATENATE(R368,"R"),R368)</f>
        <v>190</v>
      </c>
      <c r="S363" s="192" t="n">
        <f aca="false">IF(S362=CONCATENATE(S368,"L"),CONCATENATE(S368,"R"),S368)</f>
        <v>200</v>
      </c>
      <c r="T363" s="193" t="str">
        <f aca="false">IF(T362=CONCATENATE(T368,"L"),CONCATENATE(T368,"R"),T368)</f>
        <v>160R</v>
      </c>
      <c r="U363" s="193" t="str">
        <f aca="false">IF(U362=CONCATENATE(U368,"L"),CONCATENATE(U368,"R"),U368)</f>
        <v>180R</v>
      </c>
      <c r="V363" s="193" t="n">
        <f aca="false">IF(V362=CONCATENATE(V368,"L"),CONCATENATE(V368,"R"),V368)</f>
        <v>190</v>
      </c>
      <c r="W363" s="194" t="str">
        <f aca="false">IF(W362=CONCATENATE(W368,"L"),CONCATENATE(W368,"R"),W368)</f>
        <v>150R</v>
      </c>
      <c r="X363" s="194" t="str">
        <f aca="false">IF(X362=CONCATENATE(X368,"L"),CONCATENATE(X368,"R"),X368)</f>
        <v>170R</v>
      </c>
      <c r="Y363" s="194" t="str">
        <f aca="false">IF(Y362=CONCATENATE(Y368,"L"),CONCATENATE(Y368,"R"),Y368)</f>
        <v>180R</v>
      </c>
      <c r="Z363" s="195" t="str">
        <f aca="false">IF(Z362=CONCATENATE(Z368,"L"),CONCATENATE(Z368,"R"),Z368)</f>
        <v>140R</v>
      </c>
      <c r="AA363" s="195" t="str">
        <f aca="false">IF(AA362=CONCATENATE(AA368,"L"),CONCATENATE(AA368,"R"),AA368)</f>
        <v>160R</v>
      </c>
      <c r="AB363" s="195" t="str">
        <f aca="false">IF(AB362=CONCATENATE(AB368,"L"),CONCATENATE(AB368,"R"),AB368)</f>
        <v>170R</v>
      </c>
      <c r="AC363" s="196" t="str">
        <f aca="false">IF(AC362=CONCATENATE(AC368,"L"),CONCATENATE(AC368,"R"),AC368)</f>
        <v>130R</v>
      </c>
      <c r="AD363" s="196" t="str">
        <f aca="false">IF(AD362=CONCATENATE(AD368,"L"),CONCATENATE(AD368,"R"),AD368)</f>
        <v>150R</v>
      </c>
      <c r="AE363" s="196" t="str">
        <f aca="false">IF(AE362=CONCATENATE(AE368,"L"),CONCATENATE(AE368,"R"),AE368)</f>
        <v>160R</v>
      </c>
      <c r="AF363" s="197" t="str">
        <f aca="false">IF(AF362=CONCATENATE(AF368,"L"),CONCATENATE(AF368,"R"),AF368)</f>
        <v>120R</v>
      </c>
      <c r="AG363" s="197" t="str">
        <f aca="false">IF(AG362=CONCATENATE(AG368,"L"),CONCATENATE(AG368,"R"),AG368)</f>
        <v>140R</v>
      </c>
      <c r="AH363" s="197" t="str">
        <f aca="false">IF(AH362=CONCATENATE(AH368,"L"),CONCATENATE(AH368,"R"),AH368)</f>
        <v>150R</v>
      </c>
      <c r="AI363" s="198" t="str">
        <f aca="false">IF(AI362=CONCATENATE(AI368,"L"),CONCATENATE(AI368,"R"),AI368)</f>
        <v>110R</v>
      </c>
      <c r="AJ363" s="198" t="str">
        <f aca="false">IF(AJ362=CONCATENATE(AJ368,"L"),CONCATENATE(AJ368,"R"),AJ368)</f>
        <v>130R</v>
      </c>
      <c r="AK363" s="198" t="str">
        <f aca="false">IF(AK362=CONCATENATE(AK368,"L"),CONCATENATE(AK368,"R"),AK368)</f>
        <v>140R</v>
      </c>
    </row>
    <row r="364" customFormat="false" ht="12.75" hidden="false" customHeight="false" outlineLevel="0" collapsed="false">
      <c r="D364" s="201"/>
    </row>
    <row r="365" customFormat="false" ht="12.75" hidden="false" customHeight="false" outlineLevel="0" collapsed="false">
      <c r="E365" s="202"/>
    </row>
    <row r="366" customFormat="false" ht="12.75" hidden="false" customHeight="false" outlineLevel="0" collapsed="false">
      <c r="D366" s="203"/>
      <c r="E366" s="202"/>
    </row>
    <row r="367" customFormat="false" ht="12.75" hidden="false" customHeight="false" outlineLevel="0" collapsed="false">
      <c r="E367" s="202"/>
    </row>
    <row r="368" customFormat="false" ht="15" hidden="false" customHeight="false" outlineLevel="0" collapsed="false">
      <c r="E368" s="204" t="n">
        <f aca="false">B1+B2</f>
        <v>372</v>
      </c>
      <c r="F368" s="204" t="n">
        <f aca="false">E368+10+B3</f>
        <v>392</v>
      </c>
      <c r="G368" s="204" t="n">
        <f aca="false">F368+10</f>
        <v>402</v>
      </c>
      <c r="H368" s="204" t="n">
        <f aca="false">E368-20</f>
        <v>352</v>
      </c>
      <c r="I368" s="204" t="n">
        <f aca="false">F368-20</f>
        <v>372</v>
      </c>
      <c r="J368" s="204" t="n">
        <f aca="false">G368-20</f>
        <v>382</v>
      </c>
      <c r="K368" s="204" t="n">
        <f aca="false">H368-20</f>
        <v>332</v>
      </c>
      <c r="L368" s="204" t="n">
        <f aca="false">I368-20</f>
        <v>352</v>
      </c>
      <c r="M368" s="204" t="n">
        <f aca="false">J368-20</f>
        <v>362</v>
      </c>
      <c r="N368" s="204" t="n">
        <f aca="false">180+B2</f>
        <v>180</v>
      </c>
      <c r="O368" s="204" t="n">
        <f aca="false">N368+B3+10</f>
        <v>200</v>
      </c>
      <c r="P368" s="204" t="n">
        <f aca="false">O368+10</f>
        <v>210</v>
      </c>
      <c r="Q368" s="204" t="n">
        <f aca="false">N368-10</f>
        <v>170</v>
      </c>
      <c r="R368" s="204" t="n">
        <f aca="false">O368-10</f>
        <v>190</v>
      </c>
      <c r="S368" s="204" t="n">
        <f aca="false">P368-10</f>
        <v>200</v>
      </c>
      <c r="T368" s="204" t="n">
        <f aca="false">Q368-10</f>
        <v>160</v>
      </c>
      <c r="U368" s="204" t="n">
        <f aca="false">R368-10</f>
        <v>180</v>
      </c>
      <c r="V368" s="204" t="n">
        <f aca="false">S368-10</f>
        <v>190</v>
      </c>
      <c r="W368" s="204" t="n">
        <f aca="false">T368-10</f>
        <v>150</v>
      </c>
      <c r="X368" s="204" t="n">
        <f aca="false">U368-10</f>
        <v>170</v>
      </c>
      <c r="Y368" s="204" t="n">
        <f aca="false">V368-10</f>
        <v>180</v>
      </c>
      <c r="Z368" s="204" t="n">
        <f aca="false">W368-10</f>
        <v>140</v>
      </c>
      <c r="AA368" s="204" t="n">
        <f aca="false">X368-10</f>
        <v>160</v>
      </c>
      <c r="AB368" s="204" t="n">
        <f aca="false">Y368-10</f>
        <v>170</v>
      </c>
      <c r="AC368" s="204" t="n">
        <f aca="false">Z368-10</f>
        <v>130</v>
      </c>
      <c r="AD368" s="204" t="n">
        <f aca="false">AA368-10</f>
        <v>150</v>
      </c>
      <c r="AE368" s="204" t="n">
        <f aca="false">AB368-10</f>
        <v>160</v>
      </c>
      <c r="AF368" s="204" t="n">
        <f aca="false">AC368-10</f>
        <v>120</v>
      </c>
      <c r="AG368" s="204" t="n">
        <f aca="false">AD368-10</f>
        <v>140</v>
      </c>
      <c r="AH368" s="204" t="n">
        <f aca="false">AE368-10</f>
        <v>150</v>
      </c>
      <c r="AI368" s="204" t="n">
        <f aca="false">AF368-10</f>
        <v>110</v>
      </c>
      <c r="AJ368" s="204" t="n">
        <f aca="false">AG368-10</f>
        <v>130</v>
      </c>
      <c r="AK368" s="204" t="n">
        <f aca="false">AH368-10</f>
        <v>140</v>
      </c>
    </row>
    <row r="379" customFormat="false" ht="18.75" hidden="false" customHeight="false" outlineLevel="0" collapsed="false">
      <c r="A379" s="205" t="s">
        <v>113</v>
      </c>
      <c r="B379" s="205"/>
      <c r="C379" s="205"/>
      <c r="D379" s="205"/>
    </row>
  </sheetData>
  <mergeCells count="13">
    <mergeCell ref="E1:G1"/>
    <mergeCell ref="H1:J1"/>
    <mergeCell ref="K1:M1"/>
    <mergeCell ref="N1:P1"/>
    <mergeCell ref="Q1:S1"/>
    <mergeCell ref="T1:V1"/>
    <mergeCell ref="W1:Y1"/>
    <mergeCell ref="Z1:AB1"/>
    <mergeCell ref="AC1:AE1"/>
    <mergeCell ref="AF1:AH1"/>
    <mergeCell ref="AI1:AK1"/>
    <mergeCell ref="A6:B6"/>
    <mergeCell ref="A379:D379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tabColor rgb="FF00B050"/>
    <pageSetUpPr fitToPage="false"/>
  </sheetPr>
  <dimension ref="A1:U155"/>
  <sheetViews>
    <sheetView showFormulas="false" showGridLines="false" showRowColHeaders="true" showZeros="true" rightToLeft="false" tabSelected="false" showOutlineSymbols="true" defaultGridColor="true" view="normal" topLeftCell="F1" colorId="64" zoomScale="70" zoomScaleNormal="70" zoomScalePageLayoutView="100" workbookViewId="0">
      <selection pane="topLeft" activeCell="A1" activeCellId="0" sqref="A1"/>
    </sheetView>
  </sheetViews>
  <sheetFormatPr defaultRowHeight="18" zeroHeight="false" outlineLevelRow="0" outlineLevelCol="0"/>
  <cols>
    <col collapsed="false" customWidth="true" hidden="false" outlineLevel="0" max="1" min="1" style="206" width="10.8"/>
    <col collapsed="false" customWidth="true" hidden="false" outlineLevel="0" max="3" min="2" style="207" width="12.83"/>
    <col collapsed="false" customWidth="true" hidden="false" outlineLevel="0" max="4" min="4" style="206" width="4.44"/>
    <col collapsed="false" customWidth="true" hidden="false" outlineLevel="0" max="5" min="5" style="206" width="10.8"/>
    <col collapsed="false" customWidth="true" hidden="false" outlineLevel="0" max="7" min="6" style="206" width="12.83"/>
    <col collapsed="false" customWidth="true" hidden="false" outlineLevel="0" max="8" min="8" style="206" width="4.05"/>
    <col collapsed="false" customWidth="true" hidden="false" outlineLevel="0" max="9" min="9" style="206" width="10.8"/>
    <col collapsed="false" customWidth="true" hidden="false" outlineLevel="0" max="11" min="10" style="206" width="12.83"/>
    <col collapsed="false" customWidth="true" hidden="false" outlineLevel="0" max="12" min="12" style="206" width="3.51"/>
    <col collapsed="false" customWidth="true" hidden="false" outlineLevel="0" max="13" min="13" style="206" width="10.8"/>
    <col collapsed="false" customWidth="true" hidden="false" outlineLevel="0" max="15" min="14" style="206" width="12.83"/>
    <col collapsed="false" customWidth="true" hidden="false" outlineLevel="0" max="16" min="16" style="206" width="3.51"/>
    <col collapsed="false" customWidth="true" hidden="false" outlineLevel="0" max="17" min="17" style="206" width="10.8"/>
    <col collapsed="false" customWidth="true" hidden="false" outlineLevel="0" max="19" min="18" style="206" width="12.83"/>
    <col collapsed="false" customWidth="true" hidden="false" outlineLevel="0" max="20" min="20" style="206" width="3.51"/>
    <col collapsed="false" customWidth="true" hidden="false" outlineLevel="0" max="21" min="21" style="208" width="3.64"/>
    <col collapsed="false" customWidth="true" hidden="false" outlineLevel="0" max="1025" min="22" style="206" width="12.83"/>
  </cols>
  <sheetData>
    <row r="1" customFormat="false" ht="18" hidden="false" customHeight="true" outlineLevel="0" collapsed="false">
      <c r="Q1" s="207"/>
      <c r="R1" s="207"/>
      <c r="S1" s="207"/>
      <c r="T1" s="207"/>
      <c r="U1" s="209"/>
    </row>
    <row r="2" customFormat="false" ht="18" hidden="false" customHeight="true" outlineLevel="0" collapsed="false">
      <c r="A2" s="210" t="s">
        <v>114</v>
      </c>
      <c r="B2" s="210"/>
      <c r="C2" s="210"/>
      <c r="E2" s="211" t="s">
        <v>115</v>
      </c>
      <c r="F2" s="211"/>
      <c r="G2" s="211"/>
      <c r="I2" s="212" t="s">
        <v>116</v>
      </c>
      <c r="J2" s="212"/>
      <c r="K2" s="212"/>
      <c r="M2" s="213" t="s">
        <v>117</v>
      </c>
      <c r="N2" s="213"/>
      <c r="O2" s="213"/>
      <c r="Q2" s="214" t="s">
        <v>118</v>
      </c>
      <c r="R2" s="214"/>
      <c r="S2" s="214"/>
      <c r="T2" s="215"/>
      <c r="U2" s="216"/>
    </row>
    <row r="3" customFormat="false" ht="18" hidden="false" customHeight="true" outlineLevel="0" collapsed="false">
      <c r="A3" s="217" t="s">
        <v>119</v>
      </c>
      <c r="B3" s="218" t="n">
        <v>359.98</v>
      </c>
      <c r="C3" s="218" t="n">
        <v>-0.71</v>
      </c>
      <c r="E3" s="217" t="s">
        <v>119</v>
      </c>
      <c r="F3" s="218" t="n">
        <v>337.78</v>
      </c>
      <c r="G3" s="218" t="n">
        <v>-3.44</v>
      </c>
      <c r="I3" s="217" t="s">
        <v>119</v>
      </c>
      <c r="J3" s="218" t="n">
        <v>368.5</v>
      </c>
      <c r="K3" s="218" t="n">
        <v>-7.98</v>
      </c>
      <c r="M3" s="218" t="s">
        <v>120</v>
      </c>
      <c r="N3" s="218" t="n">
        <v>224.42</v>
      </c>
      <c r="O3" s="218" t="n">
        <v>-3.41</v>
      </c>
      <c r="Q3" s="219" t="s">
        <v>119</v>
      </c>
      <c r="R3" s="218" t="n">
        <v>377.6</v>
      </c>
      <c r="S3" s="218" t="n">
        <v>-27.2</v>
      </c>
      <c r="T3" s="215"/>
      <c r="U3" s="216"/>
    </row>
    <row r="4" customFormat="false" ht="18" hidden="false" customHeight="true" outlineLevel="0" collapsed="false">
      <c r="A4" s="217"/>
      <c r="B4" s="218" t="n">
        <v>360.6</v>
      </c>
      <c r="C4" s="218" t="n">
        <v>-0.64</v>
      </c>
      <c r="E4" s="217"/>
      <c r="F4" s="218" t="n">
        <v>352.1</v>
      </c>
      <c r="G4" s="218" t="n">
        <v>-3.36</v>
      </c>
      <c r="I4" s="217"/>
      <c r="J4" s="218" t="n">
        <v>371.48</v>
      </c>
      <c r="K4" s="218" t="n">
        <v>-7.87</v>
      </c>
      <c r="M4" s="218"/>
      <c r="N4" s="218" t="n">
        <v>227.72</v>
      </c>
      <c r="O4" s="218" t="n">
        <v>-3.65</v>
      </c>
      <c r="Q4" s="219"/>
      <c r="R4" s="218" t="n">
        <v>381.43</v>
      </c>
      <c r="S4" s="218" t="n">
        <v>-27.4</v>
      </c>
      <c r="T4" s="215"/>
      <c r="U4" s="216"/>
    </row>
    <row r="5" customFormat="false" ht="18" hidden="false" customHeight="true" outlineLevel="0" collapsed="false">
      <c r="A5" s="217"/>
      <c r="B5" s="218" t="n">
        <v>369</v>
      </c>
      <c r="C5" s="218" t="n">
        <v>-0.43</v>
      </c>
      <c r="E5" s="217"/>
      <c r="F5" s="218" t="n">
        <v>356.74</v>
      </c>
      <c r="G5" s="218" t="n">
        <v>-3.37</v>
      </c>
      <c r="I5" s="217"/>
      <c r="J5" s="218" t="n">
        <v>380.6</v>
      </c>
      <c r="K5" s="218" t="n">
        <v>-8</v>
      </c>
      <c r="M5" s="218"/>
      <c r="N5" s="218" t="n">
        <v>230.83</v>
      </c>
      <c r="O5" s="218" t="n">
        <v>-3.1</v>
      </c>
      <c r="Q5" s="217" t="s">
        <v>120</v>
      </c>
      <c r="R5" s="218" t="n">
        <v>231.7</v>
      </c>
      <c r="S5" s="218" t="n">
        <v>-7.53</v>
      </c>
      <c r="T5" s="215"/>
      <c r="U5" s="216"/>
    </row>
    <row r="6" customFormat="false" ht="18" hidden="false" customHeight="true" outlineLevel="0" collapsed="false">
      <c r="A6" s="217" t="s">
        <v>120</v>
      </c>
      <c r="B6" s="218" t="n">
        <v>229.52</v>
      </c>
      <c r="C6" s="218" t="n">
        <v>0.23</v>
      </c>
      <c r="E6" s="217" t="s">
        <v>120</v>
      </c>
      <c r="F6" s="218" t="n">
        <v>211.21</v>
      </c>
      <c r="G6" s="218" t="n">
        <v>-2.76</v>
      </c>
      <c r="I6" s="217" t="s">
        <v>120</v>
      </c>
      <c r="J6" s="218" t="n">
        <v>207.44</v>
      </c>
      <c r="K6" s="218" t="n">
        <v>-3.01</v>
      </c>
      <c r="M6" s="218" t="s">
        <v>121</v>
      </c>
      <c r="N6" s="218" t="n">
        <v>368.4</v>
      </c>
      <c r="O6" s="218" t="n">
        <v>0.15</v>
      </c>
      <c r="Q6" s="217"/>
      <c r="R6" s="218" t="n">
        <v>236.1</v>
      </c>
      <c r="S6" s="218" t="n">
        <v>-7.53</v>
      </c>
      <c r="T6" s="215"/>
      <c r="U6" s="216"/>
    </row>
    <row r="7" customFormat="false" ht="18" hidden="false" customHeight="true" outlineLevel="0" collapsed="false">
      <c r="A7" s="217"/>
      <c r="B7" s="218" t="n">
        <v>234.19</v>
      </c>
      <c r="C7" s="218" t="n">
        <v>0.38</v>
      </c>
      <c r="E7" s="217"/>
      <c r="F7" s="218" t="n">
        <v>223.29</v>
      </c>
      <c r="G7" s="218" t="n">
        <v>-2.33</v>
      </c>
      <c r="I7" s="217"/>
      <c r="J7" s="218" t="n">
        <v>211.23</v>
      </c>
      <c r="K7" s="218" t="n">
        <v>-2.92</v>
      </c>
      <c r="M7" s="218"/>
      <c r="N7" s="218" t="n">
        <v>371.6</v>
      </c>
      <c r="O7" s="218" t="n">
        <v>0.33</v>
      </c>
      <c r="Q7" s="217"/>
      <c r="R7" s="218" t="n">
        <v>239.41</v>
      </c>
      <c r="S7" s="218" t="n">
        <v>-7.55</v>
      </c>
      <c r="T7" s="215"/>
      <c r="U7" s="216"/>
    </row>
    <row r="8" customFormat="false" ht="18" hidden="false" customHeight="true" outlineLevel="0" collapsed="false">
      <c r="A8" s="217"/>
      <c r="B8" s="218" t="n">
        <v>256.34</v>
      </c>
      <c r="C8" s="218" t="n">
        <v>0.47</v>
      </c>
      <c r="E8" s="217"/>
      <c r="F8" s="218" t="n">
        <v>231.31</v>
      </c>
      <c r="G8" s="218" t="n">
        <v>-2.66</v>
      </c>
      <c r="I8" s="217"/>
      <c r="J8" s="218" t="n">
        <v>220.86</v>
      </c>
      <c r="K8" s="218" t="n">
        <v>-2.69</v>
      </c>
      <c r="M8" s="218"/>
      <c r="N8" s="218" t="n">
        <v>381.1</v>
      </c>
      <c r="O8" s="218" t="n">
        <v>0.27</v>
      </c>
      <c r="Q8" s="220" t="s">
        <v>122</v>
      </c>
      <c r="R8" s="218" t="n">
        <v>344.51</v>
      </c>
      <c r="S8" s="218" t="n">
        <v>-20.6</v>
      </c>
      <c r="T8" s="215"/>
      <c r="U8" s="216"/>
    </row>
    <row r="9" customFormat="false" ht="18" hidden="false" customHeight="true" outlineLevel="0" collapsed="false">
      <c r="A9" s="217" t="s">
        <v>122</v>
      </c>
      <c r="B9" s="218" t="n">
        <v>403.08</v>
      </c>
      <c r="C9" s="218" t="n">
        <v>-11.5</v>
      </c>
      <c r="E9" s="217" t="s">
        <v>121</v>
      </c>
      <c r="F9" s="218" t="n">
        <v>364.78</v>
      </c>
      <c r="G9" s="218" t="n">
        <v>-2.1</v>
      </c>
      <c r="I9" s="217" t="s">
        <v>123</v>
      </c>
      <c r="J9" s="218" t="n">
        <v>414.6</v>
      </c>
      <c r="K9" s="218" t="n">
        <v>-15.1</v>
      </c>
      <c r="M9" s="218" t="s">
        <v>122</v>
      </c>
      <c r="N9" s="218" t="n">
        <v>369.28</v>
      </c>
      <c r="O9" s="218" t="n">
        <v>-3.04</v>
      </c>
      <c r="Q9" s="220"/>
      <c r="R9" s="218" t="n">
        <v>351.9</v>
      </c>
      <c r="S9" s="218" t="n">
        <v>-20.7</v>
      </c>
      <c r="T9" s="215"/>
      <c r="U9" s="216"/>
    </row>
    <row r="10" customFormat="false" ht="18" hidden="false" customHeight="true" outlineLevel="0" collapsed="false">
      <c r="A10" s="217"/>
      <c r="B10" s="218" t="n">
        <v>404.011</v>
      </c>
      <c r="C10" s="218" t="n">
        <v>-11.4</v>
      </c>
      <c r="E10" s="217"/>
      <c r="F10" s="218" t="n">
        <v>373.38</v>
      </c>
      <c r="G10" s="218" t="n">
        <v>-2.1</v>
      </c>
      <c r="I10" s="217"/>
      <c r="J10" s="218" t="n">
        <v>422.46</v>
      </c>
      <c r="K10" s="218" t="n">
        <v>-15.3</v>
      </c>
      <c r="M10" s="218"/>
      <c r="N10" s="218" t="n">
        <v>370.7</v>
      </c>
      <c r="O10" s="218" t="n">
        <v>-3.25</v>
      </c>
      <c r="Q10" s="220"/>
      <c r="R10" s="218" t="n">
        <v>353.5</v>
      </c>
      <c r="S10" s="218" t="n">
        <v>-20.4</v>
      </c>
      <c r="T10" s="215"/>
      <c r="U10" s="216"/>
    </row>
    <row r="11" customFormat="false" ht="18" hidden="false" customHeight="true" outlineLevel="0" collapsed="false">
      <c r="A11" s="217"/>
      <c r="B11" s="218" t="n">
        <v>410.9</v>
      </c>
      <c r="C11" s="218" t="n">
        <v>1.85</v>
      </c>
      <c r="E11" s="217"/>
      <c r="F11" s="218" t="n">
        <v>377.85</v>
      </c>
      <c r="G11" s="218" t="n">
        <v>-2.1</v>
      </c>
      <c r="I11" s="217"/>
      <c r="J11" s="218" t="n">
        <v>428.91</v>
      </c>
      <c r="K11" s="218" t="n">
        <v>-15.5</v>
      </c>
      <c r="M11" s="218"/>
      <c r="N11" s="218" t="n">
        <v>375.35</v>
      </c>
      <c r="O11" s="218" t="n">
        <v>-3.46</v>
      </c>
      <c r="Q11" s="217" t="s">
        <v>123</v>
      </c>
      <c r="R11" s="218" t="n">
        <v>275</v>
      </c>
      <c r="S11" s="218" t="n">
        <v>-17.5</v>
      </c>
      <c r="T11" s="215"/>
      <c r="U11" s="216"/>
    </row>
    <row r="12" customFormat="false" ht="18" hidden="false" customHeight="true" outlineLevel="0" collapsed="false">
      <c r="A12" s="217" t="s">
        <v>123</v>
      </c>
      <c r="B12" s="218" t="n">
        <v>323.77</v>
      </c>
      <c r="C12" s="218" t="n">
        <v>-7.07</v>
      </c>
      <c r="E12" s="217" t="s">
        <v>123</v>
      </c>
      <c r="F12" s="218" t="n">
        <v>360.23</v>
      </c>
      <c r="G12" s="218" t="n">
        <v>-6.13</v>
      </c>
      <c r="I12" s="217" t="s">
        <v>124</v>
      </c>
      <c r="J12" s="218" t="n">
        <v>212.44</v>
      </c>
      <c r="K12" s="218" t="n">
        <v>-5</v>
      </c>
      <c r="M12" s="218" t="s">
        <v>124</v>
      </c>
      <c r="N12" s="218" t="n">
        <v>214.57</v>
      </c>
      <c r="O12" s="218" t="n">
        <v>-2.2</v>
      </c>
      <c r="Q12" s="217"/>
      <c r="R12" s="218" t="n">
        <v>282.42</v>
      </c>
      <c r="S12" s="218" t="n">
        <v>-17.5</v>
      </c>
      <c r="T12" s="215"/>
      <c r="U12" s="216"/>
    </row>
    <row r="13" customFormat="false" ht="18" hidden="false" customHeight="true" outlineLevel="0" collapsed="false">
      <c r="A13" s="217"/>
      <c r="B13" s="218" t="n">
        <v>332.99</v>
      </c>
      <c r="C13" s="218" t="n">
        <v>-7</v>
      </c>
      <c r="E13" s="217"/>
      <c r="F13" s="218" t="n">
        <v>375.5</v>
      </c>
      <c r="G13" s="218" t="n">
        <v>-6.06</v>
      </c>
      <c r="I13" s="217"/>
      <c r="J13" s="218" t="n">
        <v>215.47</v>
      </c>
      <c r="K13" s="218" t="n">
        <v>-4.93</v>
      </c>
      <c r="M13" s="218"/>
      <c r="N13" s="218" t="n">
        <v>215.62</v>
      </c>
      <c r="O13" s="218" t="n">
        <v>-2.65</v>
      </c>
      <c r="Q13" s="217"/>
      <c r="R13" s="218" t="n">
        <v>284.11</v>
      </c>
      <c r="S13" s="218" t="n">
        <v>-17.5</v>
      </c>
      <c r="T13" s="215"/>
      <c r="U13" s="216"/>
    </row>
    <row r="14" customFormat="false" ht="18" hidden="false" customHeight="true" outlineLevel="0" collapsed="false">
      <c r="A14" s="217"/>
      <c r="B14" s="218" t="n">
        <v>339.3</v>
      </c>
      <c r="C14" s="218" t="n">
        <v>-6.79</v>
      </c>
      <c r="E14" s="217"/>
      <c r="F14" s="218" t="n">
        <v>377.44</v>
      </c>
      <c r="G14" s="218" t="n">
        <v>-6.03</v>
      </c>
      <c r="I14" s="217"/>
      <c r="J14" s="218" t="n">
        <v>242.43</v>
      </c>
      <c r="K14" s="218" t="n">
        <v>-4.71</v>
      </c>
      <c r="M14" s="218"/>
      <c r="N14" s="218" t="n">
        <v>226.18</v>
      </c>
      <c r="O14" s="218" t="n">
        <v>-2.5</v>
      </c>
      <c r="Q14" s="217" t="s">
        <v>124</v>
      </c>
      <c r="R14" s="218" t="n">
        <v>233.47</v>
      </c>
      <c r="S14" s="218" t="n">
        <v>-12.3</v>
      </c>
      <c r="T14" s="215"/>
      <c r="U14" s="216"/>
    </row>
    <row r="15" customFormat="false" ht="18" hidden="false" customHeight="true" outlineLevel="0" collapsed="false">
      <c r="A15" s="217" t="s">
        <v>125</v>
      </c>
      <c r="B15" s="218" t="n">
        <v>384.75</v>
      </c>
      <c r="C15" s="218" t="n">
        <v>-15.7</v>
      </c>
      <c r="E15" s="217" t="s">
        <v>124</v>
      </c>
      <c r="F15" s="218" t="n">
        <v>230.46</v>
      </c>
      <c r="G15" s="218" t="n">
        <v>6.65</v>
      </c>
      <c r="I15" s="217" t="s">
        <v>126</v>
      </c>
      <c r="J15" s="218" t="n">
        <v>360.3</v>
      </c>
      <c r="K15" s="218" t="n">
        <v>-3.56</v>
      </c>
      <c r="M15" s="218" t="s">
        <v>127</v>
      </c>
      <c r="N15" s="218" t="s">
        <v>128</v>
      </c>
      <c r="O15" s="218" t="n">
        <v>0.3</v>
      </c>
      <c r="Q15" s="217"/>
      <c r="R15" s="218" t="n">
        <v>238.91</v>
      </c>
      <c r="S15" s="218" t="n">
        <v>-11.9</v>
      </c>
      <c r="T15" s="215"/>
      <c r="U15" s="216"/>
    </row>
    <row r="16" customFormat="false" ht="18" hidden="false" customHeight="true" outlineLevel="0" collapsed="false">
      <c r="A16" s="217"/>
      <c r="B16" s="218" t="n">
        <v>397.2</v>
      </c>
      <c r="C16" s="218" t="n">
        <v>-15.3</v>
      </c>
      <c r="E16" s="217"/>
      <c r="F16" s="218" t="n">
        <v>238.15</v>
      </c>
      <c r="G16" s="218" t="n">
        <v>6.97</v>
      </c>
      <c r="I16" s="217"/>
      <c r="J16" s="218" t="n">
        <v>381.1</v>
      </c>
      <c r="K16" s="218" t="n">
        <v>-3.91</v>
      </c>
      <c r="M16" s="218"/>
      <c r="N16" s="218" t="s">
        <v>129</v>
      </c>
      <c r="O16" s="218" t="n">
        <v>0.35</v>
      </c>
      <c r="Q16" s="217"/>
      <c r="R16" s="218" t="n">
        <v>239.62</v>
      </c>
      <c r="S16" s="218" t="n">
        <v>-12.1</v>
      </c>
      <c r="T16" s="215"/>
      <c r="U16" s="216"/>
    </row>
    <row r="17" customFormat="false" ht="18" hidden="false" customHeight="true" outlineLevel="0" collapsed="false">
      <c r="A17" s="217"/>
      <c r="B17" s="218" t="n">
        <v>390.03</v>
      </c>
      <c r="C17" s="218" t="n">
        <v>-15.5</v>
      </c>
      <c r="E17" s="217"/>
      <c r="F17" s="218" t="n">
        <v>240.1</v>
      </c>
      <c r="G17" s="218" t="n">
        <v>6.93</v>
      </c>
      <c r="I17" s="217"/>
      <c r="J17" s="218" t="n">
        <v>390.25</v>
      </c>
      <c r="K17" s="218" t="n">
        <v>-4.12</v>
      </c>
      <c r="M17" s="218"/>
      <c r="N17" s="218" t="n">
        <v>388.47</v>
      </c>
      <c r="O17" s="218" t="n">
        <v>0.24</v>
      </c>
      <c r="Q17" s="217" t="s">
        <v>125</v>
      </c>
      <c r="R17" s="218" t="n">
        <v>369.76</v>
      </c>
      <c r="S17" s="218" t="n">
        <v>0.64</v>
      </c>
      <c r="T17" s="215"/>
      <c r="U17" s="216"/>
    </row>
    <row r="18" customFormat="false" ht="18" hidden="false" customHeight="true" outlineLevel="0" collapsed="false">
      <c r="A18" s="217" t="s">
        <v>126</v>
      </c>
      <c r="B18" s="218" t="n">
        <v>302.33</v>
      </c>
      <c r="C18" s="218" t="n">
        <v>-13.1</v>
      </c>
      <c r="E18" s="217" t="s">
        <v>126</v>
      </c>
      <c r="F18" s="218" t="n">
        <v>386.9</v>
      </c>
      <c r="G18" s="218" t="n">
        <v>-2.67</v>
      </c>
      <c r="I18" s="217" t="s">
        <v>130</v>
      </c>
      <c r="J18" s="218" t="n">
        <v>360.5</v>
      </c>
      <c r="K18" s="218" t="n">
        <v>-7.01</v>
      </c>
      <c r="M18" s="218" t="s">
        <v>130</v>
      </c>
      <c r="N18" s="218" t="n">
        <v>282.83</v>
      </c>
      <c r="O18" s="218" t="n">
        <v>-2.97</v>
      </c>
      <c r="Q18" s="217"/>
      <c r="R18" s="218" t="n">
        <v>378.87</v>
      </c>
      <c r="S18" s="218" t="n">
        <v>0.64</v>
      </c>
      <c r="T18" s="215"/>
      <c r="U18" s="216"/>
    </row>
    <row r="19" customFormat="false" ht="18" hidden="false" customHeight="true" outlineLevel="0" collapsed="false">
      <c r="A19" s="217"/>
      <c r="B19" s="218" t="n">
        <v>306.59</v>
      </c>
      <c r="C19" s="218" t="n">
        <v>-13.1</v>
      </c>
      <c r="E19" s="217"/>
      <c r="F19" s="218" t="n">
        <v>395.9</v>
      </c>
      <c r="G19" s="218" t="n">
        <v>-2.62</v>
      </c>
      <c r="I19" s="217"/>
      <c r="J19" s="218" t="n">
        <v>374.04</v>
      </c>
      <c r="K19" s="218" t="n">
        <v>-7.09</v>
      </c>
      <c r="M19" s="218"/>
      <c r="N19" s="218" t="n">
        <v>289.14</v>
      </c>
      <c r="O19" s="218" t="n">
        <v>-2.67</v>
      </c>
      <c r="Q19" s="217"/>
      <c r="R19" s="218" t="n">
        <v>384.3</v>
      </c>
      <c r="S19" s="218" t="n">
        <v>0.84</v>
      </c>
      <c r="T19" s="215"/>
      <c r="U19" s="216"/>
    </row>
    <row r="20" customFormat="false" ht="18" hidden="false" customHeight="true" outlineLevel="0" collapsed="false">
      <c r="A20" s="217"/>
      <c r="B20" s="218" t="n">
        <v>314.39</v>
      </c>
      <c r="C20" s="218" t="n">
        <v>-13.2</v>
      </c>
      <c r="E20" s="217"/>
      <c r="F20" s="218" t="n">
        <v>399.3</v>
      </c>
      <c r="G20" s="218" t="n">
        <v>-2.38</v>
      </c>
      <c r="I20" s="217"/>
      <c r="J20" s="218" t="n">
        <v>379.34</v>
      </c>
      <c r="K20" s="218" t="n">
        <v>-6.78</v>
      </c>
      <c r="M20" s="218"/>
      <c r="N20" s="218" t="n">
        <v>291.4</v>
      </c>
      <c r="O20" s="218" t="n">
        <v>-2.48</v>
      </c>
      <c r="Q20" s="217" t="s">
        <v>126</v>
      </c>
      <c r="R20" s="218" t="n">
        <v>371.64</v>
      </c>
      <c r="S20" s="218" t="n">
        <v>-71.3</v>
      </c>
      <c r="T20" s="215"/>
      <c r="U20" s="216"/>
    </row>
    <row r="21" customFormat="false" ht="18" hidden="false" customHeight="true" outlineLevel="0" collapsed="false">
      <c r="A21" s="217" t="s">
        <v>130</v>
      </c>
      <c r="B21" s="218" t="n">
        <v>229.94</v>
      </c>
      <c r="C21" s="218" t="n">
        <v>-11.9</v>
      </c>
      <c r="E21" s="217" t="s">
        <v>130</v>
      </c>
      <c r="F21" s="218" t="n">
        <v>379.19</v>
      </c>
      <c r="G21" s="218" t="n">
        <v>-1.61</v>
      </c>
      <c r="I21" s="217" t="s">
        <v>131</v>
      </c>
      <c r="J21" s="218" t="n">
        <v>319.96</v>
      </c>
      <c r="K21" s="218" t="n">
        <v>-13.1</v>
      </c>
      <c r="M21" s="218" t="s">
        <v>131</v>
      </c>
      <c r="N21" s="218" t="n">
        <v>356.13</v>
      </c>
      <c r="O21" s="218" t="n">
        <v>-6.27</v>
      </c>
      <c r="Q21" s="217"/>
      <c r="R21" s="218" t="n">
        <v>379.2</v>
      </c>
      <c r="S21" s="218" t="n">
        <v>-71.3</v>
      </c>
      <c r="T21" s="215"/>
      <c r="U21" s="216"/>
    </row>
    <row r="22" customFormat="false" ht="18" hidden="false" customHeight="true" outlineLevel="0" collapsed="false">
      <c r="A22" s="217"/>
      <c r="B22" s="218" t="n">
        <v>239.4</v>
      </c>
      <c r="C22" s="218" t="n">
        <v>-11.8</v>
      </c>
      <c r="E22" s="217"/>
      <c r="F22" s="218" t="n">
        <v>389.45</v>
      </c>
      <c r="G22" s="218" t="n">
        <v>-1.61</v>
      </c>
      <c r="I22" s="217"/>
      <c r="J22" s="218" t="n">
        <v>323.54</v>
      </c>
      <c r="K22" s="218" t="n">
        <v>-12.8</v>
      </c>
      <c r="M22" s="218"/>
      <c r="N22" s="218" t="n">
        <v>357.18</v>
      </c>
      <c r="O22" s="218" t="n">
        <v>-6.12</v>
      </c>
      <c r="Q22" s="217"/>
      <c r="R22" s="218" t="n">
        <v>381.2</v>
      </c>
      <c r="S22" s="218" t="n">
        <v>-71.1</v>
      </c>
      <c r="T22" s="215"/>
      <c r="U22" s="216"/>
    </row>
    <row r="23" customFormat="false" ht="18" hidden="false" customHeight="true" outlineLevel="0" collapsed="false">
      <c r="A23" s="217"/>
      <c r="B23" s="218" t="n">
        <v>247.29</v>
      </c>
      <c r="C23" s="218" t="n">
        <v>-11.5</v>
      </c>
      <c r="E23" s="217"/>
      <c r="F23" s="218" t="n">
        <v>395.31</v>
      </c>
      <c r="G23" s="218" t="n">
        <v>-1.47</v>
      </c>
      <c r="I23" s="217"/>
      <c r="J23" s="218" t="n">
        <v>344.95</v>
      </c>
      <c r="K23" s="218" t="n">
        <v>-12.8</v>
      </c>
      <c r="M23" s="218"/>
      <c r="N23" s="218" t="n">
        <v>363.84</v>
      </c>
      <c r="O23" s="218" t="n">
        <v>-5.94</v>
      </c>
      <c r="Q23" s="217" t="s">
        <v>127</v>
      </c>
      <c r="R23" s="218" t="n">
        <v>263.86</v>
      </c>
      <c r="S23" s="218" t="n">
        <v>-9.66</v>
      </c>
      <c r="T23" s="215"/>
      <c r="U23" s="216"/>
    </row>
    <row r="24" customFormat="false" ht="18" hidden="false" customHeight="true" outlineLevel="0" collapsed="false">
      <c r="A24" s="217" t="s">
        <v>131</v>
      </c>
      <c r="B24" s="218" t="n">
        <v>349.48</v>
      </c>
      <c r="C24" s="218" t="n">
        <v>-14.2</v>
      </c>
      <c r="E24" s="217" t="s">
        <v>131</v>
      </c>
      <c r="F24" s="218" t="n">
        <v>378.6</v>
      </c>
      <c r="G24" s="218" t="n">
        <v>-1.85</v>
      </c>
      <c r="I24" s="217" t="s">
        <v>132</v>
      </c>
      <c r="J24" s="218" t="n">
        <v>199.41</v>
      </c>
      <c r="K24" s="218" t="n">
        <v>14.4</v>
      </c>
      <c r="M24" s="218" t="s">
        <v>133</v>
      </c>
      <c r="N24" s="218" t="n">
        <v>260.73</v>
      </c>
      <c r="O24" s="218" t="n">
        <v>-0.05</v>
      </c>
      <c r="Q24" s="217"/>
      <c r="R24" s="218" t="n">
        <v>268.14</v>
      </c>
      <c r="S24" s="218" t="n">
        <v>-9.76</v>
      </c>
      <c r="T24" s="215"/>
      <c r="U24" s="216"/>
    </row>
    <row r="25" customFormat="false" ht="18" hidden="false" customHeight="true" outlineLevel="0" collapsed="false">
      <c r="A25" s="217"/>
      <c r="B25" s="218" t="n">
        <v>355.88</v>
      </c>
      <c r="C25" s="218" t="n">
        <v>-14.2</v>
      </c>
      <c r="E25" s="217"/>
      <c r="F25" s="218" t="n">
        <v>387.95</v>
      </c>
      <c r="G25" s="218" t="n">
        <v>-1.81</v>
      </c>
      <c r="I25" s="217"/>
      <c r="J25" s="218" t="n">
        <v>199.55</v>
      </c>
      <c r="K25" s="218" t="n">
        <v>14.6</v>
      </c>
      <c r="M25" s="218"/>
      <c r="N25" s="218" t="n">
        <v>270.14</v>
      </c>
      <c r="O25" s="218" t="n">
        <v>-0.05</v>
      </c>
      <c r="Q25" s="217"/>
      <c r="R25" s="218" t="n">
        <v>269.7</v>
      </c>
      <c r="S25" s="218" t="n">
        <v>-9.74</v>
      </c>
      <c r="T25" s="215"/>
      <c r="U25" s="216"/>
    </row>
    <row r="26" customFormat="false" ht="18" hidden="false" customHeight="true" outlineLevel="0" collapsed="false">
      <c r="A26" s="217"/>
      <c r="B26" s="218" t="n">
        <v>362.53</v>
      </c>
      <c r="C26" s="218" t="n">
        <v>-14.2</v>
      </c>
      <c r="E26" s="217"/>
      <c r="F26" s="218" t="n">
        <v>394.71</v>
      </c>
      <c r="G26" s="218" t="n">
        <v>-1.84</v>
      </c>
      <c r="I26" s="217"/>
      <c r="J26" s="218" t="n">
        <v>205.69</v>
      </c>
      <c r="K26" s="218" t="n">
        <v>14.5</v>
      </c>
      <c r="M26" s="218"/>
      <c r="N26" s="218" t="n">
        <v>278.51</v>
      </c>
      <c r="O26" s="218" t="n">
        <v>-0.04</v>
      </c>
      <c r="Q26" s="217" t="s">
        <v>130</v>
      </c>
      <c r="R26" s="218" t="n">
        <v>232.03</v>
      </c>
      <c r="S26" s="218" t="n">
        <v>-19.4</v>
      </c>
      <c r="T26" s="215"/>
      <c r="U26" s="216"/>
    </row>
    <row r="27" customFormat="false" ht="18" hidden="false" customHeight="true" outlineLevel="0" collapsed="false">
      <c r="A27" s="217" t="s">
        <v>134</v>
      </c>
      <c r="B27" s="218" t="n">
        <v>286.98</v>
      </c>
      <c r="C27" s="218" t="n">
        <v>-13.9</v>
      </c>
      <c r="E27" s="217" t="s">
        <v>135</v>
      </c>
      <c r="F27" s="218" t="n">
        <v>235.27</v>
      </c>
      <c r="G27" s="218" t="n">
        <v>-1.29</v>
      </c>
      <c r="I27" s="217" t="s">
        <v>136</v>
      </c>
      <c r="J27" s="218" t="n">
        <v>209</v>
      </c>
      <c r="K27" s="218" t="n">
        <v>-8.36</v>
      </c>
      <c r="M27" s="218" t="s">
        <v>136</v>
      </c>
      <c r="N27" s="218" t="n">
        <v>219.6</v>
      </c>
      <c r="O27" s="218" t="n">
        <v>-6.25</v>
      </c>
      <c r="Q27" s="217"/>
      <c r="R27" s="218" t="n">
        <v>233.84</v>
      </c>
      <c r="S27" s="218" t="n">
        <v>-19.4</v>
      </c>
      <c r="T27" s="215"/>
      <c r="U27" s="216"/>
    </row>
    <row r="28" customFormat="false" ht="18" hidden="false" customHeight="true" outlineLevel="0" collapsed="false">
      <c r="A28" s="217"/>
      <c r="B28" s="218" t="n">
        <v>293.22</v>
      </c>
      <c r="C28" s="218" t="n">
        <v>-14.1</v>
      </c>
      <c r="E28" s="217"/>
      <c r="F28" s="218" t="n">
        <v>240.98</v>
      </c>
      <c r="G28" s="218" t="n">
        <v>-1.36</v>
      </c>
      <c r="I28" s="217"/>
      <c r="J28" s="218" t="n">
        <v>218.86</v>
      </c>
      <c r="K28" s="218" t="n">
        <v>-8.47</v>
      </c>
      <c r="M28" s="218"/>
      <c r="N28" s="218" t="n">
        <v>231.41</v>
      </c>
      <c r="O28" s="218" t="n">
        <v>-5.52</v>
      </c>
      <c r="Q28" s="217" t="s">
        <v>131</v>
      </c>
      <c r="R28" s="218" t="n">
        <v>303.43</v>
      </c>
      <c r="S28" s="218" t="n">
        <v>-20.4</v>
      </c>
      <c r="T28" s="215"/>
      <c r="U28" s="216"/>
    </row>
    <row r="29" customFormat="false" ht="18" hidden="false" customHeight="true" outlineLevel="0" collapsed="false">
      <c r="A29" s="217"/>
      <c r="B29" s="218" t="n">
        <v>300.25</v>
      </c>
      <c r="C29" s="218" t="n">
        <v>-14.1</v>
      </c>
      <c r="E29" s="217"/>
      <c r="F29" s="218" t="n">
        <v>244.06</v>
      </c>
      <c r="G29" s="218" t="n">
        <v>-1.39</v>
      </c>
      <c r="I29" s="217"/>
      <c r="J29" s="218" t="n">
        <v>234.53</v>
      </c>
      <c r="K29" s="218" t="n">
        <v>-8.55</v>
      </c>
      <c r="M29" s="218"/>
      <c r="N29" s="218" t="n">
        <v>236.44</v>
      </c>
      <c r="O29" s="218" t="n">
        <v>-5.41</v>
      </c>
      <c r="Q29" s="217"/>
      <c r="R29" s="218" t="n">
        <v>310.14</v>
      </c>
      <c r="S29" s="218" t="n">
        <v>-20.1</v>
      </c>
      <c r="T29" s="215"/>
      <c r="U29" s="216"/>
    </row>
    <row r="30" customFormat="false" ht="18" hidden="false" customHeight="true" outlineLevel="0" collapsed="false">
      <c r="A30" s="217" t="s">
        <v>132</v>
      </c>
      <c r="B30" s="218" t="n">
        <v>205.79</v>
      </c>
      <c r="C30" s="218" t="n">
        <v>-11.7</v>
      </c>
      <c r="E30" s="217" t="s">
        <v>133</v>
      </c>
      <c r="F30" s="218" t="n">
        <v>362.52</v>
      </c>
      <c r="G30" s="218" t="n">
        <v>-9.22</v>
      </c>
      <c r="I30" s="217" t="s">
        <v>137</v>
      </c>
      <c r="J30" s="218" t="n">
        <v>331.6</v>
      </c>
      <c r="K30" s="218" t="n">
        <v>-4.93</v>
      </c>
      <c r="M30" s="218" t="s">
        <v>138</v>
      </c>
      <c r="N30" s="218" t="n">
        <v>415.99</v>
      </c>
      <c r="O30" s="218" t="n">
        <v>-24.2</v>
      </c>
      <c r="Q30" s="217" t="s">
        <v>134</v>
      </c>
      <c r="R30" s="218" t="n">
        <v>385.3</v>
      </c>
      <c r="S30" s="218" t="n">
        <v>-42.7</v>
      </c>
      <c r="T30" s="215"/>
      <c r="U30" s="216"/>
    </row>
    <row r="31" customFormat="false" ht="18" hidden="false" customHeight="true" outlineLevel="0" collapsed="false">
      <c r="A31" s="217"/>
      <c r="B31" s="218" t="n">
        <v>216.75</v>
      </c>
      <c r="C31" s="218" t="n">
        <v>-11.8</v>
      </c>
      <c r="E31" s="217"/>
      <c r="F31" s="218" t="n">
        <v>371.11</v>
      </c>
      <c r="G31" s="218" t="n">
        <v>-9.22</v>
      </c>
      <c r="I31" s="217"/>
      <c r="J31" s="218" t="n">
        <v>340.9</v>
      </c>
      <c r="K31" s="218" t="n">
        <v>-5</v>
      </c>
      <c r="M31" s="218"/>
      <c r="N31" s="218" t="n">
        <v>417.06</v>
      </c>
      <c r="O31" s="218" t="n">
        <v>-24.4</v>
      </c>
      <c r="Q31" s="217"/>
      <c r="R31" s="218" t="n">
        <v>389.75</v>
      </c>
      <c r="S31" s="218" t="n">
        <v>-42.4</v>
      </c>
      <c r="T31" s="215"/>
      <c r="U31" s="216"/>
    </row>
    <row r="32" customFormat="false" ht="18" hidden="false" customHeight="true" outlineLevel="0" collapsed="false">
      <c r="A32" s="217"/>
      <c r="B32" s="218" t="n">
        <v>225.27</v>
      </c>
      <c r="C32" s="218" t="n">
        <v>-11.6</v>
      </c>
      <c r="E32" s="217"/>
      <c r="F32" s="218" t="n">
        <v>375.1</v>
      </c>
      <c r="G32" s="218" t="n">
        <v>-9.22</v>
      </c>
      <c r="I32" s="217"/>
      <c r="J32" s="218" t="n">
        <v>356.24</v>
      </c>
      <c r="K32" s="218" t="n">
        <v>-4.9</v>
      </c>
      <c r="M32" s="218"/>
      <c r="N32" s="218" t="n">
        <v>438.74</v>
      </c>
      <c r="O32" s="218" t="n">
        <v>-24.8</v>
      </c>
      <c r="Q32" s="217" t="s">
        <v>132</v>
      </c>
      <c r="R32" s="218" t="n">
        <v>230.01</v>
      </c>
      <c r="S32" s="218" t="n">
        <v>-13.8</v>
      </c>
      <c r="T32" s="215"/>
      <c r="U32" s="216"/>
    </row>
    <row r="33" customFormat="false" ht="18" hidden="false" customHeight="true" outlineLevel="0" collapsed="false">
      <c r="A33" s="217" t="s">
        <v>136</v>
      </c>
      <c r="B33" s="218" t="n">
        <v>371.9</v>
      </c>
      <c r="C33" s="218" t="n">
        <v>2.48</v>
      </c>
      <c r="E33" s="217" t="s">
        <v>136</v>
      </c>
      <c r="F33" s="218" t="n">
        <v>227.81</v>
      </c>
      <c r="G33" s="218" t="n">
        <v>15.6</v>
      </c>
      <c r="I33" s="221"/>
      <c r="J33" s="215"/>
      <c r="K33" s="215"/>
      <c r="Q33" s="217"/>
      <c r="R33" s="218" t="n">
        <v>237.76</v>
      </c>
      <c r="S33" s="218" t="n">
        <v>-13.8</v>
      </c>
      <c r="T33" s="215"/>
      <c r="U33" s="216"/>
    </row>
    <row r="34" customFormat="false" ht="18" hidden="false" customHeight="true" outlineLevel="0" collapsed="false">
      <c r="A34" s="217"/>
      <c r="B34" s="218" t="n">
        <v>373.91</v>
      </c>
      <c r="C34" s="218" t="n">
        <v>2.46</v>
      </c>
      <c r="E34" s="217"/>
      <c r="F34" s="218" t="s">
        <v>139</v>
      </c>
      <c r="G34" s="218" t="n">
        <v>15.6</v>
      </c>
      <c r="I34" s="221"/>
      <c r="J34" s="215"/>
      <c r="K34" s="215"/>
      <c r="Q34" s="217"/>
      <c r="R34" s="218" t="n">
        <v>241.21</v>
      </c>
      <c r="S34" s="218" t="n">
        <v>-13.9</v>
      </c>
      <c r="T34" s="215"/>
      <c r="U34" s="216"/>
    </row>
    <row r="35" customFormat="false" ht="18" hidden="false" customHeight="true" outlineLevel="0" collapsed="false">
      <c r="A35" s="217"/>
      <c r="B35" s="218" t="n">
        <v>388.54</v>
      </c>
      <c r="C35" s="218" t="n">
        <v>2.69</v>
      </c>
      <c r="E35" s="217"/>
      <c r="F35" s="218" t="s">
        <v>140</v>
      </c>
      <c r="G35" s="218" t="n">
        <v>15.6</v>
      </c>
      <c r="I35" s="221"/>
      <c r="J35" s="215"/>
      <c r="K35" s="215"/>
      <c r="Q35" s="217" t="s">
        <v>133</v>
      </c>
      <c r="R35" s="218" t="n">
        <v>233.16</v>
      </c>
      <c r="S35" s="218" t="n">
        <v>-2.51</v>
      </c>
      <c r="T35" s="215"/>
      <c r="U35" s="216"/>
    </row>
    <row r="36" customFormat="false" ht="18" hidden="false" customHeight="true" outlineLevel="0" collapsed="false">
      <c r="A36" s="217" t="s">
        <v>138</v>
      </c>
      <c r="B36" s="218" t="n">
        <v>256.84</v>
      </c>
      <c r="C36" s="218" t="n">
        <v>-21.5</v>
      </c>
      <c r="E36" s="217" t="s">
        <v>138</v>
      </c>
      <c r="F36" s="218" t="n">
        <v>395.93</v>
      </c>
      <c r="G36" s="218"/>
      <c r="Q36" s="217"/>
      <c r="R36" s="218" t="n">
        <v>236.88</v>
      </c>
      <c r="S36" s="218" t="n">
        <v>-2.8</v>
      </c>
      <c r="T36" s="215"/>
      <c r="U36" s="216"/>
    </row>
    <row r="37" customFormat="false" ht="18" hidden="false" customHeight="true" outlineLevel="0" collapsed="false">
      <c r="A37" s="217"/>
      <c r="B37" s="218" t="n">
        <v>259.91</v>
      </c>
      <c r="C37" s="218" t="n">
        <v>-21.4</v>
      </c>
      <c r="E37" s="222"/>
      <c r="F37" s="223"/>
      <c r="G37" s="215"/>
      <c r="I37" s="221"/>
      <c r="J37" s="215"/>
      <c r="K37" s="215"/>
      <c r="Q37" s="217"/>
      <c r="R37" s="218" t="n">
        <v>238.65</v>
      </c>
      <c r="S37" s="218" t="n">
        <v>-2.57</v>
      </c>
      <c r="T37" s="215"/>
      <c r="U37" s="216"/>
    </row>
    <row r="38" customFormat="false" ht="18" hidden="false" customHeight="true" outlineLevel="0" collapsed="false">
      <c r="A38" s="217"/>
      <c r="B38" s="218" t="n">
        <v>272.3</v>
      </c>
      <c r="C38" s="218" t="n">
        <v>-21.1</v>
      </c>
      <c r="E38" s="224"/>
      <c r="F38" s="224" t="n">
        <v>326.8</v>
      </c>
      <c r="I38" s="221"/>
      <c r="J38" s="215"/>
      <c r="K38" s="215"/>
      <c r="Q38" s="217" t="s">
        <v>138</v>
      </c>
      <c r="R38" s="218" t="n">
        <v>317.83</v>
      </c>
      <c r="S38" s="218" t="n">
        <v>-43.7</v>
      </c>
      <c r="T38" s="215"/>
      <c r="U38" s="216"/>
    </row>
    <row r="39" customFormat="false" ht="18" hidden="false" customHeight="true" outlineLevel="0" collapsed="false">
      <c r="A39" s="224"/>
      <c r="B39" s="225"/>
      <c r="C39" s="225"/>
      <c r="D39" s="224"/>
      <c r="E39" s="224" t="s">
        <v>122</v>
      </c>
      <c r="F39" s="224"/>
      <c r="G39" s="224"/>
      <c r="I39" s="221"/>
      <c r="J39" s="215"/>
      <c r="K39" s="215"/>
      <c r="Q39" s="217"/>
      <c r="R39" s="218" t="n">
        <v>326.45</v>
      </c>
      <c r="S39" s="218" t="n">
        <v>-43.6</v>
      </c>
      <c r="T39" s="215"/>
      <c r="U39" s="216"/>
    </row>
    <row r="40" customFormat="false" ht="18" hidden="false" customHeight="true" outlineLevel="0" collapsed="false">
      <c r="A40" s="224" t="s">
        <v>127</v>
      </c>
      <c r="B40" s="225" t="n">
        <v>397.54</v>
      </c>
      <c r="C40" s="225"/>
      <c r="D40" s="224"/>
      <c r="E40" s="224"/>
      <c r="F40" s="224"/>
      <c r="G40" s="224"/>
      <c r="I40" s="221"/>
      <c r="J40" s="215"/>
      <c r="K40" s="215"/>
    </row>
    <row r="41" customFormat="false" ht="18" hidden="false" customHeight="true" outlineLevel="0" collapsed="false">
      <c r="A41" s="224"/>
      <c r="B41" s="225" t="n">
        <v>387.74</v>
      </c>
      <c r="C41" s="225"/>
      <c r="D41" s="224"/>
      <c r="E41" s="224"/>
      <c r="F41" s="224"/>
      <c r="G41" s="224"/>
      <c r="I41" s="221"/>
      <c r="J41" s="226"/>
    </row>
    <row r="42" customFormat="false" ht="18" hidden="false" customHeight="true" outlineLevel="0" collapsed="false">
      <c r="A42" s="224"/>
      <c r="B42" s="225"/>
      <c r="C42" s="225"/>
      <c r="D42" s="224"/>
      <c r="E42" s="224"/>
      <c r="F42" s="224"/>
      <c r="G42" s="224"/>
      <c r="I42" s="221"/>
      <c r="J42" s="226"/>
      <c r="T42" s="215"/>
      <c r="U42" s="216"/>
    </row>
    <row r="43" customFormat="false" ht="18" hidden="false" customHeight="true" outlineLevel="0" collapsed="false">
      <c r="A43" s="208"/>
      <c r="B43" s="209"/>
      <c r="C43" s="209"/>
      <c r="D43" s="208"/>
      <c r="E43" s="208"/>
      <c r="F43" s="208"/>
      <c r="G43" s="208"/>
      <c r="H43" s="208"/>
      <c r="I43" s="227"/>
      <c r="J43" s="208"/>
      <c r="K43" s="208"/>
      <c r="L43" s="208"/>
      <c r="M43" s="208"/>
      <c r="N43" s="208"/>
      <c r="O43" s="208"/>
      <c r="P43" s="208"/>
      <c r="Q43" s="208"/>
      <c r="R43" s="208"/>
      <c r="S43" s="208"/>
      <c r="T43" s="216"/>
      <c r="U43" s="216"/>
    </row>
    <row r="44" s="206" customFormat="true" ht="18" hidden="false" customHeight="true" outlineLevel="0" collapsed="false">
      <c r="T44" s="215"/>
      <c r="U44" s="216"/>
    </row>
    <row r="45" customFormat="false" ht="18" hidden="false" customHeight="true" outlineLevel="0" collapsed="false">
      <c r="A45" s="213" t="s">
        <v>141</v>
      </c>
      <c r="B45" s="213"/>
      <c r="C45" s="213"/>
      <c r="E45" s="228" t="s">
        <v>142</v>
      </c>
      <c r="F45" s="228"/>
      <c r="G45" s="228"/>
      <c r="I45" s="212" t="s">
        <v>143</v>
      </c>
      <c r="J45" s="212"/>
      <c r="K45" s="212"/>
      <c r="M45" s="229" t="s">
        <v>144</v>
      </c>
      <c r="N45" s="229"/>
      <c r="O45" s="229"/>
      <c r="Q45" s="230" t="s">
        <v>145</v>
      </c>
      <c r="R45" s="230"/>
      <c r="S45" s="230"/>
      <c r="T45" s="215"/>
      <c r="U45" s="216"/>
    </row>
    <row r="46" customFormat="false" ht="18" hidden="false" customHeight="true" outlineLevel="0" collapsed="false">
      <c r="A46" s="217" t="s">
        <v>120</v>
      </c>
      <c r="B46" s="218" t="n">
        <v>244.78</v>
      </c>
      <c r="C46" s="218" t="n">
        <v>-13</v>
      </c>
      <c r="E46" s="217" t="s">
        <v>119</v>
      </c>
      <c r="F46" s="218" t="n">
        <v>388.15</v>
      </c>
      <c r="G46" s="218" t="n">
        <v>-14.5</v>
      </c>
      <c r="I46" s="217" t="s">
        <v>120</v>
      </c>
      <c r="J46" s="218" t="n">
        <v>230.51</v>
      </c>
      <c r="K46" s="218" t="n">
        <v>-15.8</v>
      </c>
      <c r="M46" s="217" t="s">
        <v>120</v>
      </c>
      <c r="N46" s="218" t="n">
        <v>181.14</v>
      </c>
      <c r="O46" s="218" t="n">
        <v>-0.3</v>
      </c>
      <c r="Q46" s="217" t="s">
        <v>120</v>
      </c>
      <c r="R46" s="231" t="n">
        <v>226.57</v>
      </c>
      <c r="S46" s="218" t="n">
        <v>-10.8</v>
      </c>
      <c r="T46" s="215"/>
      <c r="U46" s="216"/>
    </row>
    <row r="47" customFormat="false" ht="18" hidden="false" customHeight="true" outlineLevel="0" collapsed="false">
      <c r="A47" s="217"/>
      <c r="B47" s="218" t="n">
        <v>247.9</v>
      </c>
      <c r="C47" s="218" t="n">
        <v>-12.9</v>
      </c>
      <c r="E47" s="217"/>
      <c r="F47" s="218" t="n">
        <v>395.6</v>
      </c>
      <c r="G47" s="218" t="n">
        <v>-14.9</v>
      </c>
      <c r="I47" s="217"/>
      <c r="J47" s="218" t="n">
        <v>239.33</v>
      </c>
      <c r="K47" s="218" t="n">
        <v>-16</v>
      </c>
      <c r="M47" s="217"/>
      <c r="N47" s="218" t="n">
        <v>197.79</v>
      </c>
      <c r="O47" s="218" t="n">
        <v>-1.33</v>
      </c>
      <c r="Q47" s="217"/>
      <c r="R47" s="231" t="n">
        <v>236.09</v>
      </c>
      <c r="S47" s="218" t="n">
        <v>-11</v>
      </c>
      <c r="T47" s="215"/>
      <c r="U47" s="216"/>
    </row>
    <row r="48" customFormat="false" ht="18" hidden="false" customHeight="true" outlineLevel="0" collapsed="false">
      <c r="A48" s="217" t="s">
        <v>124</v>
      </c>
      <c r="B48" s="218" t="n">
        <v>229.8</v>
      </c>
      <c r="C48" s="218" t="n">
        <v>7.26</v>
      </c>
      <c r="E48" s="217"/>
      <c r="F48" s="218" t="n">
        <v>402.32</v>
      </c>
      <c r="G48" s="218" t="n">
        <v>-14.8</v>
      </c>
      <c r="I48" s="217"/>
      <c r="J48" s="218" t="n">
        <v>247.54</v>
      </c>
      <c r="K48" s="218" t="n">
        <v>-16.1</v>
      </c>
      <c r="M48" s="217"/>
      <c r="N48" s="218" t="n">
        <v>201.7</v>
      </c>
      <c r="O48" s="218" t="n">
        <v>-0.88</v>
      </c>
      <c r="Q48" s="217"/>
      <c r="R48" s="231" t="n">
        <v>244.32</v>
      </c>
      <c r="S48" s="218" t="n">
        <v>-11.1</v>
      </c>
      <c r="T48" s="215"/>
      <c r="U48" s="216"/>
    </row>
    <row r="49" customFormat="false" ht="18" hidden="false" customHeight="true" outlineLevel="0" collapsed="false">
      <c r="A49" s="217"/>
      <c r="B49" s="218" t="n">
        <v>238.24</v>
      </c>
      <c r="C49" s="218" t="n">
        <v>7.76</v>
      </c>
      <c r="E49" s="217" t="s">
        <v>121</v>
      </c>
      <c r="F49" s="218" t="n">
        <v>198.15</v>
      </c>
      <c r="G49" s="218" t="n">
        <v>-0.33</v>
      </c>
      <c r="I49" s="217" t="s">
        <v>121</v>
      </c>
      <c r="J49" s="218" t="n">
        <v>270.77</v>
      </c>
      <c r="K49" s="218" t="n">
        <v>-3.09</v>
      </c>
      <c r="M49" s="217" t="s">
        <v>121</v>
      </c>
      <c r="N49" s="218" t="n">
        <v>347.3</v>
      </c>
      <c r="O49" s="218" t="n">
        <v>-16.5</v>
      </c>
      <c r="Q49" s="217" t="s">
        <v>124</v>
      </c>
      <c r="R49" s="231" t="n">
        <v>240.67</v>
      </c>
      <c r="S49" s="218" t="n">
        <v>-13.7</v>
      </c>
      <c r="T49" s="215"/>
      <c r="U49" s="216"/>
    </row>
    <row r="50" customFormat="false" ht="18" hidden="false" customHeight="true" outlineLevel="0" collapsed="false">
      <c r="A50" s="217" t="s">
        <v>125</v>
      </c>
      <c r="B50" s="218" t="n">
        <v>244.9</v>
      </c>
      <c r="C50" s="218" t="n">
        <v>-54.3</v>
      </c>
      <c r="E50" s="217"/>
      <c r="F50" s="218" t="n">
        <v>203.55</v>
      </c>
      <c r="G50" s="218" t="n">
        <v>-0.33</v>
      </c>
      <c r="I50" s="217"/>
      <c r="J50" s="218" t="n">
        <v>279.27</v>
      </c>
      <c r="K50" s="218" t="n">
        <v>-3.21</v>
      </c>
      <c r="M50" s="217"/>
      <c r="N50" s="218" t="n">
        <v>357.2</v>
      </c>
      <c r="O50" s="218" t="n">
        <v>-16.9</v>
      </c>
      <c r="Q50" s="217"/>
      <c r="R50" s="231" t="n">
        <v>241.26</v>
      </c>
      <c r="S50" s="218" t="n">
        <f aca="false">S49</f>
        <v>-13.7</v>
      </c>
      <c r="T50" s="215"/>
      <c r="U50" s="216"/>
    </row>
    <row r="51" customFormat="false" ht="18" hidden="false" customHeight="true" outlineLevel="0" collapsed="false">
      <c r="A51" s="217"/>
      <c r="B51" s="218" t="n">
        <v>246.7</v>
      </c>
      <c r="C51" s="218" t="n">
        <v>-54.6</v>
      </c>
      <c r="E51" s="217"/>
      <c r="F51" s="218" t="n">
        <v>203.6</v>
      </c>
      <c r="G51" s="218" t="n">
        <v>-0.42</v>
      </c>
      <c r="I51" s="217"/>
      <c r="J51" s="218" t="n">
        <v>283.93</v>
      </c>
      <c r="K51" s="218" t="n">
        <v>-3.4</v>
      </c>
      <c r="M51" s="217"/>
      <c r="N51" s="218" t="n">
        <v>370.46</v>
      </c>
      <c r="O51" s="218" t="n">
        <v>-16.7</v>
      </c>
      <c r="Q51" s="217"/>
      <c r="R51" s="231" t="n">
        <v>255.7</v>
      </c>
      <c r="S51" s="218" t="n">
        <f aca="false">S50</f>
        <v>-13.7</v>
      </c>
      <c r="T51" s="215"/>
      <c r="U51" s="216"/>
    </row>
    <row r="52" customFormat="false" ht="18" hidden="false" customHeight="true" outlineLevel="0" collapsed="false">
      <c r="A52" s="217" t="s">
        <v>126</v>
      </c>
      <c r="B52" s="218" t="n">
        <v>327</v>
      </c>
      <c r="C52" s="218" t="n">
        <v>-36</v>
      </c>
      <c r="E52" s="217" t="s">
        <v>123</v>
      </c>
      <c r="F52" s="218" t="n">
        <v>366.03</v>
      </c>
      <c r="G52" s="218" t="n">
        <v>-1.76</v>
      </c>
      <c r="I52" s="217" t="s">
        <v>124</v>
      </c>
      <c r="J52" s="218" t="n">
        <v>228.11</v>
      </c>
      <c r="K52" s="218" t="n">
        <v>-20.1</v>
      </c>
      <c r="M52" s="217" t="s">
        <v>124</v>
      </c>
      <c r="N52" s="218" t="n">
        <v>364.2</v>
      </c>
      <c r="O52" s="218" t="n">
        <v>6.71</v>
      </c>
      <c r="Q52" s="217" t="s">
        <v>130</v>
      </c>
      <c r="R52" s="231" t="n">
        <v>263.88</v>
      </c>
      <c r="S52" s="218" t="n">
        <v>-33.6</v>
      </c>
      <c r="T52" s="215"/>
      <c r="U52" s="216"/>
    </row>
    <row r="53" customFormat="false" ht="18" hidden="false" customHeight="true" outlineLevel="0" collapsed="false">
      <c r="A53" s="217"/>
      <c r="B53" s="218" t="n">
        <v>332.65</v>
      </c>
      <c r="C53" s="218" t="n">
        <v>-36.3</v>
      </c>
      <c r="E53" s="217"/>
      <c r="F53" s="218" t="s">
        <v>146</v>
      </c>
      <c r="G53" s="218" t="n">
        <v>-1.76</v>
      </c>
      <c r="I53" s="217"/>
      <c r="J53" s="218" t="n">
        <v>230.72</v>
      </c>
      <c r="K53" s="218" t="n">
        <v>-20.1</v>
      </c>
      <c r="M53" s="217"/>
      <c r="N53" s="218" t="s">
        <v>147</v>
      </c>
      <c r="O53" s="218" t="n">
        <v>7.91</v>
      </c>
      <c r="Q53" s="217"/>
      <c r="R53" s="231" t="n">
        <v>279.51</v>
      </c>
      <c r="S53" s="218" t="n">
        <v>-34.1</v>
      </c>
      <c r="T53" s="215"/>
      <c r="U53" s="216"/>
    </row>
    <row r="54" customFormat="false" ht="18" hidden="false" customHeight="true" outlineLevel="0" collapsed="false">
      <c r="A54" s="217" t="s">
        <v>130</v>
      </c>
      <c r="B54" s="218" t="n">
        <v>227.96</v>
      </c>
      <c r="C54" s="218" t="n">
        <v>-5.37</v>
      </c>
      <c r="E54" s="217"/>
      <c r="F54" s="218" t="s">
        <v>148</v>
      </c>
      <c r="G54" s="218" t="n">
        <v>-1.76</v>
      </c>
      <c r="I54" s="217"/>
      <c r="J54" s="218" t="n">
        <v>237.55</v>
      </c>
      <c r="K54" s="218" t="n">
        <v>-20.1</v>
      </c>
      <c r="M54" s="217"/>
      <c r="N54" s="218" t="s">
        <v>149</v>
      </c>
      <c r="O54" s="218" t="n">
        <v>7.18</v>
      </c>
      <c r="Q54" s="217"/>
      <c r="R54" s="231" t="n">
        <v>286.66</v>
      </c>
      <c r="S54" s="218" t="n">
        <v>-34.6</v>
      </c>
      <c r="T54" s="215"/>
      <c r="U54" s="216"/>
    </row>
    <row r="55" customFormat="false" ht="18" hidden="false" customHeight="true" outlineLevel="0" collapsed="false">
      <c r="A55" s="217"/>
      <c r="B55" s="218" t="n">
        <v>237.35</v>
      </c>
      <c r="C55" s="218" t="n">
        <v>-5.19</v>
      </c>
      <c r="E55" s="217" t="s">
        <v>124</v>
      </c>
      <c r="F55" s="218" t="n">
        <v>385.7</v>
      </c>
      <c r="G55" s="218" t="n">
        <v>0.09</v>
      </c>
      <c r="I55" s="217" t="s">
        <v>130</v>
      </c>
      <c r="J55" s="218" t="n">
        <v>226.43</v>
      </c>
      <c r="K55" s="218" t="n">
        <v>-5.98</v>
      </c>
      <c r="M55" s="217" t="s">
        <v>125</v>
      </c>
      <c r="N55" s="218" t="n">
        <v>236.37</v>
      </c>
      <c r="O55" s="218" t="n">
        <v>-19.2</v>
      </c>
      <c r="Q55" s="217" t="s">
        <v>136</v>
      </c>
      <c r="R55" s="231" t="n">
        <v>175.66</v>
      </c>
      <c r="S55" s="218" t="n">
        <v>-15.4</v>
      </c>
      <c r="T55" s="215"/>
    </row>
    <row r="56" customFormat="false" ht="18" hidden="false" customHeight="true" outlineLevel="0" collapsed="false">
      <c r="A56" s="217"/>
      <c r="B56" s="218" t="n">
        <v>240.9</v>
      </c>
      <c r="C56" s="218" t="n">
        <v>-5.32</v>
      </c>
      <c r="E56" s="217"/>
      <c r="F56" s="218" t="n">
        <v>388.6</v>
      </c>
      <c r="G56" s="218" t="n">
        <v>0.1</v>
      </c>
      <c r="I56" s="217"/>
      <c r="J56" s="218" t="n">
        <v>229.74</v>
      </c>
      <c r="K56" s="218" t="n">
        <v>-5.99</v>
      </c>
      <c r="M56" s="217"/>
      <c r="N56" s="218" t="n">
        <v>249.53</v>
      </c>
      <c r="O56" s="218" t="n">
        <v>-19.7</v>
      </c>
      <c r="Q56" s="217"/>
      <c r="R56" s="231" t="n">
        <v>185.34</v>
      </c>
      <c r="S56" s="218" t="n">
        <f aca="false">S55</f>
        <v>-15.4</v>
      </c>
      <c r="T56" s="215"/>
    </row>
    <row r="57" customFormat="false" ht="18" hidden="false" customHeight="true" outlineLevel="0" collapsed="false">
      <c r="A57" s="217" t="s">
        <v>134</v>
      </c>
      <c r="B57" s="218" t="n">
        <v>336.1</v>
      </c>
      <c r="C57" s="218" t="n">
        <v>-3.31</v>
      </c>
      <c r="E57" s="217"/>
      <c r="F57" s="218" t="n">
        <v>390.02</v>
      </c>
      <c r="G57" s="218" t="n">
        <v>0.1</v>
      </c>
      <c r="I57" s="217"/>
      <c r="J57" s="218" t="n">
        <v>233.28</v>
      </c>
      <c r="K57" s="218" t="n">
        <v>-5.99</v>
      </c>
      <c r="M57" s="217"/>
      <c r="N57" s="218" t="n">
        <v>259.14</v>
      </c>
      <c r="O57" s="218" t="n">
        <v>-19.5</v>
      </c>
      <c r="Q57" s="217"/>
      <c r="R57" s="231" t="n">
        <v>190.13</v>
      </c>
      <c r="S57" s="218" t="n">
        <f aca="false">S56</f>
        <v>-15.4</v>
      </c>
      <c r="T57" s="215"/>
    </row>
    <row r="58" customFormat="false" ht="18" hidden="false" customHeight="true" outlineLevel="0" collapsed="false">
      <c r="A58" s="217"/>
      <c r="B58" s="218" t="n">
        <v>347.05</v>
      </c>
      <c r="C58" s="218" t="n">
        <v>-3.64</v>
      </c>
      <c r="E58" s="217" t="s">
        <v>126</v>
      </c>
      <c r="F58" s="218" t="n">
        <v>257.73</v>
      </c>
      <c r="G58" s="218" t="n">
        <v>-7.85</v>
      </c>
      <c r="I58" s="217" t="s">
        <v>135</v>
      </c>
      <c r="J58" s="218" t="n">
        <v>378.1</v>
      </c>
      <c r="K58" s="218" t="n">
        <v>-26.6</v>
      </c>
      <c r="M58" s="217" t="s">
        <v>131</v>
      </c>
      <c r="N58" s="218" t="n">
        <v>368.48</v>
      </c>
      <c r="O58" s="218" t="n">
        <v>-29.6</v>
      </c>
      <c r="T58" s="215"/>
    </row>
    <row r="59" customFormat="false" ht="18" hidden="false" customHeight="true" outlineLevel="0" collapsed="false">
      <c r="A59" s="217" t="s">
        <v>132</v>
      </c>
      <c r="B59" s="218" t="n">
        <v>373.62</v>
      </c>
      <c r="C59" s="218" t="n">
        <v>-19.6</v>
      </c>
      <c r="E59" s="217"/>
      <c r="F59" s="218" t="n">
        <v>267</v>
      </c>
      <c r="G59" s="218" t="n">
        <v>-8</v>
      </c>
      <c r="I59" s="217"/>
      <c r="J59" s="218" t="n">
        <v>386.6</v>
      </c>
      <c r="K59" s="218" t="n">
        <v>-26.6</v>
      </c>
      <c r="M59" s="217"/>
      <c r="N59" s="218" t="n">
        <v>385.7</v>
      </c>
      <c r="O59" s="218" t="n">
        <v>-30</v>
      </c>
      <c r="T59" s="215"/>
    </row>
    <row r="60" customFormat="false" ht="18" hidden="false" customHeight="true" outlineLevel="0" collapsed="false">
      <c r="A60" s="217"/>
      <c r="B60" s="218" t="n">
        <v>379.4</v>
      </c>
      <c r="C60" s="218" t="n">
        <v>-19.6</v>
      </c>
      <c r="E60" s="217"/>
      <c r="F60" s="218" t="n">
        <v>268.67</v>
      </c>
      <c r="G60" s="218" t="n">
        <v>-8.18</v>
      </c>
      <c r="I60" s="217"/>
      <c r="J60" s="218" t="n">
        <v>391.2</v>
      </c>
      <c r="K60" s="218" t="n">
        <v>-26.6</v>
      </c>
      <c r="M60" s="217"/>
      <c r="N60" s="218" t="n">
        <v>388</v>
      </c>
      <c r="O60" s="218" t="n">
        <v>-29.8</v>
      </c>
      <c r="T60" s="215"/>
    </row>
    <row r="61" customFormat="false" ht="18" hidden="false" customHeight="true" outlineLevel="0" collapsed="false">
      <c r="A61" s="217" t="s">
        <v>133</v>
      </c>
      <c r="B61" s="218" t="n">
        <v>294.9</v>
      </c>
      <c r="C61" s="218" t="n">
        <v>-19.3</v>
      </c>
      <c r="E61" s="217" t="s">
        <v>127</v>
      </c>
      <c r="F61" s="218" t="n">
        <v>290.45</v>
      </c>
      <c r="G61" s="218" t="n">
        <v>-1.66</v>
      </c>
      <c r="I61" s="217" t="s">
        <v>133</v>
      </c>
      <c r="J61" s="218" t="n">
        <v>354.4</v>
      </c>
      <c r="K61" s="218" t="n">
        <v>-19.9</v>
      </c>
      <c r="M61" s="217" t="s">
        <v>134</v>
      </c>
      <c r="N61" s="218" t="n">
        <v>168.65</v>
      </c>
      <c r="O61" s="218" t="n">
        <v>-14.3</v>
      </c>
      <c r="T61" s="215"/>
    </row>
    <row r="62" customFormat="false" ht="18" hidden="false" customHeight="true" outlineLevel="0" collapsed="false">
      <c r="A62" s="217"/>
      <c r="B62" s="218" t="n">
        <v>302.82</v>
      </c>
      <c r="C62" s="218" t="n">
        <v>-19.3</v>
      </c>
      <c r="E62" s="217"/>
      <c r="F62" s="218" t="n">
        <v>294.15</v>
      </c>
      <c r="G62" s="218" t="n">
        <v>-1.73</v>
      </c>
      <c r="I62" s="217"/>
      <c r="J62" s="218" t="n">
        <v>357.9</v>
      </c>
      <c r="K62" s="218" t="n">
        <v>-20</v>
      </c>
      <c r="M62" s="217"/>
      <c r="N62" s="218" t="n">
        <v>182.07</v>
      </c>
      <c r="O62" s="218" t="n">
        <v>-14</v>
      </c>
      <c r="T62" s="215"/>
    </row>
    <row r="63" customFormat="false" ht="18" hidden="false" customHeight="true" outlineLevel="0" collapsed="false">
      <c r="A63" s="217" t="s">
        <v>136</v>
      </c>
      <c r="B63" s="218" t="n">
        <v>185</v>
      </c>
      <c r="C63" s="218" t="n">
        <v>6.93</v>
      </c>
      <c r="E63" s="217"/>
      <c r="F63" s="218" t="n">
        <v>298.76</v>
      </c>
      <c r="G63" s="218" t="n">
        <v>-1.7</v>
      </c>
      <c r="I63" s="217"/>
      <c r="J63" s="218" t="n">
        <v>364.04</v>
      </c>
      <c r="K63" s="218" t="n">
        <v>-19.9</v>
      </c>
      <c r="M63" s="217"/>
      <c r="N63" s="218" t="n">
        <v>191.39</v>
      </c>
      <c r="O63" s="218" t="n">
        <v>-13.8</v>
      </c>
      <c r="T63" s="215"/>
    </row>
    <row r="64" customFormat="false" ht="18" hidden="false" customHeight="true" outlineLevel="0" collapsed="false">
      <c r="A64" s="217"/>
      <c r="B64" s="218" t="n">
        <v>212</v>
      </c>
      <c r="C64" s="218" t="n">
        <v>6.76</v>
      </c>
      <c r="E64" s="217" t="s">
        <v>130</v>
      </c>
      <c r="F64" s="218" t="n">
        <v>223.98</v>
      </c>
      <c r="G64" s="218" t="n">
        <v>1.07</v>
      </c>
      <c r="I64" s="217" t="s">
        <v>136</v>
      </c>
      <c r="J64" s="218" t="n">
        <v>241.32</v>
      </c>
      <c r="K64" s="218" t="n">
        <v>-11</v>
      </c>
      <c r="M64" s="217" t="s">
        <v>136</v>
      </c>
      <c r="N64" s="218" t="n">
        <v>180.29</v>
      </c>
      <c r="O64" s="218" t="n">
        <v>-3.34</v>
      </c>
      <c r="T64" s="215"/>
    </row>
    <row r="65" customFormat="false" ht="18" hidden="false" customHeight="true" outlineLevel="0" collapsed="false">
      <c r="A65" s="217"/>
      <c r="B65" s="218" t="n">
        <v>211.58</v>
      </c>
      <c r="C65" s="218" t="n">
        <v>6.79</v>
      </c>
      <c r="E65" s="217"/>
      <c r="F65" s="218" t="n">
        <v>225.05</v>
      </c>
      <c r="G65" s="218" t="n">
        <v>0.99</v>
      </c>
      <c r="I65" s="217"/>
      <c r="J65" s="218" t="n">
        <v>242.06</v>
      </c>
      <c r="K65" s="218" t="n">
        <v>-11.2</v>
      </c>
      <c r="M65" s="217"/>
      <c r="N65" s="218" t="n">
        <v>184.05</v>
      </c>
      <c r="O65" s="218" t="n">
        <v>-3.15</v>
      </c>
      <c r="T65" s="215"/>
    </row>
    <row r="66" customFormat="false" ht="18" hidden="false" customHeight="true" outlineLevel="0" collapsed="false">
      <c r="A66" s="217" t="s">
        <v>138</v>
      </c>
      <c r="B66" s="218" t="n">
        <v>370.22</v>
      </c>
      <c r="C66" s="218" t="n">
        <v>-3.78</v>
      </c>
      <c r="E66" s="217"/>
      <c r="F66" s="218" t="n">
        <v>233.45</v>
      </c>
      <c r="G66" s="218" t="n">
        <v>0.9</v>
      </c>
      <c r="I66" s="217"/>
      <c r="J66" s="218" t="n">
        <v>249.14</v>
      </c>
      <c r="K66" s="218" t="n">
        <v>-11.1</v>
      </c>
      <c r="M66" s="217"/>
      <c r="N66" s="218" t="n">
        <v>188.59</v>
      </c>
      <c r="O66" s="218" t="n">
        <v>-3.32</v>
      </c>
      <c r="T66" s="215"/>
    </row>
    <row r="67" customFormat="false" ht="18" hidden="false" customHeight="true" outlineLevel="0" collapsed="false">
      <c r="A67" s="217"/>
      <c r="B67" s="218" t="n">
        <v>374.05</v>
      </c>
      <c r="C67" s="218" t="n">
        <v>-3.73</v>
      </c>
      <c r="E67" s="217" t="s">
        <v>134</v>
      </c>
      <c r="F67" s="218" t="n">
        <v>374.74</v>
      </c>
      <c r="G67" s="218" t="n">
        <v>-14.4</v>
      </c>
      <c r="I67" s="217" t="s">
        <v>138</v>
      </c>
      <c r="J67" s="218" t="n">
        <v>366.3</v>
      </c>
      <c r="K67" s="218" t="n">
        <v>-2.63</v>
      </c>
      <c r="T67" s="215"/>
    </row>
    <row r="68" customFormat="false" ht="18" hidden="false" customHeight="true" outlineLevel="0" collapsed="false">
      <c r="A68" s="217"/>
      <c r="B68" s="218" t="n">
        <v>383.61</v>
      </c>
      <c r="C68" s="218" t="n">
        <v>-3.74</v>
      </c>
      <c r="E68" s="217"/>
      <c r="F68" s="218" t="n">
        <v>384.73</v>
      </c>
      <c r="G68" s="218" t="n">
        <v>-14.7</v>
      </c>
      <c r="I68" s="217"/>
      <c r="J68" s="218" t="n">
        <v>367.52</v>
      </c>
      <c r="K68" s="218" t="n">
        <v>-2.42</v>
      </c>
      <c r="T68" s="215"/>
    </row>
    <row r="69" s="206" customFormat="true" ht="18" hidden="false" customHeight="true" outlineLevel="0" collapsed="false">
      <c r="E69" s="217"/>
      <c r="F69" s="218" t="n">
        <v>394.48</v>
      </c>
      <c r="G69" s="218" t="n">
        <v>-15.1</v>
      </c>
      <c r="I69" s="217"/>
      <c r="J69" s="218" t="n">
        <v>375.84</v>
      </c>
      <c r="K69" s="218" t="n">
        <v>-2.54</v>
      </c>
      <c r="T69" s="215"/>
      <c r="U69" s="208"/>
    </row>
    <row r="70" s="206" customFormat="true" ht="18" hidden="false" customHeight="true" outlineLevel="0" collapsed="false">
      <c r="E70" s="217" t="s">
        <v>132</v>
      </c>
      <c r="F70" s="218" t="n">
        <v>370.72</v>
      </c>
      <c r="G70" s="218" t="n">
        <v>-17.8</v>
      </c>
      <c r="T70" s="215"/>
      <c r="U70" s="208"/>
    </row>
    <row r="71" s="206" customFormat="true" ht="18" hidden="false" customHeight="true" outlineLevel="0" collapsed="false">
      <c r="E71" s="217"/>
      <c r="F71" s="218" t="n">
        <v>373.7</v>
      </c>
      <c r="G71" s="218" t="n">
        <v>-17.8</v>
      </c>
      <c r="T71" s="215"/>
      <c r="U71" s="208"/>
    </row>
    <row r="72" s="206" customFormat="true" ht="18" hidden="false" customHeight="true" outlineLevel="0" collapsed="false">
      <c r="E72" s="217"/>
      <c r="F72" s="218" t="n">
        <v>380.03</v>
      </c>
      <c r="G72" s="218" t="n">
        <v>-17.7</v>
      </c>
      <c r="T72" s="215"/>
      <c r="U72" s="208"/>
    </row>
    <row r="73" s="206" customFormat="true" ht="18" hidden="false" customHeight="true" outlineLevel="0" collapsed="false">
      <c r="E73" s="217" t="s">
        <v>133</v>
      </c>
      <c r="F73" s="218" t="n">
        <v>241.4</v>
      </c>
      <c r="G73" s="218" t="n">
        <v>-13.5</v>
      </c>
      <c r="T73" s="215"/>
      <c r="U73" s="208"/>
    </row>
    <row r="74" s="206" customFormat="true" ht="18" hidden="false" customHeight="true" outlineLevel="0" collapsed="false">
      <c r="E74" s="217"/>
      <c r="F74" s="218" t="n">
        <v>248.9</v>
      </c>
      <c r="G74" s="218" t="n">
        <v>-13.6</v>
      </c>
      <c r="T74" s="215"/>
      <c r="U74" s="208"/>
    </row>
    <row r="75" s="206" customFormat="true" ht="18" hidden="false" customHeight="true" outlineLevel="0" collapsed="false">
      <c r="E75" s="217"/>
      <c r="F75" s="218" t="n">
        <v>250.9</v>
      </c>
      <c r="G75" s="218" t="n">
        <v>-13.6</v>
      </c>
      <c r="T75" s="215"/>
      <c r="U75" s="208"/>
    </row>
    <row r="76" s="206" customFormat="true" ht="18" hidden="false" customHeight="true" outlineLevel="0" collapsed="false">
      <c r="E76" s="217" t="s">
        <v>136</v>
      </c>
      <c r="F76" s="218" t="n">
        <v>380.3</v>
      </c>
      <c r="G76" s="218" t="n">
        <v>-6.08</v>
      </c>
      <c r="T76" s="215"/>
      <c r="U76" s="208"/>
    </row>
    <row r="77" s="206" customFormat="true" ht="18" hidden="false" customHeight="true" outlineLevel="0" collapsed="false">
      <c r="E77" s="217"/>
      <c r="F77" s="218" t="n">
        <v>381.96</v>
      </c>
      <c r="G77" s="218" t="n">
        <v>-6.18</v>
      </c>
      <c r="T77" s="215"/>
      <c r="U77" s="208"/>
    </row>
    <row r="78" s="206" customFormat="true" ht="18" hidden="false" customHeight="true" outlineLevel="0" collapsed="false">
      <c r="E78" s="217"/>
      <c r="F78" s="218" t="n">
        <v>384.01</v>
      </c>
      <c r="G78" s="218" t="n">
        <v>-6.18</v>
      </c>
      <c r="T78" s="215"/>
      <c r="U78" s="208"/>
    </row>
    <row r="79" s="206" customFormat="true" ht="18" hidden="false" customHeight="true" outlineLevel="0" collapsed="false">
      <c r="E79" s="217" t="s">
        <v>138</v>
      </c>
      <c r="F79" s="218" t="n">
        <v>353.5</v>
      </c>
      <c r="G79" s="218" t="n">
        <v>-1.25</v>
      </c>
      <c r="T79" s="215"/>
      <c r="U79" s="208"/>
    </row>
    <row r="80" s="206" customFormat="true" ht="18" hidden="false" customHeight="true" outlineLevel="0" collapsed="false">
      <c r="E80" s="217"/>
      <c r="F80" s="218" t="n">
        <v>358.35</v>
      </c>
      <c r="G80" s="218" t="n">
        <v>-1.08</v>
      </c>
      <c r="H80" s="232"/>
      <c r="T80" s="215"/>
      <c r="U80" s="208"/>
    </row>
    <row r="81" s="206" customFormat="true" ht="18" hidden="false" customHeight="true" outlineLevel="0" collapsed="false">
      <c r="E81" s="217"/>
      <c r="F81" s="218" t="n">
        <v>364.3</v>
      </c>
      <c r="G81" s="218" t="n">
        <v>-1.221</v>
      </c>
      <c r="T81" s="215"/>
      <c r="U81" s="208"/>
    </row>
    <row r="82" s="206" customFormat="true" ht="18" hidden="false" customHeight="true" outlineLevel="0" collapsed="false">
      <c r="E82" s="217" t="s">
        <v>137</v>
      </c>
      <c r="F82" s="218" t="n">
        <v>342.8</v>
      </c>
      <c r="G82" s="218" t="n">
        <v>-9.55</v>
      </c>
      <c r="T82" s="215"/>
      <c r="U82" s="208"/>
    </row>
    <row r="83" s="206" customFormat="true" ht="18" hidden="false" customHeight="true" outlineLevel="0" collapsed="false">
      <c r="D83" s="232"/>
      <c r="E83" s="217"/>
      <c r="F83" s="218" t="n">
        <v>346.4</v>
      </c>
      <c r="G83" s="218" t="n">
        <v>-9.45</v>
      </c>
      <c r="T83" s="215"/>
      <c r="U83" s="208"/>
    </row>
    <row r="84" s="206" customFormat="true" ht="18" hidden="false" customHeight="true" outlineLevel="0" collapsed="false">
      <c r="E84" s="217"/>
      <c r="F84" s="218" t="n">
        <v>347.3</v>
      </c>
      <c r="G84" s="218" t="n">
        <v>-9.6</v>
      </c>
      <c r="T84" s="215"/>
      <c r="U84" s="209"/>
    </row>
    <row r="85" customFormat="false" ht="18" hidden="false" customHeight="true" outlineLevel="0" collapsed="false">
      <c r="I85" s="221"/>
      <c r="T85" s="215"/>
      <c r="U85" s="209"/>
    </row>
    <row r="86" customFormat="false" ht="18" hidden="false" customHeight="true" outlineLevel="0" collapsed="false">
      <c r="A86" s="208"/>
      <c r="B86" s="209"/>
      <c r="C86" s="209"/>
      <c r="D86" s="208"/>
      <c r="E86" s="208"/>
      <c r="F86" s="208"/>
      <c r="G86" s="208"/>
      <c r="H86" s="208"/>
      <c r="I86" s="227"/>
      <c r="J86" s="208"/>
      <c r="K86" s="208"/>
      <c r="L86" s="208"/>
      <c r="M86" s="208"/>
      <c r="N86" s="208"/>
      <c r="O86" s="208"/>
      <c r="P86" s="208"/>
      <c r="Q86" s="208"/>
      <c r="R86" s="208"/>
      <c r="S86" s="208"/>
      <c r="T86" s="216"/>
    </row>
    <row r="87" customFormat="false" ht="18" hidden="false" customHeight="true" outlineLevel="0" collapsed="false">
      <c r="T87" s="215"/>
    </row>
    <row r="88" customFormat="false" ht="18" hidden="false" customHeight="true" outlineLevel="0" collapsed="false">
      <c r="A88" s="233" t="s">
        <v>150</v>
      </c>
      <c r="B88" s="233"/>
      <c r="C88" s="233"/>
      <c r="E88" s="234" t="s">
        <v>151</v>
      </c>
      <c r="F88" s="234"/>
      <c r="G88" s="234"/>
      <c r="I88" s="235" t="s">
        <v>152</v>
      </c>
      <c r="J88" s="235"/>
      <c r="K88" s="235"/>
      <c r="M88" s="214" t="s">
        <v>153</v>
      </c>
      <c r="N88" s="214"/>
      <c r="O88" s="214"/>
      <c r="T88" s="215"/>
    </row>
    <row r="89" customFormat="false" ht="18" hidden="false" customHeight="true" outlineLevel="0" collapsed="false">
      <c r="A89" s="217" t="s">
        <v>119</v>
      </c>
      <c r="B89" s="218" t="n">
        <v>396.21</v>
      </c>
      <c r="C89" s="218" t="n">
        <v>-14</v>
      </c>
      <c r="E89" s="217" t="s">
        <v>120</v>
      </c>
      <c r="F89" s="218" t="n">
        <v>213.4</v>
      </c>
      <c r="G89" s="218" t="n">
        <v>-3.48</v>
      </c>
      <c r="I89" s="217" t="s">
        <v>119</v>
      </c>
      <c r="J89" s="218" t="n">
        <v>377.24</v>
      </c>
      <c r="K89" s="218" t="n">
        <v>-1.11</v>
      </c>
      <c r="M89" s="217" t="s">
        <v>120</v>
      </c>
      <c r="N89" s="218" t="n">
        <v>291.51</v>
      </c>
      <c r="O89" s="218" t="n">
        <v>-7.2</v>
      </c>
      <c r="T89" s="215"/>
    </row>
    <row r="90" customFormat="false" ht="18" hidden="false" customHeight="true" outlineLevel="0" collapsed="false">
      <c r="A90" s="217"/>
      <c r="B90" s="218" t="n">
        <v>406.47</v>
      </c>
      <c r="C90" s="218" t="n">
        <v>-13.8</v>
      </c>
      <c r="E90" s="217"/>
      <c r="F90" s="218" t="n">
        <v>227.83</v>
      </c>
      <c r="G90" s="218" t="n">
        <v>-2.99</v>
      </c>
      <c r="I90" s="217"/>
      <c r="J90" s="218" t="n">
        <v>384.53</v>
      </c>
      <c r="K90" s="218" t="n">
        <v>-1.44</v>
      </c>
      <c r="M90" s="217"/>
      <c r="N90" s="218" t="n">
        <v>299.36</v>
      </c>
      <c r="O90" s="218" t="n">
        <v>-7.21</v>
      </c>
      <c r="T90" s="215"/>
    </row>
    <row r="91" customFormat="false" ht="18" hidden="false" customHeight="true" outlineLevel="0" collapsed="false">
      <c r="A91" s="217"/>
      <c r="B91" s="218" t="n">
        <v>419.4</v>
      </c>
      <c r="C91" s="218" t="n">
        <v>-13.5</v>
      </c>
      <c r="E91" s="217"/>
      <c r="F91" s="218" t="n">
        <v>235.75</v>
      </c>
      <c r="G91" s="218" t="n">
        <v>-2.96</v>
      </c>
      <c r="I91" s="217"/>
      <c r="J91" s="218" t="n">
        <v>401.45</v>
      </c>
      <c r="K91" s="218" t="n">
        <v>-1.35</v>
      </c>
      <c r="M91" s="217"/>
      <c r="N91" s="218" t="n">
        <v>299.24</v>
      </c>
      <c r="O91" s="218" t="n">
        <v>-7.53</v>
      </c>
      <c r="T91" s="215"/>
    </row>
    <row r="92" customFormat="false" ht="18" hidden="false" customHeight="true" outlineLevel="0" collapsed="false">
      <c r="A92" s="217" t="s">
        <v>120</v>
      </c>
      <c r="B92" s="218" t="n">
        <v>167.7</v>
      </c>
      <c r="C92" s="218" t="n">
        <v>-5.7</v>
      </c>
      <c r="E92" s="217" t="s">
        <v>121</v>
      </c>
      <c r="F92" s="218" t="n">
        <v>378.74</v>
      </c>
      <c r="G92" s="218" t="n">
        <v>-0.28</v>
      </c>
      <c r="I92" s="217" t="s">
        <v>120</v>
      </c>
      <c r="J92" s="218" t="n">
        <v>228.26</v>
      </c>
      <c r="K92" s="218" t="n">
        <v>3.01</v>
      </c>
      <c r="M92" s="217" t="s">
        <v>125</v>
      </c>
      <c r="N92" s="218" t="n">
        <v>231.21</v>
      </c>
      <c r="O92" s="218" t="n">
        <v>-15</v>
      </c>
      <c r="T92" s="215"/>
    </row>
    <row r="93" customFormat="false" ht="18" hidden="false" customHeight="true" outlineLevel="0" collapsed="false">
      <c r="A93" s="217"/>
      <c r="B93" s="218" t="n">
        <v>167.89</v>
      </c>
      <c r="C93" s="218" t="n">
        <v>-5.58</v>
      </c>
      <c r="E93" s="217"/>
      <c r="F93" s="218" t="n">
        <v>391.72</v>
      </c>
      <c r="G93" s="218" t="n">
        <v>-0.06</v>
      </c>
      <c r="I93" s="217"/>
      <c r="J93" s="218" t="n">
        <v>231.38</v>
      </c>
      <c r="K93" s="218" t="n">
        <v>3.49</v>
      </c>
      <c r="M93" s="217"/>
      <c r="N93" s="218" t="n">
        <v>239.91</v>
      </c>
      <c r="O93" s="218" t="n">
        <v>-14.5</v>
      </c>
      <c r="T93" s="215"/>
    </row>
    <row r="94" customFormat="false" ht="18" hidden="false" customHeight="true" outlineLevel="0" collapsed="false">
      <c r="A94" s="217"/>
      <c r="B94" s="218" t="n">
        <v>180.53</v>
      </c>
      <c r="C94" s="218" t="n">
        <v>-5.68</v>
      </c>
      <c r="E94" s="217"/>
      <c r="F94" s="218" t="n">
        <v>398.29</v>
      </c>
      <c r="G94" s="218" t="n">
        <v>-0.32</v>
      </c>
      <c r="I94" s="217"/>
      <c r="J94" s="218" t="n">
        <v>241.9</v>
      </c>
      <c r="K94" s="218" t="n">
        <v>3.32</v>
      </c>
      <c r="M94" s="217"/>
      <c r="N94" s="218" t="n">
        <v>244.67</v>
      </c>
      <c r="O94" s="218" t="n">
        <v>-14.4</v>
      </c>
      <c r="T94" s="215"/>
    </row>
    <row r="95" customFormat="false" ht="18" hidden="false" customHeight="true" outlineLevel="0" collapsed="false">
      <c r="A95" s="217" t="s">
        <v>127</v>
      </c>
      <c r="B95" s="218" t="n">
        <v>230.61</v>
      </c>
      <c r="C95" s="218" t="n">
        <v>-14.2</v>
      </c>
      <c r="E95" s="217" t="s">
        <v>122</v>
      </c>
      <c r="F95" s="218" t="n">
        <v>375.93</v>
      </c>
      <c r="G95" s="218" t="n">
        <v>-2.94</v>
      </c>
      <c r="I95" s="217" t="s">
        <v>121</v>
      </c>
      <c r="J95" s="218" t="n">
        <v>375.03</v>
      </c>
      <c r="K95" s="218" t="n">
        <v>4.57</v>
      </c>
      <c r="M95" s="217" t="s">
        <v>130</v>
      </c>
      <c r="N95" s="218" t="n">
        <v>384.2</v>
      </c>
      <c r="O95" s="218" t="n">
        <v>6.49</v>
      </c>
      <c r="T95" s="215"/>
    </row>
    <row r="96" customFormat="false" ht="18" hidden="false" customHeight="true" outlineLevel="0" collapsed="false">
      <c r="A96" s="217"/>
      <c r="B96" s="218" t="n">
        <v>236.72</v>
      </c>
      <c r="C96" s="218" t="n">
        <v>-14.2</v>
      </c>
      <c r="E96" s="217"/>
      <c r="F96" s="218" t="n">
        <v>379.04</v>
      </c>
      <c r="G96" s="218" t="n">
        <v>-2.84</v>
      </c>
      <c r="I96" s="217"/>
      <c r="J96" s="218" t="n">
        <v>385.74</v>
      </c>
      <c r="K96" s="218" t="n">
        <v>4.68</v>
      </c>
      <c r="M96" s="217"/>
      <c r="N96" s="218" t="n">
        <v>387.19</v>
      </c>
      <c r="O96" s="218" t="n">
        <v>6.14</v>
      </c>
      <c r="T96" s="215"/>
    </row>
    <row r="97" customFormat="false" ht="18" hidden="false" customHeight="true" outlineLevel="0" collapsed="false">
      <c r="A97" s="217"/>
      <c r="B97" s="218" t="n">
        <v>237.32</v>
      </c>
      <c r="C97" s="218" t="n">
        <v>-14.3</v>
      </c>
      <c r="E97" s="217"/>
      <c r="F97" s="218" t="n">
        <v>392.34</v>
      </c>
      <c r="G97" s="218" t="n">
        <v>-2.32</v>
      </c>
      <c r="I97" s="217"/>
      <c r="J97" s="218" t="n">
        <v>393.65</v>
      </c>
      <c r="K97" s="218" t="n">
        <v>4.73</v>
      </c>
      <c r="M97" s="217"/>
      <c r="N97" s="218" t="n">
        <v>398.31</v>
      </c>
      <c r="O97" s="218" t="n">
        <v>6.12</v>
      </c>
      <c r="T97" s="215"/>
    </row>
    <row r="98" customFormat="false" ht="18" hidden="false" customHeight="true" outlineLevel="0" collapsed="false">
      <c r="A98" s="217" t="s">
        <v>131</v>
      </c>
      <c r="B98" s="218" t="n">
        <v>382.9</v>
      </c>
      <c r="C98" s="218" t="n">
        <v>-4.19</v>
      </c>
      <c r="E98" s="217" t="s">
        <v>124</v>
      </c>
      <c r="F98" s="218" t="n">
        <v>234.51</v>
      </c>
      <c r="G98" s="218" t="n">
        <v>-3.16</v>
      </c>
      <c r="I98" s="217" t="s">
        <v>124</v>
      </c>
      <c r="J98" s="218" t="n">
        <v>206.75</v>
      </c>
      <c r="K98" s="218" t="n">
        <v>5.47</v>
      </c>
      <c r="M98" s="217" t="s">
        <v>134</v>
      </c>
      <c r="N98" s="218" t="n">
        <v>223.87</v>
      </c>
      <c r="O98" s="218" t="n">
        <v>-13.9</v>
      </c>
    </row>
    <row r="99" customFormat="false" ht="18" hidden="false" customHeight="true" outlineLevel="0" collapsed="false">
      <c r="A99" s="217"/>
      <c r="B99" s="218" t="n">
        <v>391.73</v>
      </c>
      <c r="C99" s="218" t="n">
        <v>-4.28</v>
      </c>
      <c r="E99" s="217"/>
      <c r="F99" s="218" t="n">
        <v>238.59</v>
      </c>
      <c r="G99" s="218" t="n">
        <v>-3.56</v>
      </c>
      <c r="I99" s="217"/>
      <c r="J99" s="218" t="n">
        <v>209.96</v>
      </c>
      <c r="K99" s="218" t="n">
        <v>5.8</v>
      </c>
      <c r="M99" s="217"/>
      <c r="N99" s="218" t="n">
        <v>227.37</v>
      </c>
      <c r="O99" s="218" t="n">
        <v>-13.8</v>
      </c>
    </row>
    <row r="100" customFormat="false" ht="18" hidden="false" customHeight="true" outlineLevel="0" collapsed="false">
      <c r="A100" s="217"/>
      <c r="B100" s="218" t="n">
        <v>395.76</v>
      </c>
      <c r="C100" s="218" t="n">
        <v>-4.26</v>
      </c>
      <c r="E100" s="217"/>
      <c r="F100" s="218" t="n">
        <v>242.58</v>
      </c>
      <c r="G100" s="218" t="n">
        <v>-3.28</v>
      </c>
      <c r="I100" s="217"/>
      <c r="J100" s="218" t="n">
        <v>221.41</v>
      </c>
      <c r="K100" s="218" t="n">
        <v>6.09</v>
      </c>
      <c r="M100" s="217"/>
      <c r="N100" s="218" t="n">
        <v>235.72</v>
      </c>
      <c r="O100" s="218" t="n">
        <v>-13.9</v>
      </c>
    </row>
    <row r="101" customFormat="false" ht="18" hidden="false" customHeight="true" outlineLevel="0" collapsed="false">
      <c r="A101" s="217" t="s">
        <v>135</v>
      </c>
      <c r="B101" s="218" t="n">
        <v>190.72</v>
      </c>
      <c r="C101" s="218" t="n">
        <v>8.63</v>
      </c>
      <c r="E101" s="217" t="s">
        <v>127</v>
      </c>
      <c r="F101" s="218" t="n">
        <v>382.9</v>
      </c>
      <c r="G101" s="218" t="n">
        <v>0.33</v>
      </c>
      <c r="I101" s="217" t="s">
        <v>130</v>
      </c>
      <c r="J101" s="218" t="n">
        <v>220.89</v>
      </c>
      <c r="K101" s="218" t="n">
        <v>5.82</v>
      </c>
      <c r="M101" s="217" t="s">
        <v>132</v>
      </c>
      <c r="N101" s="218" t="n">
        <v>353.66</v>
      </c>
      <c r="O101" s="218" t="n">
        <v>-17.4</v>
      </c>
    </row>
    <row r="102" customFormat="false" ht="18" hidden="false" customHeight="true" outlineLevel="0" collapsed="false">
      <c r="A102" s="217"/>
      <c r="B102" s="218" t="n">
        <v>197.7</v>
      </c>
      <c r="C102" s="218" t="n">
        <v>8.29</v>
      </c>
      <c r="E102" s="217"/>
      <c r="F102" s="218" t="n">
        <v>395.43</v>
      </c>
      <c r="G102" s="218" t="n">
        <v>0.27</v>
      </c>
      <c r="I102" s="217"/>
      <c r="J102" s="218" t="n">
        <v>220.94</v>
      </c>
      <c r="K102" s="218" t="n">
        <v>5.24</v>
      </c>
      <c r="M102" s="217"/>
      <c r="N102" s="218" t="n">
        <v>371.9</v>
      </c>
      <c r="O102" s="218" t="n">
        <v>-17.6</v>
      </c>
    </row>
    <row r="103" customFormat="false" ht="18" hidden="false" customHeight="true" outlineLevel="0" collapsed="false">
      <c r="A103" s="217"/>
      <c r="B103" s="218" t="n">
        <v>201.25</v>
      </c>
      <c r="C103" s="218" t="n">
        <v>8.3</v>
      </c>
      <c r="E103" s="217"/>
      <c r="F103" s="218" t="n">
        <v>401.2</v>
      </c>
      <c r="G103" s="218" t="n">
        <v>0.05</v>
      </c>
      <c r="I103" s="217"/>
      <c r="J103" s="218" t="n">
        <v>236.11</v>
      </c>
      <c r="K103" s="218" t="n">
        <v>5.8</v>
      </c>
      <c r="M103" s="217"/>
      <c r="N103" s="218" t="n">
        <v>383.6</v>
      </c>
      <c r="O103" s="218" t="n">
        <v>-17.7</v>
      </c>
    </row>
    <row r="104" customFormat="false" ht="18" hidden="false" customHeight="true" outlineLevel="0" collapsed="false">
      <c r="A104" s="217" t="s">
        <v>134</v>
      </c>
      <c r="B104" s="218" t="s">
        <v>154</v>
      </c>
      <c r="C104" s="218" t="n">
        <v>-3.04</v>
      </c>
      <c r="E104" s="217" t="s">
        <v>130</v>
      </c>
      <c r="F104" s="218" t="n">
        <v>292.15</v>
      </c>
      <c r="G104" s="218" t="n">
        <v>-2.95</v>
      </c>
      <c r="I104" s="217" t="s">
        <v>135</v>
      </c>
      <c r="J104" s="218" t="n">
        <v>268.3</v>
      </c>
      <c r="K104" s="218" t="n">
        <v>0.06</v>
      </c>
      <c r="M104" s="217" t="s">
        <v>136</v>
      </c>
      <c r="N104" s="218" t="n">
        <v>248.44</v>
      </c>
      <c r="O104" s="218" t="n">
        <v>-5.63</v>
      </c>
    </row>
    <row r="105" customFormat="false" ht="18" hidden="false" customHeight="true" outlineLevel="0" collapsed="false">
      <c r="A105" s="217"/>
      <c r="B105" s="218" t="s">
        <v>155</v>
      </c>
      <c r="C105" s="218" t="n">
        <v>-3.24</v>
      </c>
      <c r="E105" s="217"/>
      <c r="F105" s="218" t="n">
        <v>307.15</v>
      </c>
      <c r="G105" s="218" t="n">
        <v>-2.17</v>
      </c>
      <c r="I105" s="217"/>
      <c r="J105" s="218" t="n">
        <v>268.95</v>
      </c>
      <c r="K105" s="218" t="n">
        <v>0.05</v>
      </c>
      <c r="M105" s="217"/>
      <c r="N105" s="218" t="n">
        <v>255.2</v>
      </c>
      <c r="O105" s="218" t="n">
        <v>-5.62</v>
      </c>
    </row>
    <row r="106" customFormat="false" ht="18" hidden="false" customHeight="true" outlineLevel="0" collapsed="false">
      <c r="A106" s="217"/>
      <c r="B106" s="218" t="n">
        <v>393.48</v>
      </c>
      <c r="C106" s="218" t="n">
        <v>-3.12</v>
      </c>
      <c r="E106" s="217"/>
      <c r="F106" s="218" t="n">
        <v>310.38</v>
      </c>
      <c r="G106" s="218" t="n">
        <v>-1.78</v>
      </c>
      <c r="I106" s="217"/>
      <c r="J106" s="218" t="n">
        <v>279.53</v>
      </c>
      <c r="K106" s="218" t="n">
        <v>0.04</v>
      </c>
      <c r="M106" s="217"/>
      <c r="N106" s="218" t="n">
        <v>261.74</v>
      </c>
      <c r="O106" s="218" t="n">
        <v>-5.59</v>
      </c>
    </row>
    <row r="107" customFormat="false" ht="18" hidden="false" customHeight="true" outlineLevel="0" collapsed="false">
      <c r="A107" s="217" t="s">
        <v>136</v>
      </c>
      <c r="B107" s="218" t="n">
        <v>164.63</v>
      </c>
      <c r="C107" s="218" t="n">
        <v>-3.58</v>
      </c>
      <c r="E107" s="217" t="s">
        <v>131</v>
      </c>
      <c r="F107" s="218" t="n">
        <v>363.8</v>
      </c>
      <c r="G107" s="218" t="n">
        <v>-6.39</v>
      </c>
      <c r="I107" s="217" t="s">
        <v>134</v>
      </c>
      <c r="J107" s="218" t="n">
        <v>384.8</v>
      </c>
      <c r="K107" s="218" t="n">
        <v>-1.89</v>
      </c>
      <c r="M107" s="217" t="s">
        <v>137</v>
      </c>
      <c r="N107" s="218" t="n">
        <v>385.15</v>
      </c>
      <c r="O107" s="218" t="n">
        <v>-8.07</v>
      </c>
    </row>
    <row r="108" customFormat="false" ht="18" hidden="false" customHeight="true" outlineLevel="0" collapsed="false">
      <c r="A108" s="217"/>
      <c r="B108" s="218" t="n">
        <v>168.94</v>
      </c>
      <c r="C108" s="218" t="n">
        <v>-3.61</v>
      </c>
      <c r="E108" s="217"/>
      <c r="F108" s="218" t="n">
        <v>370.6</v>
      </c>
      <c r="G108" s="218" t="n">
        <v>-6.17</v>
      </c>
      <c r="I108" s="217"/>
      <c r="J108" s="218" t="n">
        <v>394.9</v>
      </c>
      <c r="K108" s="218" t="n">
        <v>-1.84</v>
      </c>
      <c r="M108" s="217"/>
      <c r="N108" s="218" t="n">
        <v>395.1</v>
      </c>
      <c r="O108" s="218" t="n">
        <v>-8.22</v>
      </c>
    </row>
    <row r="109" customFormat="false" ht="18" hidden="false" customHeight="true" outlineLevel="0" collapsed="false">
      <c r="A109" s="217"/>
      <c r="B109" s="218" t="n">
        <v>178.25</v>
      </c>
      <c r="C109" s="218" t="n">
        <v>-3.53</v>
      </c>
      <c r="E109" s="217"/>
      <c r="F109" s="218" t="n">
        <v>389.8</v>
      </c>
      <c r="G109" s="218" t="n">
        <v>-6.45</v>
      </c>
      <c r="I109" s="217"/>
      <c r="J109" s="218" t="n">
        <v>396.27</v>
      </c>
      <c r="K109" s="218" t="n">
        <v>-2.16</v>
      </c>
      <c r="M109" s="217"/>
      <c r="N109" s="218" t="n">
        <v>401.97</v>
      </c>
      <c r="O109" s="218" t="n">
        <v>-8.24</v>
      </c>
    </row>
    <row r="110" customFormat="false" ht="18" hidden="false" customHeight="true" outlineLevel="0" collapsed="false">
      <c r="A110" s="217" t="s">
        <v>137</v>
      </c>
      <c r="B110" s="218" t="n">
        <v>357.2</v>
      </c>
      <c r="C110" s="218" t="n">
        <v>-22.2</v>
      </c>
      <c r="E110" s="217" t="s">
        <v>133</v>
      </c>
      <c r="F110" s="218" t="n">
        <v>271.84</v>
      </c>
      <c r="G110" s="218" t="n">
        <v>-0.06</v>
      </c>
      <c r="I110" s="217" t="s">
        <v>132</v>
      </c>
      <c r="J110" s="218" t="n">
        <v>369.5</v>
      </c>
      <c r="K110" s="218" t="n">
        <v>3.83</v>
      </c>
    </row>
    <row r="111" customFormat="false" ht="18" hidden="false" customHeight="true" outlineLevel="0" collapsed="false">
      <c r="A111" s="217"/>
      <c r="B111" s="218" t="n">
        <v>366.2</v>
      </c>
      <c r="C111" s="218" t="n">
        <v>-22.3</v>
      </c>
      <c r="E111" s="217"/>
      <c r="F111" s="218" t="n">
        <v>283.21</v>
      </c>
      <c r="G111" s="218" t="n">
        <v>-0.13</v>
      </c>
      <c r="I111" s="217"/>
      <c r="J111" s="218" t="n">
        <v>383.82</v>
      </c>
      <c r="K111" s="218" t="n">
        <v>4.51</v>
      </c>
    </row>
    <row r="112" customFormat="false" ht="18" hidden="false" customHeight="true" outlineLevel="0" collapsed="false">
      <c r="A112" s="217"/>
      <c r="B112" s="218" t="n">
        <v>388.6</v>
      </c>
      <c r="C112" s="218" t="n">
        <v>-22.6</v>
      </c>
      <c r="E112" s="217"/>
      <c r="F112" s="218" t="n">
        <v>286.46</v>
      </c>
      <c r="G112" s="218" t="n">
        <v>-0.03</v>
      </c>
      <c r="I112" s="217"/>
      <c r="J112" s="218" t="n">
        <v>394.78</v>
      </c>
      <c r="K112" s="218" t="n">
        <v>4.69</v>
      </c>
    </row>
    <row r="113" customFormat="false" ht="18" hidden="false" customHeight="true" outlineLevel="0" collapsed="false">
      <c r="A113" s="224" t="s">
        <v>156</v>
      </c>
      <c r="B113" s="225" t="s">
        <v>157</v>
      </c>
      <c r="E113" s="217" t="s">
        <v>136</v>
      </c>
      <c r="F113" s="218" t="n">
        <v>227.3</v>
      </c>
      <c r="G113" s="218" t="n">
        <v>-5.85</v>
      </c>
      <c r="I113" s="217" t="s">
        <v>136</v>
      </c>
      <c r="J113" s="218" t="n">
        <v>265.25</v>
      </c>
      <c r="K113" s="218" t="n">
        <v>2.21</v>
      </c>
    </row>
    <row r="114" customFormat="false" ht="18" hidden="false" customHeight="true" outlineLevel="0" collapsed="false">
      <c r="A114" s="224" t="s">
        <v>158</v>
      </c>
      <c r="B114" s="225" t="s">
        <v>159</v>
      </c>
      <c r="E114" s="217"/>
      <c r="F114" s="218" t="n">
        <v>236.12</v>
      </c>
      <c r="G114" s="218" t="n">
        <v>-5.53</v>
      </c>
      <c r="I114" s="217"/>
      <c r="J114" s="218" t="n">
        <v>268.28</v>
      </c>
      <c r="K114" s="218" t="n">
        <v>2.38</v>
      </c>
      <c r="Q114" s="236"/>
    </row>
    <row r="115" customFormat="false" ht="18" hidden="false" customHeight="true" outlineLevel="0" collapsed="false">
      <c r="E115" s="217"/>
      <c r="F115" s="218" t="n">
        <v>245.64</v>
      </c>
      <c r="G115" s="218" t="n">
        <v>-5.21</v>
      </c>
      <c r="I115" s="217"/>
      <c r="J115" s="218" t="n">
        <v>285.13</v>
      </c>
      <c r="K115" s="218" t="n">
        <v>2.71</v>
      </c>
    </row>
    <row r="116" customFormat="false" ht="18" hidden="false" customHeight="true" outlineLevel="0" collapsed="false">
      <c r="E116" s="217" t="s">
        <v>138</v>
      </c>
      <c r="F116" s="218" t="n">
        <v>403.16</v>
      </c>
      <c r="G116" s="218" t="n">
        <v>-24.1</v>
      </c>
      <c r="Q116" s="237"/>
    </row>
    <row r="117" customFormat="false" ht="18" hidden="false" customHeight="true" outlineLevel="0" collapsed="false">
      <c r="D117" s="232"/>
      <c r="E117" s="217"/>
      <c r="F117" s="218" t="n">
        <v>442.33</v>
      </c>
      <c r="G117" s="218" t="n">
        <v>-25.2</v>
      </c>
    </row>
    <row r="118" customFormat="false" ht="18" hidden="false" customHeight="true" outlineLevel="0" collapsed="false">
      <c r="E118" s="217"/>
      <c r="F118" s="218" t="n">
        <v>453.1</v>
      </c>
      <c r="G118" s="218" t="n">
        <v>-25.2</v>
      </c>
      <c r="M118" s="238"/>
      <c r="N118" s="238"/>
      <c r="O118" s="238"/>
      <c r="P118" s="238"/>
      <c r="Q118" s="238"/>
      <c r="R118" s="238"/>
      <c r="S118" s="238"/>
    </row>
    <row r="120" customFormat="false" ht="18" hidden="false" customHeight="true" outlineLevel="0" collapsed="false">
      <c r="A120" s="214" t="s">
        <v>160</v>
      </c>
      <c r="B120" s="214"/>
      <c r="C120" s="214"/>
      <c r="E120" s="213" t="s">
        <v>161</v>
      </c>
      <c r="F120" s="213"/>
      <c r="G120" s="213"/>
      <c r="I120" s="239" t="s">
        <v>162</v>
      </c>
      <c r="J120" s="239"/>
      <c r="K120" s="239"/>
      <c r="M120" s="240" t="s">
        <v>163</v>
      </c>
      <c r="N120" s="240"/>
      <c r="O120" s="240"/>
      <c r="Q120" s="241" t="s">
        <v>164</v>
      </c>
      <c r="R120" s="241"/>
      <c r="S120" s="241"/>
    </row>
    <row r="121" customFormat="false" ht="18" hidden="false" customHeight="true" outlineLevel="0" collapsed="false">
      <c r="A121" s="217" t="s">
        <v>121</v>
      </c>
      <c r="B121" s="218" t="n">
        <v>222.92</v>
      </c>
      <c r="C121" s="218" t="n">
        <v>-8.67</v>
      </c>
      <c r="E121" s="218" t="s">
        <v>119</v>
      </c>
      <c r="F121" s="242" t="n">
        <v>359.46</v>
      </c>
      <c r="G121" s="242" t="n">
        <v>-1.53</v>
      </c>
      <c r="I121" s="218" t="s">
        <v>120</v>
      </c>
      <c r="J121" s="242" t="n">
        <v>229.24</v>
      </c>
      <c r="K121" s="242" t="n">
        <v>-7.92</v>
      </c>
      <c r="M121" s="217" t="s">
        <v>119</v>
      </c>
      <c r="N121" s="218" t="n">
        <v>359.46</v>
      </c>
      <c r="O121" s="218" t="n">
        <v>-1.65</v>
      </c>
      <c r="Q121" s="217" t="s">
        <v>120</v>
      </c>
      <c r="R121" s="218" t="n">
        <v>303.07</v>
      </c>
      <c r="S121" s="218" t="n">
        <v>-7.67</v>
      </c>
    </row>
    <row r="122" customFormat="false" ht="18" hidden="false" customHeight="true" outlineLevel="0" collapsed="false">
      <c r="A122" s="217"/>
      <c r="B122" s="218" t="n">
        <v>238.44</v>
      </c>
      <c r="C122" s="218" t="n">
        <v>-8.74</v>
      </c>
      <c r="E122" s="218"/>
      <c r="F122" s="242" t="n">
        <v>370.8</v>
      </c>
      <c r="G122" s="242" t="n">
        <v>-1.01</v>
      </c>
      <c r="I122" s="218"/>
      <c r="J122" s="242" t="n">
        <v>241.27</v>
      </c>
      <c r="K122" s="242" t="n">
        <v>-7.98</v>
      </c>
      <c r="M122" s="217"/>
      <c r="N122" s="218" t="n">
        <v>370.8</v>
      </c>
      <c r="O122" s="218" t="n">
        <v>-1.39</v>
      </c>
      <c r="Q122" s="217"/>
      <c r="R122" s="218" t="n">
        <v>311.76</v>
      </c>
      <c r="S122" s="218" t="n">
        <v>-8.28</v>
      </c>
    </row>
    <row r="123" customFormat="false" ht="18" hidden="false" customHeight="true" outlineLevel="0" collapsed="false">
      <c r="A123" s="217"/>
      <c r="B123" s="218" t="n">
        <v>243.35</v>
      </c>
      <c r="C123" s="218" t="n">
        <v>-8.61</v>
      </c>
      <c r="E123" s="218"/>
      <c r="F123" s="242" t="n">
        <v>373.9</v>
      </c>
      <c r="G123" s="242" t="n">
        <v>-1.2</v>
      </c>
      <c r="I123" s="218"/>
      <c r="J123" s="242" t="n">
        <v>242.6</v>
      </c>
      <c r="K123" s="242" t="n">
        <v>-8.2</v>
      </c>
      <c r="M123" s="217"/>
      <c r="N123" s="218" t="n">
        <v>373.9</v>
      </c>
      <c r="O123" s="218" t="n">
        <v>-1.53</v>
      </c>
      <c r="Q123" s="217"/>
      <c r="R123" s="218" t="n">
        <v>319.69</v>
      </c>
      <c r="S123" s="218" t="n">
        <v>-7.68</v>
      </c>
    </row>
    <row r="124" customFormat="false" ht="18" hidden="false" customHeight="true" outlineLevel="0" collapsed="false">
      <c r="A124" s="217" t="s">
        <v>122</v>
      </c>
      <c r="B124" s="218" t="n">
        <v>222.43</v>
      </c>
      <c r="C124" s="218" t="n">
        <v>-0.45</v>
      </c>
      <c r="E124" s="218" t="s">
        <v>120</v>
      </c>
      <c r="F124" s="242" t="n">
        <v>260.81</v>
      </c>
      <c r="G124" s="242" t="n">
        <v>-10.6</v>
      </c>
      <c r="I124" s="218" t="s">
        <v>122</v>
      </c>
      <c r="J124" s="242" t="n">
        <v>376.76</v>
      </c>
      <c r="K124" s="242" t="n">
        <v>-27.1</v>
      </c>
      <c r="M124" s="217" t="s">
        <v>120</v>
      </c>
      <c r="N124" s="218" t="n">
        <v>260.81</v>
      </c>
      <c r="O124" s="218" t="n">
        <v>-11.3</v>
      </c>
      <c r="Q124" s="217" t="s">
        <v>125</v>
      </c>
      <c r="R124" s="218" t="n">
        <v>244.47</v>
      </c>
      <c r="S124" s="218" t="n">
        <v>-15.5</v>
      </c>
    </row>
    <row r="125" customFormat="false" ht="18" hidden="false" customHeight="true" outlineLevel="0" collapsed="false">
      <c r="A125" s="217"/>
      <c r="B125" s="218" t="n">
        <v>236.68</v>
      </c>
      <c r="C125" s="218" t="n">
        <v>-0.32</v>
      </c>
      <c r="E125" s="218"/>
      <c r="F125" s="242" t="n">
        <v>263.25</v>
      </c>
      <c r="G125" s="242" t="n">
        <v>-10.9</v>
      </c>
      <c r="I125" s="218"/>
      <c r="J125" s="242" t="n">
        <v>389.89</v>
      </c>
      <c r="K125" s="242" t="n">
        <f aca="false">K124</f>
        <v>-27.1</v>
      </c>
      <c r="M125" s="217"/>
      <c r="N125" s="218" t="n">
        <v>263.23</v>
      </c>
      <c r="O125" s="218" t="n">
        <v>-11.5</v>
      </c>
      <c r="Q125" s="217"/>
      <c r="R125" s="218" t="n">
        <v>256.13</v>
      </c>
      <c r="S125" s="218" t="n">
        <v>-15.1</v>
      </c>
    </row>
    <row r="126" customFormat="false" ht="18" hidden="false" customHeight="true" outlineLevel="0" collapsed="false">
      <c r="A126" s="217"/>
      <c r="B126" s="218" t="n">
        <v>244.43</v>
      </c>
      <c r="C126" s="218" t="n">
        <v>-0.51</v>
      </c>
      <c r="E126" s="218"/>
      <c r="F126" s="242" t="n">
        <v>272.75</v>
      </c>
      <c r="G126" s="242" t="n">
        <v>-10.9</v>
      </c>
      <c r="I126" s="218"/>
      <c r="J126" s="242" t="n">
        <v>394.8</v>
      </c>
      <c r="K126" s="242" t="n">
        <f aca="false">K125</f>
        <v>-27.1</v>
      </c>
      <c r="M126" s="217"/>
      <c r="N126" s="218" t="n">
        <v>272.75</v>
      </c>
      <c r="O126" s="218" t="n">
        <v>-11.4</v>
      </c>
      <c r="Q126" s="217"/>
      <c r="R126" s="218" t="n">
        <v>257.88</v>
      </c>
      <c r="S126" s="218" t="n">
        <v>-14.9</v>
      </c>
    </row>
    <row r="127" customFormat="false" ht="18" hidden="false" customHeight="true" outlineLevel="0" collapsed="false">
      <c r="A127" s="217" t="s">
        <v>125</v>
      </c>
      <c r="B127" s="218" t="n">
        <v>404.63</v>
      </c>
      <c r="C127" s="218" t="n">
        <v>-6.67</v>
      </c>
      <c r="E127" s="218" t="s">
        <v>124</v>
      </c>
      <c r="F127" s="242" t="n">
        <v>237.2</v>
      </c>
      <c r="G127" s="242" t="n">
        <v>-4.89</v>
      </c>
      <c r="I127" s="218" t="s">
        <v>126</v>
      </c>
      <c r="J127" s="242" t="n">
        <v>304.9</v>
      </c>
      <c r="K127" s="242" t="n">
        <v>-21.6</v>
      </c>
      <c r="M127" s="217" t="s">
        <v>124</v>
      </c>
      <c r="N127" s="218" t="n">
        <v>237.2</v>
      </c>
      <c r="O127" s="218" t="n">
        <v>-4.71</v>
      </c>
      <c r="Q127" s="217" t="s">
        <v>134</v>
      </c>
      <c r="R127" s="218" t="n">
        <v>239.51</v>
      </c>
      <c r="S127" s="218" t="n">
        <v>-14.8</v>
      </c>
      <c r="T127" s="207"/>
    </row>
    <row r="128" customFormat="false" ht="18" hidden="false" customHeight="true" outlineLevel="0" collapsed="false">
      <c r="A128" s="217"/>
      <c r="B128" s="218" t="n">
        <v>414.62</v>
      </c>
      <c r="C128" s="218" t="n">
        <v>-6.36</v>
      </c>
      <c r="E128" s="218"/>
      <c r="F128" s="242" t="n">
        <v>237.95</v>
      </c>
      <c r="G128" s="242" t="n">
        <v>-4.81</v>
      </c>
      <c r="I128" s="218"/>
      <c r="J128" s="242" t="n">
        <v>314.9</v>
      </c>
      <c r="K128" s="242" t="n">
        <f aca="false">K127</f>
        <v>-21.6</v>
      </c>
      <c r="M128" s="217"/>
      <c r="N128" s="218" t="n">
        <v>237.95</v>
      </c>
      <c r="O128" s="218" t="n">
        <v>-4.68</v>
      </c>
      <c r="Q128" s="217"/>
      <c r="R128" s="218" t="n">
        <v>240.73</v>
      </c>
      <c r="S128" s="218" t="n">
        <v>-14.5</v>
      </c>
      <c r="T128" s="207"/>
    </row>
    <row r="129" customFormat="false" ht="18" hidden="false" customHeight="true" outlineLevel="0" collapsed="false">
      <c r="A129" s="217"/>
      <c r="B129" s="218" t="n">
        <v>423.6</v>
      </c>
      <c r="C129" s="218" t="n">
        <v>-6.36</v>
      </c>
      <c r="E129" s="218"/>
      <c r="F129" s="242" t="n">
        <v>241.05</v>
      </c>
      <c r="G129" s="242" t="n">
        <v>-4.83</v>
      </c>
      <c r="I129" s="218"/>
      <c r="J129" s="242" t="n">
        <v>334.5</v>
      </c>
      <c r="K129" s="242" t="n">
        <f aca="false">K128</f>
        <v>-21.6</v>
      </c>
      <c r="M129" s="217"/>
      <c r="N129" s="218" t="n">
        <v>241.04</v>
      </c>
      <c r="O129" s="218" t="n">
        <v>-4.6</v>
      </c>
      <c r="Q129" s="217"/>
      <c r="R129" s="218" t="n">
        <v>251.37</v>
      </c>
      <c r="S129" s="218" t="n">
        <v>-14.8</v>
      </c>
    </row>
    <row r="130" customFormat="false" ht="18" hidden="false" customHeight="true" outlineLevel="0" collapsed="false">
      <c r="A130" s="217" t="s">
        <v>127</v>
      </c>
      <c r="B130" s="218" t="n">
        <v>216.28</v>
      </c>
      <c r="C130" s="218" t="n">
        <v>-1.5</v>
      </c>
      <c r="E130" s="218" t="s">
        <v>126</v>
      </c>
      <c r="F130" s="242" t="n">
        <v>326.9</v>
      </c>
      <c r="G130" s="242" t="n">
        <v>2.76</v>
      </c>
      <c r="I130" s="218" t="s">
        <v>127</v>
      </c>
      <c r="J130" s="242" t="n">
        <v>221.36</v>
      </c>
      <c r="K130" s="242" t="n">
        <v>-1.12</v>
      </c>
      <c r="M130" s="217" t="s">
        <v>126</v>
      </c>
      <c r="N130" s="218" t="n">
        <v>326.9</v>
      </c>
      <c r="O130" s="218" t="n">
        <v>2.15</v>
      </c>
      <c r="Q130" s="217" t="s">
        <v>132</v>
      </c>
      <c r="R130" s="218" t="n">
        <v>349.6</v>
      </c>
      <c r="S130" s="218" t="n">
        <v>-18.2</v>
      </c>
    </row>
    <row r="131" customFormat="false" ht="18" hidden="false" customHeight="true" outlineLevel="0" collapsed="false">
      <c r="A131" s="217"/>
      <c r="B131" s="218" t="n">
        <v>224.7</v>
      </c>
      <c r="C131" s="218" t="n">
        <v>-1.24</v>
      </c>
      <c r="E131" s="218"/>
      <c r="F131" s="242" t="n">
        <v>334.8</v>
      </c>
      <c r="G131" s="242" t="n">
        <v>3.04</v>
      </c>
      <c r="I131" s="218"/>
      <c r="J131" s="242" t="n">
        <v>234.35</v>
      </c>
      <c r="K131" s="242" t="n">
        <v>-1.16</v>
      </c>
      <c r="M131" s="217"/>
      <c r="N131" s="218" t="n">
        <v>334.8</v>
      </c>
      <c r="O131" s="218" t="n">
        <v>2.37</v>
      </c>
      <c r="Q131" s="217"/>
      <c r="R131" s="218" t="n">
        <v>396.6</v>
      </c>
      <c r="S131" s="218" t="n">
        <v>-18.3</v>
      </c>
    </row>
    <row r="132" customFormat="false" ht="18" hidden="false" customHeight="true" outlineLevel="0" collapsed="false">
      <c r="A132" s="217"/>
      <c r="B132" s="218" t="n">
        <v>239.43</v>
      </c>
      <c r="C132" s="218" t="n">
        <v>-1.17</v>
      </c>
      <c r="E132" s="218"/>
      <c r="F132" s="242" t="n">
        <v>339.6</v>
      </c>
      <c r="G132" s="242" t="n">
        <v>2.97</v>
      </c>
      <c r="I132" s="218"/>
      <c r="J132" s="242" t="n">
        <v>234.8</v>
      </c>
      <c r="K132" s="242" t="n">
        <v>-1.29</v>
      </c>
      <c r="M132" s="217"/>
      <c r="N132" s="218" t="n">
        <v>339.6</v>
      </c>
      <c r="O132" s="218" t="n">
        <v>2.4</v>
      </c>
      <c r="Q132" s="217"/>
      <c r="R132" s="218" t="n">
        <v>401.9</v>
      </c>
      <c r="S132" s="218" t="n">
        <v>-18.2</v>
      </c>
    </row>
    <row r="133" customFormat="false" ht="18" hidden="false" customHeight="true" outlineLevel="0" collapsed="false">
      <c r="A133" s="217" t="s">
        <v>130</v>
      </c>
      <c r="B133" s="218" t="n">
        <v>242.97</v>
      </c>
      <c r="C133" s="218" t="n">
        <v>-28.1</v>
      </c>
      <c r="E133" s="218" t="s">
        <v>135</v>
      </c>
      <c r="F133" s="242" t="n">
        <v>273</v>
      </c>
      <c r="G133" s="242" t="n">
        <v>-2.58</v>
      </c>
      <c r="I133" s="218" t="s">
        <v>131</v>
      </c>
      <c r="J133" s="242" t="n">
        <v>262.8</v>
      </c>
      <c r="K133" s="242" t="n">
        <v>-11.6</v>
      </c>
      <c r="M133" s="217" t="s">
        <v>135</v>
      </c>
      <c r="N133" s="218" t="n">
        <v>273.01</v>
      </c>
      <c r="O133" s="218" t="n">
        <v>-2.98</v>
      </c>
      <c r="Q133" s="217" t="s">
        <v>136</v>
      </c>
      <c r="R133" s="218" t="n">
        <v>252.77</v>
      </c>
      <c r="S133" s="218" t="n">
        <v>-6.44</v>
      </c>
    </row>
    <row r="134" customFormat="false" ht="18" hidden="false" customHeight="true" outlineLevel="0" collapsed="false">
      <c r="A134" s="217"/>
      <c r="B134" s="218" t="n">
        <v>258.6</v>
      </c>
      <c r="C134" s="218" t="n">
        <v>-27.3</v>
      </c>
      <c r="E134" s="218"/>
      <c r="F134" s="242" t="n">
        <v>279.56</v>
      </c>
      <c r="G134" s="242" t="n">
        <v>-2.48</v>
      </c>
      <c r="I134" s="218"/>
      <c r="J134" s="242" t="n">
        <v>273.16</v>
      </c>
      <c r="K134" s="242" t="n">
        <v>-11.5</v>
      </c>
      <c r="M134" s="217"/>
      <c r="N134" s="218" t="n">
        <v>279.61</v>
      </c>
      <c r="O134" s="218" t="n">
        <v>-2.86</v>
      </c>
      <c r="Q134" s="217"/>
      <c r="R134" s="218" t="n">
        <v>264.37</v>
      </c>
      <c r="S134" s="218" t="n">
        <v>-6.46</v>
      </c>
    </row>
    <row r="135" customFormat="false" ht="18" hidden="false" customHeight="true" outlineLevel="0" collapsed="false">
      <c r="A135" s="217"/>
      <c r="B135" s="218" t="n">
        <v>265.8</v>
      </c>
      <c r="C135" s="218" t="n">
        <v>-27.5</v>
      </c>
      <c r="E135" s="218"/>
      <c r="F135" s="242" t="n">
        <v>288.8</v>
      </c>
      <c r="G135" s="242" t="n">
        <v>-2.41</v>
      </c>
      <c r="I135" s="218"/>
      <c r="J135" s="242" t="n">
        <v>290.4</v>
      </c>
      <c r="K135" s="242" t="n">
        <v>-11.6</v>
      </c>
      <c r="M135" s="217"/>
      <c r="N135" s="218" t="n">
        <v>288.78</v>
      </c>
      <c r="O135" s="218" t="n">
        <v>-2.63</v>
      </c>
      <c r="Q135" s="217"/>
      <c r="R135" s="218" t="n">
        <v>269.97</v>
      </c>
      <c r="S135" s="218" t="n">
        <v>-6.39</v>
      </c>
    </row>
    <row r="136" customFormat="false" ht="18" hidden="false" customHeight="true" outlineLevel="0" collapsed="false">
      <c r="A136" s="217" t="s">
        <v>134</v>
      </c>
      <c r="B136" s="218" t="n">
        <v>213.13</v>
      </c>
      <c r="C136" s="218" t="n">
        <v>-6.12</v>
      </c>
      <c r="E136" s="218" t="s">
        <v>136</v>
      </c>
      <c r="F136" s="242" t="n">
        <v>259.7</v>
      </c>
      <c r="G136" s="242" t="n">
        <v>-6.71</v>
      </c>
      <c r="I136" s="218" t="s">
        <v>135</v>
      </c>
      <c r="J136" s="242" t="n">
        <v>167.64</v>
      </c>
      <c r="K136" s="242" t="n">
        <v>-4.01</v>
      </c>
      <c r="M136" s="217" t="s">
        <v>136</v>
      </c>
      <c r="N136" s="218" t="n">
        <v>259.68</v>
      </c>
      <c r="O136" s="218" t="n">
        <v>-7.34</v>
      </c>
      <c r="Q136" s="217" t="s">
        <v>137</v>
      </c>
      <c r="R136" s="218" t="n">
        <v>393.02</v>
      </c>
      <c r="S136" s="218" t="n">
        <v>-8.65</v>
      </c>
    </row>
    <row r="137" customFormat="false" ht="18" hidden="false" customHeight="true" outlineLevel="0" collapsed="false">
      <c r="A137" s="217"/>
      <c r="B137" s="218" t="n">
        <v>220.47</v>
      </c>
      <c r="C137" s="218" t="n">
        <v>-6.2</v>
      </c>
      <c r="E137" s="218"/>
      <c r="F137" s="242" t="n">
        <v>270.85</v>
      </c>
      <c r="G137" s="242" t="n">
        <v>-6.52</v>
      </c>
      <c r="I137" s="218"/>
      <c r="J137" s="242" t="n">
        <v>168.7</v>
      </c>
      <c r="K137" s="242" t="n">
        <v>-4.01</v>
      </c>
      <c r="M137" s="217"/>
      <c r="N137" s="218" t="n">
        <v>270.81</v>
      </c>
      <c r="O137" s="218" t="n">
        <v>-6.71</v>
      </c>
      <c r="Q137" s="217"/>
      <c r="R137" s="218" t="n">
        <v>406.76</v>
      </c>
      <c r="S137" s="218" t="n">
        <v>-8.72</v>
      </c>
    </row>
    <row r="138" customFormat="false" ht="18" hidden="false" customHeight="true" outlineLevel="0" collapsed="false">
      <c r="A138" s="217"/>
      <c r="B138" s="218" t="n">
        <v>225.33</v>
      </c>
      <c r="C138" s="218" t="n">
        <v>-6.42</v>
      </c>
      <c r="E138" s="218"/>
      <c r="F138" s="242" t="n">
        <v>275.45</v>
      </c>
      <c r="G138" s="242" t="n">
        <v>-6.76</v>
      </c>
      <c r="I138" s="218"/>
      <c r="J138" s="242" t="n">
        <v>179.47</v>
      </c>
      <c r="K138" s="242" t="n">
        <v>-4</v>
      </c>
      <c r="M138" s="217"/>
      <c r="N138" s="218" t="n">
        <v>275.42</v>
      </c>
      <c r="O138" s="218" t="n">
        <v>-6.79</v>
      </c>
      <c r="P138" s="232"/>
      <c r="Q138" s="217"/>
      <c r="R138" s="218" t="n">
        <v>418.62</v>
      </c>
      <c r="S138" s="218" t="n">
        <v>-8.83</v>
      </c>
    </row>
    <row r="139" customFormat="false" ht="18" hidden="false" customHeight="true" outlineLevel="0" collapsed="false">
      <c r="A139" s="217" t="s">
        <v>132</v>
      </c>
      <c r="B139" s="218" t="n">
        <v>370.6</v>
      </c>
      <c r="C139" s="218" t="n">
        <v>-8.86</v>
      </c>
      <c r="E139" s="218" t="s">
        <v>137</v>
      </c>
      <c r="F139" s="242" t="n">
        <v>404.03</v>
      </c>
      <c r="G139" s="242" t="n">
        <v>-2.86</v>
      </c>
      <c r="I139" s="218" t="s">
        <v>136</v>
      </c>
      <c r="J139" s="242" t="n">
        <v>208.63</v>
      </c>
      <c r="K139" s="242" t="n">
        <v>-18</v>
      </c>
      <c r="M139" s="217" t="s">
        <v>137</v>
      </c>
      <c r="N139" s="218" t="n">
        <v>404.03</v>
      </c>
      <c r="O139" s="218" t="n">
        <v>-3.21</v>
      </c>
    </row>
    <row r="140" customFormat="false" ht="18" hidden="false" customHeight="true" outlineLevel="0" collapsed="false">
      <c r="A140" s="217"/>
      <c r="B140" s="218" t="n">
        <v>377.6</v>
      </c>
      <c r="C140" s="218" t="n">
        <v>-8.87</v>
      </c>
      <c r="E140" s="218"/>
      <c r="F140" s="242" t="s">
        <v>165</v>
      </c>
      <c r="G140" s="242" t="n">
        <v>-2.87</v>
      </c>
      <c r="I140" s="218"/>
      <c r="J140" s="242" t="n">
        <v>209.12</v>
      </c>
      <c r="K140" s="242" t="n">
        <f aca="false">K139</f>
        <v>-18</v>
      </c>
      <c r="M140" s="217"/>
      <c r="N140" s="218" t="s">
        <v>165</v>
      </c>
      <c r="O140" s="218" t="n">
        <v>-2.8</v>
      </c>
    </row>
    <row r="141" customFormat="false" ht="18" hidden="false" customHeight="true" outlineLevel="0" collapsed="false">
      <c r="A141" s="217"/>
      <c r="B141" s="218" t="n">
        <v>383.16</v>
      </c>
      <c r="C141" s="218" t="n">
        <v>-8.99</v>
      </c>
      <c r="E141" s="218"/>
      <c r="F141" s="242" t="s">
        <v>166</v>
      </c>
      <c r="G141" s="242" t="n">
        <v>-2.85</v>
      </c>
      <c r="I141" s="218"/>
      <c r="J141" s="242" t="n">
        <v>222.5</v>
      </c>
      <c r="K141" s="242" t="n">
        <f aca="false">K140</f>
        <v>-18</v>
      </c>
      <c r="M141" s="217"/>
      <c r="N141" s="218" t="s">
        <v>166</v>
      </c>
      <c r="O141" s="218" t="n">
        <v>-3.24</v>
      </c>
    </row>
    <row r="142" customFormat="false" ht="18" hidden="false" customHeight="true" outlineLevel="0" collapsed="false">
      <c r="A142" s="218" t="s">
        <v>136</v>
      </c>
      <c r="B142" s="218" t="n">
        <v>211.5</v>
      </c>
      <c r="C142" s="218" t="n">
        <v>-5.83</v>
      </c>
      <c r="E142" s="215"/>
      <c r="F142" s="243"/>
      <c r="G142" s="243"/>
      <c r="N142" s="232"/>
    </row>
    <row r="143" customFormat="false" ht="18" hidden="false" customHeight="true" outlineLevel="0" collapsed="false">
      <c r="A143" s="218"/>
      <c r="B143" s="218" t="n">
        <v>221.09</v>
      </c>
      <c r="C143" s="218" t="n">
        <v>-5.35</v>
      </c>
      <c r="E143" s="215"/>
      <c r="F143" s="243"/>
      <c r="G143" s="243"/>
      <c r="N143" s="232"/>
    </row>
    <row r="144" customFormat="false" ht="18" hidden="false" customHeight="true" outlineLevel="0" collapsed="false">
      <c r="A144" s="218"/>
      <c r="B144" s="218" t="n">
        <v>229</v>
      </c>
      <c r="C144" s="218" t="n">
        <v>-4.96</v>
      </c>
      <c r="E144" s="215"/>
      <c r="F144" s="243"/>
      <c r="G144" s="243"/>
      <c r="N144" s="232"/>
    </row>
    <row r="145" customFormat="false" ht="18" hidden="false" customHeight="true" outlineLevel="0" collapsed="false">
      <c r="A145" s="217" t="s">
        <v>138</v>
      </c>
      <c r="B145" s="218" t="n">
        <v>257.65</v>
      </c>
      <c r="C145" s="218" t="n">
        <v>-6.77</v>
      </c>
      <c r="E145" s="215"/>
      <c r="F145" s="243"/>
      <c r="G145" s="243"/>
      <c r="N145" s="232"/>
    </row>
    <row r="146" customFormat="false" ht="18" hidden="false" customHeight="true" outlineLevel="0" collapsed="false">
      <c r="A146" s="217"/>
      <c r="B146" s="218" t="n">
        <v>260.73</v>
      </c>
      <c r="C146" s="218" t="n">
        <v>-6.9</v>
      </c>
      <c r="E146" s="215"/>
      <c r="F146" s="243"/>
      <c r="G146" s="243"/>
      <c r="N146" s="232"/>
    </row>
    <row r="147" customFormat="false" ht="18" hidden="false" customHeight="true" outlineLevel="0" collapsed="false">
      <c r="A147" s="217"/>
      <c r="B147" s="218" t="n">
        <v>272.48</v>
      </c>
      <c r="C147" s="218" t="n">
        <v>-7.04</v>
      </c>
      <c r="E147" s="215"/>
      <c r="F147" s="243"/>
      <c r="G147" s="243"/>
    </row>
    <row r="148" customFormat="false" ht="18" hidden="false" customHeight="true" outlineLevel="0" collapsed="false">
      <c r="A148" s="217" t="s">
        <v>137</v>
      </c>
      <c r="B148" s="218" t="n">
        <v>389.84</v>
      </c>
      <c r="C148" s="218" t="n">
        <v>-9.1</v>
      </c>
    </row>
    <row r="149" customFormat="false" ht="18" hidden="false" customHeight="true" outlineLevel="0" collapsed="false">
      <c r="A149" s="217"/>
      <c r="B149" s="218" t="n">
        <v>405.86</v>
      </c>
      <c r="C149" s="218" t="n">
        <v>-9.14</v>
      </c>
    </row>
    <row r="150" customFormat="false" ht="18" hidden="false" customHeight="true" outlineLevel="0" collapsed="false">
      <c r="A150" s="217"/>
      <c r="B150" s="218" t="n">
        <v>406.37</v>
      </c>
      <c r="C150" s="218" t="n">
        <v>-8.83</v>
      </c>
    </row>
    <row r="151" customFormat="false" ht="18" hidden="false" customHeight="true" outlineLevel="0" collapsed="false">
      <c r="A151" s="224"/>
      <c r="B151" s="225" t="n">
        <v>385.32</v>
      </c>
    </row>
    <row r="152" customFormat="false" ht="18" hidden="false" customHeight="true" outlineLevel="0" collapsed="false">
      <c r="A152" s="224" t="n">
        <v>15</v>
      </c>
      <c r="B152" s="225" t="n">
        <v>389.04</v>
      </c>
    </row>
    <row r="155" customFormat="false" ht="18" hidden="false" customHeight="true" outlineLevel="0" collapsed="false">
      <c r="A155" s="244"/>
      <c r="B155" s="245"/>
      <c r="C155" s="245"/>
      <c r="D155" s="244"/>
      <c r="E155" s="244"/>
      <c r="F155" s="244"/>
      <c r="G155" s="244"/>
      <c r="H155" s="244"/>
      <c r="I155" s="244"/>
      <c r="J155" s="244"/>
      <c r="K155" s="244"/>
      <c r="L155" s="244"/>
      <c r="M155" s="244"/>
      <c r="N155" s="244"/>
      <c r="O155" s="244"/>
      <c r="P155" s="244"/>
      <c r="Q155" s="244"/>
      <c r="R155" s="244"/>
      <c r="S155" s="244"/>
      <c r="T155" s="244"/>
      <c r="U155" s="244"/>
    </row>
  </sheetData>
  <mergeCells count="188">
    <mergeCell ref="A2:C2"/>
    <mergeCell ref="E2:G2"/>
    <mergeCell ref="I2:K2"/>
    <mergeCell ref="M2:O2"/>
    <mergeCell ref="Q2:S2"/>
    <mergeCell ref="A3:A5"/>
    <mergeCell ref="E3:E5"/>
    <mergeCell ref="I3:I5"/>
    <mergeCell ref="M3:M5"/>
    <mergeCell ref="Q3:Q4"/>
    <mergeCell ref="Q5:Q7"/>
    <mergeCell ref="A6:A8"/>
    <mergeCell ref="E6:E8"/>
    <mergeCell ref="I6:I8"/>
    <mergeCell ref="M6:M8"/>
    <mergeCell ref="A9:A11"/>
    <mergeCell ref="E9:E11"/>
    <mergeCell ref="I9:I11"/>
    <mergeCell ref="M9:M11"/>
    <mergeCell ref="Q11:Q13"/>
    <mergeCell ref="A12:A14"/>
    <mergeCell ref="E12:E14"/>
    <mergeCell ref="I12:I14"/>
    <mergeCell ref="M12:M14"/>
    <mergeCell ref="Q14:Q16"/>
    <mergeCell ref="A15:A17"/>
    <mergeCell ref="E15:E17"/>
    <mergeCell ref="I15:I17"/>
    <mergeCell ref="M15:M17"/>
    <mergeCell ref="Q17:Q19"/>
    <mergeCell ref="A18:A20"/>
    <mergeCell ref="E18:E20"/>
    <mergeCell ref="I18:I20"/>
    <mergeCell ref="M18:M20"/>
    <mergeCell ref="Q20:Q22"/>
    <mergeCell ref="A21:A23"/>
    <mergeCell ref="E21:E23"/>
    <mergeCell ref="I21:I23"/>
    <mergeCell ref="M21:M23"/>
    <mergeCell ref="Q23:Q25"/>
    <mergeCell ref="A24:A26"/>
    <mergeCell ref="E24:E26"/>
    <mergeCell ref="I24:I26"/>
    <mergeCell ref="M24:M26"/>
    <mergeCell ref="Q26:Q27"/>
    <mergeCell ref="A27:A29"/>
    <mergeCell ref="E27:E29"/>
    <mergeCell ref="I27:I29"/>
    <mergeCell ref="M27:M29"/>
    <mergeCell ref="Q28:Q29"/>
    <mergeCell ref="A30:A32"/>
    <mergeCell ref="E30:E32"/>
    <mergeCell ref="I30:I32"/>
    <mergeCell ref="M30:M32"/>
    <mergeCell ref="Q30:Q31"/>
    <mergeCell ref="Q32:Q34"/>
    <mergeCell ref="A33:A35"/>
    <mergeCell ref="E33:E35"/>
    <mergeCell ref="Q35:Q37"/>
    <mergeCell ref="A36:A38"/>
    <mergeCell ref="Q38:Q39"/>
    <mergeCell ref="A45:C45"/>
    <mergeCell ref="E45:G45"/>
    <mergeCell ref="I45:K45"/>
    <mergeCell ref="M45:O45"/>
    <mergeCell ref="Q45:S45"/>
    <mergeCell ref="A46:A47"/>
    <mergeCell ref="E46:E48"/>
    <mergeCell ref="I46:I48"/>
    <mergeCell ref="M46:M48"/>
    <mergeCell ref="Q46:Q48"/>
    <mergeCell ref="A48:A49"/>
    <mergeCell ref="E49:E51"/>
    <mergeCell ref="I49:I51"/>
    <mergeCell ref="M49:M51"/>
    <mergeCell ref="Q49:Q51"/>
    <mergeCell ref="A50:A51"/>
    <mergeCell ref="A52:A53"/>
    <mergeCell ref="E52:E54"/>
    <mergeCell ref="I52:I54"/>
    <mergeCell ref="M52:M54"/>
    <mergeCell ref="Q52:Q54"/>
    <mergeCell ref="A54:A56"/>
    <mergeCell ref="E55:E57"/>
    <mergeCell ref="I55:I57"/>
    <mergeCell ref="M55:M57"/>
    <mergeCell ref="Q55:Q57"/>
    <mergeCell ref="A57:A58"/>
    <mergeCell ref="E58:E60"/>
    <mergeCell ref="I58:I60"/>
    <mergeCell ref="M58:M60"/>
    <mergeCell ref="A59:A60"/>
    <mergeCell ref="A61:A62"/>
    <mergeCell ref="E61:E63"/>
    <mergeCell ref="I61:I63"/>
    <mergeCell ref="M61:M63"/>
    <mergeCell ref="A63:A65"/>
    <mergeCell ref="E64:E66"/>
    <mergeCell ref="I64:I66"/>
    <mergeCell ref="M64:M66"/>
    <mergeCell ref="A66:A68"/>
    <mergeCell ref="E67:E69"/>
    <mergeCell ref="I67:I69"/>
    <mergeCell ref="E70:E72"/>
    <mergeCell ref="E73:E75"/>
    <mergeCell ref="E76:E78"/>
    <mergeCell ref="E79:E81"/>
    <mergeCell ref="E82:E84"/>
    <mergeCell ref="A88:C88"/>
    <mergeCell ref="E88:G88"/>
    <mergeCell ref="I88:K88"/>
    <mergeCell ref="M88:O88"/>
    <mergeCell ref="A89:A91"/>
    <mergeCell ref="E89:E91"/>
    <mergeCell ref="I89:I91"/>
    <mergeCell ref="M89:M91"/>
    <mergeCell ref="A92:A94"/>
    <mergeCell ref="E92:E94"/>
    <mergeCell ref="I92:I94"/>
    <mergeCell ref="M92:M94"/>
    <mergeCell ref="A95:A97"/>
    <mergeCell ref="E95:E97"/>
    <mergeCell ref="I95:I97"/>
    <mergeCell ref="M95:M97"/>
    <mergeCell ref="A98:A100"/>
    <mergeCell ref="E98:E100"/>
    <mergeCell ref="I98:I100"/>
    <mergeCell ref="M98:M100"/>
    <mergeCell ref="A101:A103"/>
    <mergeCell ref="E101:E103"/>
    <mergeCell ref="I101:I103"/>
    <mergeCell ref="M101:M103"/>
    <mergeCell ref="A104:A106"/>
    <mergeCell ref="E104:E106"/>
    <mergeCell ref="I104:I106"/>
    <mergeCell ref="M104:M106"/>
    <mergeCell ref="A107:A109"/>
    <mergeCell ref="E107:E109"/>
    <mergeCell ref="I107:I109"/>
    <mergeCell ref="M107:M109"/>
    <mergeCell ref="A110:A112"/>
    <mergeCell ref="E110:E112"/>
    <mergeCell ref="I110:I112"/>
    <mergeCell ref="E113:E115"/>
    <mergeCell ref="I113:I115"/>
    <mergeCell ref="E116:E118"/>
    <mergeCell ref="A120:C120"/>
    <mergeCell ref="E120:G120"/>
    <mergeCell ref="I120:K120"/>
    <mergeCell ref="M120:O120"/>
    <mergeCell ref="Q120:S120"/>
    <mergeCell ref="A121:A123"/>
    <mergeCell ref="E121:E123"/>
    <mergeCell ref="I121:I123"/>
    <mergeCell ref="M121:M123"/>
    <mergeCell ref="Q121:Q123"/>
    <mergeCell ref="A124:A126"/>
    <mergeCell ref="E124:E126"/>
    <mergeCell ref="I124:I126"/>
    <mergeCell ref="M124:M126"/>
    <mergeCell ref="Q124:Q126"/>
    <mergeCell ref="A127:A129"/>
    <mergeCell ref="E127:E129"/>
    <mergeCell ref="I127:I129"/>
    <mergeCell ref="M127:M129"/>
    <mergeCell ref="Q127:Q129"/>
    <mergeCell ref="A130:A132"/>
    <mergeCell ref="E130:E132"/>
    <mergeCell ref="I130:I132"/>
    <mergeCell ref="M130:M132"/>
    <mergeCell ref="Q130:Q132"/>
    <mergeCell ref="A133:A135"/>
    <mergeCell ref="E133:E135"/>
    <mergeCell ref="I133:I135"/>
    <mergeCell ref="M133:M135"/>
    <mergeCell ref="Q133:Q135"/>
    <mergeCell ref="A136:A138"/>
    <mergeCell ref="E136:E138"/>
    <mergeCell ref="I136:I138"/>
    <mergeCell ref="M136:M138"/>
    <mergeCell ref="Q136:Q138"/>
    <mergeCell ref="A139:A141"/>
    <mergeCell ref="E139:E141"/>
    <mergeCell ref="I139:I141"/>
    <mergeCell ref="M139:M141"/>
    <mergeCell ref="A142:A144"/>
    <mergeCell ref="A145:A147"/>
    <mergeCell ref="A148:A150"/>
  </mergeCells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I12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H10" activeCellId="0" sqref="H10"/>
    </sheetView>
  </sheetViews>
  <sheetFormatPr defaultRowHeight="12.75" zeroHeight="false" outlineLevelRow="0" outlineLevelCol="0"/>
  <cols>
    <col collapsed="false" customWidth="true" hidden="false" outlineLevel="0" max="1" min="1" style="0" width="9.85"/>
    <col collapsed="false" customWidth="true" hidden="false" outlineLevel="0" max="2" min="2" style="0" width="8.52"/>
    <col collapsed="false" customWidth="true" hidden="false" outlineLevel="0" max="3" min="3" style="0" width="10.26"/>
    <col collapsed="false" customWidth="true" hidden="false" outlineLevel="0" max="4" min="4" style="0" width="8.37"/>
    <col collapsed="false" customWidth="true" hidden="false" outlineLevel="0" max="5" min="5" style="0" width="8.21"/>
    <col collapsed="false" customWidth="true" hidden="false" outlineLevel="0" max="6" min="6" style="0" width="11.61"/>
    <col collapsed="false" customWidth="true" hidden="false" outlineLevel="0" max="7" min="7" style="0" width="9.45"/>
    <col collapsed="false" customWidth="true" hidden="false" outlineLevel="0" max="8" min="8" style="0" width="10.65"/>
    <col collapsed="false" customWidth="true" hidden="false" outlineLevel="0" max="9" min="9" style="0" width="9.59"/>
    <col collapsed="false" customWidth="true" hidden="false" outlineLevel="0" max="10" min="10" style="0" width="13.23"/>
    <col collapsed="false" customWidth="true" hidden="false" outlineLevel="0" max="11" min="11" style="0" width="9.59"/>
    <col collapsed="false" customWidth="true" hidden="false" outlineLevel="0" max="12" min="12" style="0" width="24.15"/>
    <col collapsed="false" customWidth="true" hidden="false" outlineLevel="0" max="13" min="13" style="0" width="12.69"/>
    <col collapsed="false" customWidth="true" hidden="false" outlineLevel="0" max="14" min="14" style="0" width="15.27"/>
    <col collapsed="false" customWidth="true" hidden="false" outlineLevel="0" max="15" min="15" style="0" width="9.32"/>
    <col collapsed="false" customWidth="true" hidden="false" outlineLevel="0" max="16" min="16" style="0" width="8.37"/>
    <col collapsed="false" customWidth="true" hidden="false" outlineLevel="0" max="17" min="17" style="0" width="10.26"/>
    <col collapsed="false" customWidth="true" hidden="false" outlineLevel="0" max="19" min="18" style="0" width="8.37"/>
    <col collapsed="false" customWidth="true" hidden="false" outlineLevel="0" max="20" min="20" style="0" width="12.29"/>
    <col collapsed="false" customWidth="true" hidden="false" outlineLevel="0" max="23" min="21" style="0" width="8.37"/>
    <col collapsed="false" customWidth="true" hidden="false" outlineLevel="0" max="24" min="24" style="0" width="17.82"/>
    <col collapsed="false" customWidth="true" hidden="false" outlineLevel="0" max="27" min="25" style="0" width="8.37"/>
    <col collapsed="false" customWidth="true" hidden="false" outlineLevel="0" max="28" min="28" style="0" width="15.66"/>
    <col collapsed="false" customWidth="true" hidden="false" outlineLevel="0" max="29" min="29" style="0" width="10.39"/>
    <col collapsed="false" customWidth="true" hidden="false" outlineLevel="0" max="30" min="30" style="0" width="13.23"/>
    <col collapsed="false" customWidth="true" hidden="false" outlineLevel="0" max="31" min="31" style="0" width="8.37"/>
    <col collapsed="false" customWidth="true" hidden="false" outlineLevel="0" max="32" min="32" style="0" width="12.96"/>
    <col collapsed="false" customWidth="true" hidden="false" outlineLevel="0" max="33" min="33" style="0" width="16.07"/>
    <col collapsed="false" customWidth="true" hidden="false" outlineLevel="0" max="34" min="34" style="0" width="12.96"/>
    <col collapsed="false" customWidth="true" hidden="false" outlineLevel="0" max="38" min="35" style="0" width="8.37"/>
    <col collapsed="false" customWidth="true" hidden="false" outlineLevel="0" max="39" min="39" style="0" width="8.79"/>
    <col collapsed="false" customWidth="true" hidden="false" outlineLevel="0" max="40" min="40" style="0" width="17.55"/>
    <col collapsed="false" customWidth="true" hidden="false" outlineLevel="0" max="41" min="41" style="0" width="10.8"/>
    <col collapsed="false" customWidth="true" hidden="false" outlineLevel="0" max="1025" min="42" style="0" width="8.37"/>
  </cols>
  <sheetData>
    <row r="1" customFormat="false" ht="13.5" hidden="false" customHeight="false" outlineLevel="0" collapsed="false">
      <c r="I1" s="246" t="s">
        <v>167</v>
      </c>
      <c r="J1" s="246" t="n">
        <f aca="false">COS('372+10'!B4*PI()/180)</f>
        <v>0.52413455238185</v>
      </c>
      <c r="L1" s="246" t="s">
        <v>36</v>
      </c>
      <c r="M1" s="246" t="n">
        <f aca="false">COS(RADIANS('372+10'!B4))</f>
        <v>0.52413455238185</v>
      </c>
      <c r="O1" s="247" t="n">
        <f aca="false">O2</f>
        <v>0.893128353331415</v>
      </c>
      <c r="P1" s="248" t="n">
        <f aca="false">1.03*(M11-B8)*(M11-B10)*(M11-B12)*(M11-B14)*(M11-B16)/((B6-B8)*(B6-B10)*(B6-B12)*(B6-B14)*(B6-B16))+0.924*(M11-B6)*(M11-B10)*(M11-B12)*(M11-B14)*(M11-B16)/((B8-B6)*(B8-B10)*(B8-B12)*(B8-B14)*(B8-B16))+0.8675*(M11-B6)*(M11-B8)*(M11-B12)*(M11-B14)*(M11-B16)/((B10-B6)*(B10-B8)*(B10-B12)*(B10-B14)*(B10-B16))+0.84*(M11-B6)*(M11-B8)*(M11-B10)*(M11-B14)*(M11-B16)/((B12-B6)*(B12-B8)*(B12-B10)*(B12-B14)*(B12-B16))+0.82*(M11-B6)*(M11-B8)*(M11-B10)*(M11-B12)*(M11-B16)/((B14-B6)*(B14-B8)*(B14-B10)*(B14-B12)*(B14-B16))+0.815*(M11-B6)*(M11-B8)*(M11-B10)*(M11-B12)*(M11-B14)/((B16-B6)*(B16-B8)*(B16-B10)*(B16-B12)*(B16-B14))</f>
        <v>0.906045724284853</v>
      </c>
      <c r="Q1" s="247" t="n">
        <f aca="false">1.1*(M11-B8)*(M11-B10)*(M11-B12)*(M11-B14)*(M11-B16)/((B6-B8)*(B6-B10)*(B6-B12)*(B6-B14)*(B6-B16))+0.909*(M11-B6)*(M11-B10)*(M11-B12)*(M11-B14)*(M11-B16)/((B8-B6)*(B8-B10)*(B8-B12)*(B8-B14)*(B8-B16))+0.853*(M11-B6)*(M11-B8)*(M11-B12)*(M11-B14)*(M11-B16)/((B10-B6)*(B10-B8)*(B10-B12)*(B10-B14)*(B10-B16))+0.824*(M11-B6)*(M11-B8)*(M11-B10)*(M11-B14)*(M11-B16)/((B12-B6)*(B12-B8)*(B12-B10)*(B12-B14)*(B12-B16))+0.794*(M11-B6)*(M11-B8)*(M11-B10)*(M11-B12)*(M11-B16)/((B14-B6)*(B14-B8)*(B14-B10)*(B14-B12)*(B14-B16))+0.76*(M11-B6)*(M11-B8)*(M11-B10)*(M11-B12)*(M11-B14)/((B16-B6)*(B16-B8)*(B16-B10)*(B16-B12)*(B16-B14))</f>
        <v>0.889185926168049</v>
      </c>
    </row>
    <row r="2" customFormat="false" ht="13.5" hidden="false" customHeight="false" outlineLevel="0" collapsed="false">
      <c r="A2" s="249"/>
      <c r="C2" s="249"/>
      <c r="E2" s="249"/>
      <c r="G2" s="249"/>
      <c r="I2" s="246" t="s">
        <v>168</v>
      </c>
      <c r="J2" s="246" t="n">
        <f aca="false">SIN('372+10'!B4*PI()/180)</f>
        <v>0.851635468378037</v>
      </c>
      <c r="M2" s="0" t="n">
        <f aca="false">SIN(RADIANS('372+10'!B4))</f>
        <v>0.851635468378037</v>
      </c>
      <c r="O2" s="250" t="n">
        <f aca="false">1.04*(M11-B8)*(M11-B10)*(M11-B12)*(M11-B14)*(M11-B16)/((B6-B8)*(B6-B10)*(B6-B12)*(B6-B14)*(B6-B16))+0.914*(M11-B6)*(M11-B10)*(M11-B12)*(M11-B14)*(M11-B16)/((B8-B6)*(B8-B10)*(B8-B12)*(B8-B14)*(B8-B16))+0.83*(M11-B6)*(M11-B8)*(M11-B12)*(M11-B14)*(M11-B16)/((B10-B6)*(B10-B8)*(B10-B12)*(B10-B14)*(B10-B16))+0.767*(M11-B6)*(M11-B8)*(M11-B10)*(M11-B14)*(M11-B16)/((B12-B6)*(B12-B8)*(B12-B10)*(B12-B14)*(B12-B16))+0.748*(M11-B6)*(M11-B8)*(M11-B10)*(M11-B12)*(M11-B16)/((B14-B6)*(B14-B8)*(B14-B10)*(B14-B12)*(B14-B16))+0.738*(M11-B6)*(M11-B8)*(M11-B10)*(M11-B12)*(M11-B14)/((B16-B6)*(B16-B8)*(B16-B10)*(B16-B12)*(B16-B14))</f>
        <v>0.893128353331415</v>
      </c>
      <c r="P2" s="247" t="n">
        <f aca="false">1.04*(M11-B8)*(M11-B10)*(M11-B12)*(M11-B14)*(M11-B16)/((B6-B8)*(B6-B10)*(B6-B12)*(B6-B14)*(B6-B16))+0.927*(M11-B6)*(M11-B10)*(M11-B12)*(M11-B14)*(M11-B16)/((B8-B6)*(B8-B10)*(B8-B12)*(B8-B14)*(B8-B16))+0.8798*(M11-B6)*(M11-B8)*(M11-B12)*(M11-B14)*(M11-B16)/((B10-B6)*(B10-B8)*(B10-B12)*(B10-B14)*(B10-B16))+0.8655*(M11-B6)*(M11-B8)*(M11-B10)*(M11-B14)*(M11-B16)/((B12-B6)*(B12-B8)*(B12-B10)*(B12-B14)*(B12-B16))+0.85*(M11-B6)*(M11-B8)*(M11-B10)*(M11-B12)*(M11-B16)/((B14-B6)*(B14-B8)*(B14-B10)*(B14-B12)*(B14-B16))+0.82*(M11-B6)*(M11-B8)*(M11-B10)*(M11-B12)*(M11-B14)/((B16-B6)*(B16-B8)*(B16-B10)*(B16-B12)*(B16-B14))</f>
        <v>0.910064413380665</v>
      </c>
      <c r="Q2" s="251" t="n">
        <f aca="false">1.1*(M11-B8)*(M11-B10)*(M11-B12)*(M11-B14)*(M11-B16)/((B6-B8)*(B6-B10)*(B6-B12)*(B6-B14)*(B6-B16))+0.912*(M11-B6)*(M11-B10)*(M11-B12)*(M11-B14)*(M11-B16)/((B8-B6)*(B8-B10)*(B8-B12)*(B8-B14)*(B8-B16))+0.835*(M11-B6)*(M11-B8)*(M11-B12)*(M11-B14)*(M11-B16)/((B10-B6)*(B10-B8)*(B10-B12)*(B10-B14)*(B10-B16))+0.799*(M11-B6)*(M11-B8)*(M11-B10)*(M11-B14)*(M11-B16)/((B12-B6)*(B12-B8)*(B12-B10)*(B12-B14)*(B12-B16))+0.78*(M11-B6)*(M11-B8)*(M11-B10)*(M11-B12)*(M11-B16)/((B14-B6)*(B14-B8)*(B14-B10)*(B14-B12)*(B14-B16))+0.76*(M11-B6)*(M11-B8)*(M11-B10)*(M11-B12)*(M11-B14)/((B16-B6)*(B16-B8)*(B16-B10)*(B16-B12)*(B16-B14))</f>
        <v>0.887041572053822</v>
      </c>
      <c r="V2" s="252" t="e">
        <f aca="false">'372+10' #REF!</f>
        <v>#VALUE!</v>
      </c>
      <c r="W2" s="252" t="e">
        <f aca="false">'372+10' #REF!</f>
        <v>#VALUE!</v>
      </c>
    </row>
    <row r="3" customFormat="false" ht="13.5" hidden="false" customHeight="false" outlineLevel="0" collapsed="false">
      <c r="O3" s="253" t="n">
        <f aca="false">1*(M11-B8)*(M11-B10)*(M11-B12)*(M11-B14)*(M11-B16)/((B6-B8)*(B6-B10)*(B6-B12)*(B6-B14)*(B6-B16))+0.903*(M11-B6)*(M11-B10)*(M11-B12)*(M11-B14)*(M11-B16)/((B8-B6)*(B8-B10)*(B8-B12)*(B8-B14)*(B8-B16))+0.76*(M11-B6)*(M11-B8)*(M11-B12)*(M11-B14)*(M11-B16)/((B10-B6)*(B10-B8)*(B10-B12)*(B10-B14)*(B10-B16))+0.661*(M11-B6)*(M11-B8)*(M11-B10)*(M11-B14)*(M11-B16)/((B12-B6)*(B12-B8)*(B12-B10)*(B12-B14)*(B12-B16))+0.58*(M11-B6)*(M11-B8)*(M11-B10)*(M11-B12)*(M11-B16)/((B14-B6)*(B14-B8)*(B14-B10)*(B14-B12)*(B14-B16))+0.54*(M11-B6)*(M11-B8)*(M11-B10)*(M11-B12)*(M11-B14)/((B16-B6)*(B16-B8)*(B16-B10)*(B16-B12)*(B16-B14))</f>
        <v>0.864834524715769</v>
      </c>
      <c r="P3" s="254" t="n">
        <f aca="false">1.13*(M11-B8)*(M11-B10)*(M11-B12)*(M11-B14)*(M11-B16)/((B6-B8)*(B6-B10)*(B6-B12)*(B6-B14)*(B6-B16))+0.886*(M11-B6)*(M11-B10)*(M11-B12)*(M11-B14)*(M11-B16)/((B8-B6)*(B8-B10)*(B8-B12)*(B8-B14)*(B8-B16))+0.721*(M11-B6)*(M11-B8)*(M11-B12)*(M11-B14)*(M11-B16)/((B10-B6)*(B10-B8)*(B10-B12)*(B10-B14)*(B10-B16))+0.605*(M11-B6)*(M11-B8)*(M11-B10)*(M11-B14)*(M11-B16)/((B12-B6)*(B12-B8)*(B12-B10)*(B12-B14)*(B12-B16))+0.53*(M11-B6)*(M11-B8)*(M11-B10)*(M11-B12)*(M11-B16)/((B14-B6)*(B14-B8)*(B14-B10)*(B14-B12)*(B14-B16))+0.47*(M11-B6)*(M11-B8)*(M11-B10)*(M11-B12)*(M11-B14)/((B16-B6)*(B16-B8)*(B16-B10)*(B16-B12)*(B16-B14))</f>
        <v>0.841019805753103</v>
      </c>
      <c r="Q3" s="255" t="n">
        <f aca="false">1*(M11-B8)*(M11-B10)*(M11-B12)*(M11-B14)*(M11-B16)/((B6-B8)*(B6-B10)*(B6-B12)*(B6-B14)*(B6-B16))+0.9*(M11-B6)*(M11-B10)*(M11-B12)*(M11-B14)*(M11-B16)/((B8-B6)*(B8-B10)*(B8-B12)*(B8-B14)*(B8-B16))+0.752*(M11-B6)*(M11-B8)*(M11-B12)*(M11-B14)*(M11-B16)/((B10-B6)*(B10-B8)*(B10-B12)*(B10-B14)*(B10-B16))+0.634*(M11-B6)*(M11-B8)*(M11-B10)*(M11-B14)*(M11-B16)/((B12-B6)*(B12-B8)*(B12-B10)*(B12-B14)*(B12-B16))+0.54*(M11-B6)*(M11-B8)*(M11-B10)*(M11-B12)*(M11-B16)/((B14-B6)*(B14-B8)*(B14-B10)*(B14-B12)*(B14-B16))+0.48*(M11-B6)*(M11-B8)*(M11-B10)*(M11-B12)*(M11-B14)/((B16-B6)*(B16-B8)*(B16-B10)*(B16-B12)*(B16-B14))</f>
        <v>0.862923933339372</v>
      </c>
      <c r="V3" s="256" t="e">
        <f aca="false">'372+10' #REF!</f>
        <v>#VALUE!</v>
      </c>
      <c r="W3" s="256" t="e">
        <f aca="false">'372+10' #REF!</f>
        <v>#VALUE!</v>
      </c>
    </row>
    <row r="4" customFormat="false" ht="13.5" hidden="false" customHeight="false" outlineLevel="0" collapsed="false">
      <c r="A4" s="257" t="s">
        <v>169</v>
      </c>
      <c r="B4" s="257"/>
      <c r="C4" s="257"/>
      <c r="D4" s="258"/>
      <c r="E4" s="258"/>
      <c r="F4" s="258"/>
      <c r="G4" s="258"/>
      <c r="H4" s="258"/>
      <c r="I4" s="258"/>
      <c r="J4" s="258"/>
      <c r="K4" s="259" t="s">
        <v>170</v>
      </c>
      <c r="L4" s="258"/>
      <c r="M4" s="258"/>
      <c r="N4" s="258"/>
      <c r="O4" s="254" t="n">
        <f aca="false">1.1*(M11-B8)*(M11-B10)*(M11-B12)*(M11-B14)*(M11-B16)/((B6-B8)*(B6-B10)*(B6-B12)*(B6-B14)*(B6-B16))+0.911*(M11-B6)*(M11-B10)*(M11-B12)*(M11-B14)*(M11-B16)/((B8-B6)*(B8-B10)*(B8-B12)*(B8-B14)*(B8-B16))+0.772*(M11-B6)*(M11-B8)*(M11-B12)*(M11-B14)*(M11-B16)/((B10-B6)*(B10-B8)*(B10-B12)*(B10-B14)*(B10-B16))+0.676*(M11-B6)*(M11-B8)*(M11-B10)*(M11-B14)*(M11-B16)/((B12-B6)*(B12-B8)*(B12-B10)*(B12-B14)*(B12-B16))+0.604*(M11-B6)*(M11-B8)*(M11-B10)*(M11-B12)*(M11-B16)/((B14-B6)*(B14-B8)*(B14-B10)*(B14-B12)*(B14-B16))+0.584*(M11-B6)*(M11-B8)*(M11-B10)*(M11-B12)*(M11-B14)/((B16-B6)*(B16-B8)*(B16-B10)*(B16-B12)*(B16-B14))</f>
        <v>0.87223626316276</v>
      </c>
      <c r="P4" s="260" t="n">
        <f aca="false">1.2*(M11-B8)*(M11-B10)*(M11-B12)*(M11-B14)*(M11-B16)/((B6-B8)*(B6-B10)*(B6-B12)*(B6-B14)*(B6-B16))+0.85*(M11-B6)*(M11-B10)*(M11-B12)*(M11-B14)*(M11-B16)/((B8-B6)*(B8-B10)*(B8-B12)*(B8-B14)*(B8-B16))+0.64*(M11-B6)*(M11-B8)*(M11-B12)*(M11-B14)*(M11-B16)/((B10-B6)*(B10-B8)*(B10-B12)*(B10-B14)*(B10-B16))+0.595*(M11-B6)*(M11-B8)*(M11-B10)*(M11-B14)*(M11-B16)/((B12-B6)*(B12-B8)*(B12-B10)*(B12-B14)*(B12-B16))+0.56*(M11-B6)*(M11-B8)*(M11-B10)*(M11-B12)*(M11-B16)/((B14-B6)*(B14-B8)*(B14-B10)*(B14-B12)*(B14-B16))+0.52*(M11-B6)*(M11-B8)*(M11-B10)*(M11-B12)*(M11-B14)/((B16-B6)*(B16-B8)*(B16-B10)*(B16-B12)*(B16-B14))</f>
        <v>0.776087082082301</v>
      </c>
      <c r="Q4" s="261"/>
      <c r="V4" s="0" t="e">
        <f aca="false">'372+10' #REF!</f>
        <v>#VALUE!</v>
      </c>
      <c r="W4" s="0" t="e">
        <f aca="false">'372+10' #REF!</f>
        <v>#VALUE!</v>
      </c>
    </row>
    <row r="5" customFormat="false" ht="13.5" hidden="false" customHeight="false" outlineLevel="0" collapsed="false">
      <c r="A5" s="257" t="s">
        <v>15</v>
      </c>
      <c r="B5" s="262" t="s">
        <v>171</v>
      </c>
      <c r="C5" s="257" t="s">
        <v>172</v>
      </c>
      <c r="D5" s="263" t="n">
        <v>342</v>
      </c>
      <c r="E5" s="263" t="n">
        <v>1.498</v>
      </c>
      <c r="F5" s="264" t="s">
        <v>172</v>
      </c>
      <c r="G5" s="258"/>
      <c r="I5" s="264" t="s">
        <v>173</v>
      </c>
      <c r="J5" s="258"/>
      <c r="K5" s="265" t="n">
        <f aca="false">C6*(M11-B7)*(M11-B8)*(M11-B9)*(M11-B10)*(M11-B11)*(M11-B12)*(M11-B13)/((B6-B7)*(B6-B8)*(B6-B9)*(B6-B10)*(B6-B11)*(B6-B12)*(B6-B13))+C7*(M11-B6)*(M11-B8)*(M11-B9)*(M11-B10)*(M11-B11)*(M11-B12)*(M11-B13)/((B7-B6)*(B7-B8)*(B7-B9)*(B7-B10)*(B7-B11)*(B7-B12)*(B7-B13))+C8*(M11-B6)*(M11-B7)*(M11-B9)*(M11-B10)*(M11-B11)*(M11-B12)*(M11-B13)/((B8-B6)*(B8-B7)*(B8-B9)*(B8-B10)*(B8-B11)*(B8-B12)*(B8-B13))+C9*(M11-B6)*(M11-B7)*(M11-B8)*(M11-B10)*(M11-B11)*(M11-B12)*(M11-B13)/((B9-B6)*(B9-B7)*(B9-B8)*(B9-B10)*(B9-B11)*(B9-B12)*(B9-B13))+C10*(M11-B6)*(M11-B7)*(M11-B8)*(M11-B9)*(M11-B11)*(M11-B12)*(M11-B13)/((B10-B6)*(B10-B7)*(B10-B8)*(B10-B9)*(B10-B11)*(B10-B12)*(B10-B13))+C11*(M11-B6)*(M11-B7)*(M11-B8)*(M11-B9)*(M11-B10)*(M11-B12)*(M11-B13)/((B11-B6)*(B11-B7)*(B11-B8)*(B11-B9)*(B11-B10)*(B11-B12)*(B11-B13))+C12*(M11-B6)*(M11-B7)*(M11-B8)*(M11-B9)*(M11-B10)*(M11-B11)*(M11-B13)/((B12-B6)*(B12-B7)*(B12-B8)*(B12-B9)*(B12-B10)*(B12-B11)*(B12-B13))+C13*(M11-B6)*(M11-B7)*(M11-B8)*(M11-B9)*(M11-B10)*(M11-B11)*(M11-B12)/((B13-B6)*(B13-B7)*(B13-B8)*(B13-B9)*(B13-B10)*(B13-B11)*(B13-B12))</f>
        <v>0.557787659423614</v>
      </c>
      <c r="L5" s="264" t="s">
        <v>172</v>
      </c>
      <c r="M5" s="266" t="n">
        <f aca="false">IF(AND(M11&gt;(B13-0.0001),M11&lt;B7),(K5),IF(AND(M11&gt;(B7-0.0001),M11&lt;B6),(K7),IF(AND(M11&gt;(B6-0.0001),M11&lt;339.5),(K9),IF(AND((M11&gt;0-0.0001),M11&lt;B13),(K11)))))</f>
        <v>0.557787659423614</v>
      </c>
      <c r="N5" s="267"/>
    </row>
    <row r="6" customFormat="false" ht="13.5" hidden="false" customHeight="false" outlineLevel="0" collapsed="false">
      <c r="A6" s="268" t="n">
        <v>100</v>
      </c>
      <c r="B6" s="269" t="n">
        <v>327.12</v>
      </c>
      <c r="C6" s="270" t="n">
        <v>1.4465</v>
      </c>
      <c r="D6" s="271" t="n">
        <v>337</v>
      </c>
      <c r="E6" s="272" t="n">
        <v>1.482</v>
      </c>
      <c r="F6" s="273" t="s">
        <v>174</v>
      </c>
      <c r="G6" s="274" t="n">
        <f aca="false">M5*$J$2*'372+10'!$B$3</f>
        <v>1.90012701835487</v>
      </c>
      <c r="I6" s="273"/>
      <c r="J6" s="275"/>
      <c r="K6" s="276" t="s">
        <v>175</v>
      </c>
      <c r="L6" s="264" t="s">
        <v>56</v>
      </c>
      <c r="M6" s="264" t="n">
        <f aca="false">L18*POWER((1+(K18)),B6-M11)</f>
        <v>0.473516495963389</v>
      </c>
      <c r="N6" s="277" t="s">
        <v>176</v>
      </c>
    </row>
    <row r="7" customFormat="false" ht="13.5" hidden="false" customHeight="false" outlineLevel="0" collapsed="false">
      <c r="A7" s="268" t="n">
        <f aca="false">A6-10</f>
        <v>90</v>
      </c>
      <c r="B7" s="269" t="n">
        <v>292.01</v>
      </c>
      <c r="C7" s="268" t="n">
        <v>0.968</v>
      </c>
      <c r="D7" s="271" t="n">
        <v>332</v>
      </c>
      <c r="E7" s="272" t="n">
        <v>1.465</v>
      </c>
      <c r="F7" s="278" t="s">
        <v>177</v>
      </c>
      <c r="G7" s="279" t="n">
        <f aca="false">IF(G13&gt;0,G6*M8,G6*M9)</f>
        <v>1.99172615708775</v>
      </c>
      <c r="I7" s="278" t="s">
        <v>178</v>
      </c>
      <c r="J7" s="258" t="n">
        <f aca="false">M5*'372+10'!$B$3*$M$1</f>
        <v>1.16942314078446</v>
      </c>
      <c r="K7" s="280" t="n">
        <f aca="false">N9</f>
        <v>38.6527371715555</v>
      </c>
      <c r="L7" s="281" t="s">
        <v>59</v>
      </c>
      <c r="M7" s="281" t="n">
        <f aca="false">L19*POWER((1+(K19)),B6-M11)</f>
        <v>1.24008111092146</v>
      </c>
      <c r="N7" s="282" t="s">
        <v>179</v>
      </c>
    </row>
    <row r="8" customFormat="false" ht="13.5" hidden="false" customHeight="false" outlineLevel="0" collapsed="false">
      <c r="A8" s="268" t="n">
        <f aca="false">A7-10</f>
        <v>80</v>
      </c>
      <c r="B8" s="269" t="n">
        <v>255.5</v>
      </c>
      <c r="C8" s="268" t="n">
        <v>0.658</v>
      </c>
      <c r="D8" s="269" t="n">
        <v>327.5</v>
      </c>
      <c r="E8" s="272" t="n">
        <v>1.44652</v>
      </c>
      <c r="F8" s="278" t="s">
        <v>180</v>
      </c>
      <c r="G8" s="279" t="n">
        <f aca="false">G7*J11</f>
        <v>1.97331432538633</v>
      </c>
      <c r="I8" s="278"/>
      <c r="J8" s="258"/>
      <c r="K8" s="283" t="s">
        <v>181</v>
      </c>
      <c r="L8" s="264" t="s">
        <v>61</v>
      </c>
      <c r="M8" s="264" t="n">
        <f aca="false">IF((M11&gt;0),((100+(G13/-J18))/100))</f>
        <v>1.041577571133</v>
      </c>
      <c r="N8" s="284" t="n">
        <f aca="false">C6*(M11-B17)*(M11-B18)*(M11-B19)*(M11-B7)/((B6-B17)*(B6-B18)*(B6-B19)*(B6-B7))+C17*(M11-B6)*(M11-B18)*(M11-B19)*(M11-B7)/((B17-B6)*(B17-B18)*(B17-B19)*(B17-B7))+C18*(M11-B6)*(M11-B17)*(M11-B19)*(M11-B7)/((B18-B6)*(B18-B17)*(B18-B19)*(B18-B7))+C19*(M11-B6)*(M11-B17)*(M11-B18)*(M11-B7)/((B19-B6)*(B19-B17)*(B19-B18)*(B19-B7))+C7*(M11-B6)*(M11-B17)*(M11-B18)*(M11-B19)/((B7-B6)*(B7-B17)*(B7-B18)*(B7-B19))</f>
        <v>35.473098784663</v>
      </c>
    </row>
    <row r="9" customFormat="false" ht="13.5" hidden="false" customHeight="false" outlineLevel="0" collapsed="false">
      <c r="A9" s="268" t="n">
        <f aca="false">A8-10</f>
        <v>70</v>
      </c>
      <c r="B9" s="269" t="n">
        <v>221.8</v>
      </c>
      <c r="C9" s="268" t="n">
        <v>0.469</v>
      </c>
      <c r="D9" s="269" t="n">
        <v>292.5</v>
      </c>
      <c r="E9" s="272" t="n">
        <v>0.985</v>
      </c>
      <c r="F9" s="285" t="s">
        <v>182</v>
      </c>
      <c r="G9" s="286" t="n">
        <f aca="false">G7/J12</f>
        <v>2.0132436953836</v>
      </c>
      <c r="I9" s="278" t="s">
        <v>183</v>
      </c>
      <c r="J9" s="258" t="n">
        <f aca="false">J1*'372+10'!$B$3*M5*1*(1-(G13*0.016))</f>
        <v>1.34460483012986</v>
      </c>
      <c r="K9" s="287" t="n">
        <f aca="false">E5*(M11-D6)*(M11-D7)*(M11-B6)/((D5-D6)*(D5-D7)*(D5-B6))+E6*(M11-D5)*(M11-D7)*(M11-B6)/((D6-D5)*(D6-D7)*(D6-B6))+E7*(M11-D5)*(M11-D6)*(M11-B6)/((D7-D5)*(D7-D6)*(D7-B6))+C6*(M11-D5)*(M11-D6)*(M11-D7)/((B6-D5)*(B6-D6)*(B6-D7))</f>
        <v>-0.268306748855139</v>
      </c>
      <c r="L9" s="264" t="s">
        <v>64</v>
      </c>
      <c r="M9" s="264" t="n">
        <f aca="false">IF((M11&gt;0),((100+(G13/-J19))/100))</f>
        <v>1.04820685030424</v>
      </c>
      <c r="N9" s="284" t="n">
        <f aca="false">E8*(M11-B17)*(M11-B18)*(M11-B19)*(M11-D9)/((D8-B17)*(D8-B18)*(D8-B19)*(D8-D9))+C17*(M11-D8)*(M11-B18)*(M11-B19)*(M11-D9)/((B17-D8)*(B17-B18)*(B17-B19)*(B17-D9))+C18*(M11-D8)*(M11-B17)*(M11-B19)*(M11-D9)/((B18-D8)*(B18-B17)*(B18-B19)*(B18-D9))+C19*(M11-D8)*(M11-B17)*(M11-B18)*(M11-D9)/((B19-D8)*(B19-B17)*(B19-B18)*(B19-D9))+E9*(M11-D8)*(M11-B17)*(M11-B18)*(M11-B19)/((D9-D8)*(D9-B17)*(D9-B18)*(D9-B19))</f>
        <v>38.6527371715555</v>
      </c>
      <c r="Q9" s="288"/>
      <c r="R9" s="289" t="s">
        <v>56</v>
      </c>
      <c r="S9" s="264" t="n">
        <v>1</v>
      </c>
      <c r="T9" s="264" t="n">
        <v>0.475</v>
      </c>
      <c r="V9" s="289" t="s">
        <v>56</v>
      </c>
      <c r="W9" s="264" t="n">
        <v>1</v>
      </c>
      <c r="X9" s="264" t="n">
        <v>0.0128</v>
      </c>
    </row>
    <row r="10" customFormat="false" ht="13.5" hidden="false" customHeight="false" outlineLevel="0" collapsed="false">
      <c r="A10" s="268" t="n">
        <f aca="false">A9-10</f>
        <v>60</v>
      </c>
      <c r="B10" s="269" t="n">
        <v>190.6</v>
      </c>
      <c r="C10" s="268" t="n">
        <v>0.3421</v>
      </c>
      <c r="D10" s="269"/>
      <c r="E10" s="290"/>
      <c r="F10" s="258"/>
      <c r="G10" s="258"/>
      <c r="I10" s="278" t="s">
        <v>184</v>
      </c>
      <c r="J10" s="258" t="n">
        <f aca="false">J1*'372+10'!B3*M5*1.242*(1-(G13*0.016))</f>
        <v>1.66999919902129</v>
      </c>
      <c r="K10" s="276" t="s">
        <v>185</v>
      </c>
      <c r="L10" s="264" t="s">
        <v>20</v>
      </c>
      <c r="M10" s="264" t="n">
        <f aca="false">M5/4*'372+10'!$B$6</f>
        <v>0</v>
      </c>
      <c r="N10" s="284"/>
      <c r="R10" s="289" t="s">
        <v>56</v>
      </c>
      <c r="S10" s="264" t="n">
        <v>5</v>
      </c>
      <c r="T10" s="264" t="n">
        <v>0.476</v>
      </c>
      <c r="V10" s="289" t="s">
        <v>56</v>
      </c>
      <c r="W10" s="264" t="n">
        <v>5</v>
      </c>
      <c r="X10" s="264" t="n">
        <v>0.0133</v>
      </c>
    </row>
    <row r="11" customFormat="false" ht="13.5" hidden="false" customHeight="false" outlineLevel="0" collapsed="false">
      <c r="A11" s="268" t="n">
        <f aca="false">A10-10</f>
        <v>50</v>
      </c>
      <c r="B11" s="269" t="n">
        <v>161.07</v>
      </c>
      <c r="C11" s="268" t="n">
        <v>0.2585</v>
      </c>
      <c r="E11" s="290"/>
      <c r="F11" s="291" t="s">
        <v>186</v>
      </c>
      <c r="G11" s="258"/>
      <c r="I11" s="278" t="s">
        <v>187</v>
      </c>
      <c r="J11" s="258" t="n">
        <f aca="false">(100+(J9*2.75/-4))/100</f>
        <v>0.990755841792857</v>
      </c>
      <c r="K11" s="292" t="n">
        <f aca="false">C12*(M11-B13)*(M11-B14)*(M11-B15)*(M11-B16)/((B12-B13)*(B12-B14)*(B12-B15)*(B12-B16))+C13*(M11-B12)*(M11-B14)*(M11-B15)*(M11-B16)/((B13-B12)*(B13-B14)*(B13-B15)*(B13-B16))+C14*(M11-B12)*(M11-B13)*(M11-B15)*(M11-B16)/((B14-B12)*(B14-B13)*(B14-B15)*(B14-B16))+C15*(M11-B12)*(M11-B13)*(M11-B14)*(M11-B16)/((B15-B12)*(B15-B13)*(B15-B14)*(B15-B16))+C16*(M11-B12)*(M11-B13)*(M11-B14)*(M11-B15)/((B16-B12)*(B16-B13)*(B16-B14)*(B16-B15))</f>
        <v>0.865528523285187</v>
      </c>
      <c r="L11" s="264" t="s">
        <v>188</v>
      </c>
      <c r="M11" s="264" t="n">
        <f aca="false">N34</f>
        <v>239</v>
      </c>
      <c r="N11" s="284"/>
      <c r="R11" s="289" t="s">
        <v>56</v>
      </c>
      <c r="S11" s="264" t="n">
        <v>10</v>
      </c>
      <c r="T11" s="264" t="n">
        <v>0.478</v>
      </c>
      <c r="V11" s="289" t="s">
        <v>56</v>
      </c>
      <c r="W11" s="264" t="n">
        <v>10</v>
      </c>
      <c r="X11" s="264" t="n">
        <v>0.0133</v>
      </c>
    </row>
    <row r="12" customFormat="false" ht="13.5" hidden="false" customHeight="false" outlineLevel="0" collapsed="false">
      <c r="A12" s="268" t="n">
        <f aca="false">A11-10</f>
        <v>40</v>
      </c>
      <c r="B12" s="269" t="n">
        <v>133.53</v>
      </c>
      <c r="C12" s="268" t="n">
        <v>0.1942</v>
      </c>
      <c r="D12" s="267"/>
      <c r="E12" s="272"/>
      <c r="F12" s="273"/>
      <c r="G12" s="293"/>
      <c r="I12" s="285" t="s">
        <v>189</v>
      </c>
      <c r="J12" s="294" t="n">
        <f aca="false">(100+(J10*4/-6.25))/100</f>
        <v>0.989312005126264</v>
      </c>
      <c r="K12" s="258"/>
      <c r="L12" s="258"/>
      <c r="M12" s="258"/>
      <c r="N12" s="258"/>
      <c r="R12" s="289" t="s">
        <v>56</v>
      </c>
      <c r="S12" s="264" t="n">
        <v>15</v>
      </c>
      <c r="T12" s="264" t="n">
        <v>0.479</v>
      </c>
      <c r="V12" s="289" t="s">
        <v>56</v>
      </c>
      <c r="W12" s="264" t="n">
        <v>15</v>
      </c>
      <c r="X12" s="264" t="n">
        <v>0.01328</v>
      </c>
    </row>
    <row r="13" customFormat="false" ht="13.5" hidden="false" customHeight="false" outlineLevel="0" collapsed="false">
      <c r="A13" s="268" t="n">
        <f aca="false">A12-10</f>
        <v>30</v>
      </c>
      <c r="B13" s="269" t="n">
        <v>105.6</v>
      </c>
      <c r="C13" s="268" t="n">
        <v>0.129261</v>
      </c>
      <c r="E13" s="295" t="n">
        <f aca="false">110*(J14-D6)*(J14-D7)*(J14-D8)*(J14-D9)/((D5-D6)*(D5-D7)*(D5-D8)*(D5-D9))+107.5*(J14-D5)*(J14-D7)*(J14-D8)*(J14-D9)/((D6-D5)*(D6-D7)*(D6-D8)*(D6-D9))+105*(J14-D5)*(J14-D6)*(J14-D8)*(J14-D9)/((D7-D5)*(D7-D6)*(D7-D8)*(D7-D9))+102.5*(J14-D5)*(J14-D6)*(J14-D7)*(J14-D9)/((D8-D5)*(D8-D6)*(D8-D7)*(D8-D9))+100*(J14-D5)*(J14-D6)*(J14-D7)*(J14-D8)/((D9-D5)*(D9-D6)*(D9-D7)*(D9-D8))</f>
        <v>1617.55140775348</v>
      </c>
      <c r="F13" s="296" t="s">
        <v>190</v>
      </c>
      <c r="G13" s="297" t="n">
        <f aca="false">IF('372+10'!$B$2&gt;0,'372+10'!$B$2*M6,'372+10'!$B$2*M7)</f>
        <v>-9.36261238745703</v>
      </c>
      <c r="I13" s="258"/>
      <c r="J13" s="258"/>
      <c r="K13" s="258"/>
      <c r="L13" s="258"/>
      <c r="M13" s="273" t="s">
        <v>90</v>
      </c>
      <c r="N13" s="275"/>
      <c r="O13" s="293"/>
      <c r="R13" s="289" t="s">
        <v>56</v>
      </c>
      <c r="S13" s="264" t="n">
        <v>20</v>
      </c>
      <c r="T13" s="264" t="n">
        <v>0.475</v>
      </c>
      <c r="V13" s="289" t="s">
        <v>56</v>
      </c>
      <c r="W13" s="264" t="n">
        <v>20</v>
      </c>
      <c r="X13" s="264" t="n">
        <v>0.0138</v>
      </c>
    </row>
    <row r="14" customFormat="false" ht="13.5" hidden="false" customHeight="false" outlineLevel="0" collapsed="false">
      <c r="A14" s="268" t="n">
        <f aca="false">A13-10</f>
        <v>20</v>
      </c>
      <c r="B14" s="269" t="n">
        <v>78</v>
      </c>
      <c r="C14" s="298" t="n">
        <v>0.0819</v>
      </c>
      <c r="E14" s="299" t="n">
        <f aca="false">110*(J15-D6)*(J15-D7)*(J15-D8)*(J15-D9)/((D5-D6)*(D5-D7)*(D5-D8)*(D5-D9))+107.5*(J15-D5)*(J15-D7)*(J15-D8)*(J15-D9)/((D6-D5)*(D6-D7)*(D6-D8)*(D6-D9))+105*(J15-D5)*(J15-D6)*(J15-D8)*(J15-D9)/((D7-D5)*(D7-D6)*(D7-D8)*(D7-D9))+102.5*(J15-D5)*(J15-D6)*(J15-D7)*(J15-D9)/((D8-D5)*(D8-D6)*(D8-D7)*(D8-D9))+100*(J15-D5)*(J15-D6)*(J15-D7)*(J15-D8)/((D9-D5)*(D9-D6)*(D9-D7)*(D9-D8))</f>
        <v>1434.18558439322</v>
      </c>
      <c r="F14" s="285"/>
      <c r="G14" s="300"/>
      <c r="I14" s="273" t="s">
        <v>191</v>
      </c>
      <c r="J14" s="301" t="n">
        <f aca="false">M11+G13-J9</f>
        <v>228.292782782413</v>
      </c>
      <c r="K14" s="258" t="n">
        <f aca="false">M11+G13</f>
        <v>229.637387612543</v>
      </c>
      <c r="M14" s="278" t="n">
        <f aca="false">MOD(F18,20/72)</f>
        <v>0.057038711232849</v>
      </c>
      <c r="N14" s="258" t="n">
        <f aca="false">MOD(F19,20/72)</f>
        <v>0.141584635754739</v>
      </c>
      <c r="O14" s="297"/>
      <c r="R14" s="289" t="s">
        <v>192</v>
      </c>
      <c r="S14" s="264" t="n">
        <f aca="false">'372+10'!$B$2</f>
        <v>-7.55</v>
      </c>
      <c r="T14" s="302" t="n">
        <f aca="false">T9*(S14-S10)*(S14-S11)*(S14-S12)*(S14-S13)/((S9-S10)*(S9-S11)*(S9-S12)*(S9-S13))+T10*(S14-S9)*(S14-S11)*(S14-S12)*(S14-S13)/((S10-S9)*(S10-S11)*(S10-S12)*(S10-S13))+T11*(S14-S9)*(S14-S10)*(S14-S12)*(S14-S13)/((S11-S9)*(S11-S10)*(S11-S12)*(S11-S13))+T12*(S14-S9)*(S14-S10)*(S14-S11)*(S14-S13)/((S12-S9)*(S12-S10)*(S12-S11)*(S12-S13))+T13*(S14-S9)*(S14-S10)*(S14-S11)*(S14-S12)/((S13-S9)*(S13-S10)*(S13-S11)*(S13-S12))</f>
        <v>0.473516495963389</v>
      </c>
      <c r="U14" s="267"/>
      <c r="V14" s="289" t="s">
        <v>71</v>
      </c>
      <c r="W14" s="264" t="n">
        <f aca="false">'372+10'!$B$2</f>
        <v>-7.55</v>
      </c>
      <c r="X14" s="302" t="n">
        <f aca="false">X9*(W14-W10)*(W14-W11)*(W14-W12)*(W14-W13)/((W9-W10)*(W9-W11)*(W9-W12)*(W9-W13))+X10*(W14-W9)*(W14-W11)*(W14-W12)*(W14-W13)/((W10-W9)*(W10-W11)*(W10-W12)*(W10-W13))+X11*(W14-W9)*(W14-W10)*(W14-W12)*(W14-W13)/((W11-W9)*(W11-W10)*(W11-W12)*(W11-W13))+X12*(W14-W9)*(W14-W10)*(W14-W11)*(W14-W13)/((W12-W9)*(W12-W10)*(W12-W11)*(W12-W13))+X13*(W14-W9)*(W14-W10)*(W14-W11)*(W14-W12)/((W13-W9)*(W13-W10)*(W13-W11)*(W13-W12))</f>
        <v>0.00794192145298217</v>
      </c>
    </row>
    <row r="15" customFormat="false" ht="13.5" hidden="false" customHeight="false" outlineLevel="0" collapsed="false">
      <c r="A15" s="268" t="n">
        <f aca="false">A14-10</f>
        <v>10</v>
      </c>
      <c r="B15" s="269" t="n">
        <v>53.3</v>
      </c>
      <c r="C15" s="298" t="n">
        <v>0.0481</v>
      </c>
      <c r="D15" s="303" t="n">
        <f aca="false">100*(J14-B17)*(J14-B18)*(J14-B19)*(J14-D9)/((D8-B17)*(D8-B18)*(D8-B19)*(D8-D9))+97.5*(J14-D8)*(J14-B18)*(J14-B19)*(J14-D9)/((B17-D8)*(B17-B18)*(B17-B19)*(B17-D9))+95*(J14-D8)*(J14-B17)*(J14-B19)*(J14-D9)/((B18-D8)*(B18-B17)*(B18-B19)*(B18-D9))+92.5*(J14-D8)*(J14-B17)*(J14-B18)*(J14-D9)/((B19-D8)*(B19-B17)*(B19-B18)*(B19-D9))+90*(J14-D8)*(J14-B17)*(J14-B18)*(J14-B19)/((D9-D8)*(D9-B17)*(D9-B18)*(D9-B19))</f>
        <v>-253.542190104694</v>
      </c>
      <c r="E15" s="304" t="n">
        <f aca="false">D15</f>
        <v>-253.542190104694</v>
      </c>
      <c r="F15" s="305" t="n">
        <f aca="false">100*(J14-B7)*(J14-B8)*(J14-B9)*(J14-B10)*(J14-B11)*(J14-B12)*(J14-B13)/((B6-B7)*(B6-B8)*(B6-B9)*(B6-B10)*(B6-B11)*(B6-B12)*(B6-B13))+90*(J14-B6)*(J14-B8)*(J14-B9)*(J14-B10)*(J14-B11)*(J14-B12)*(J14-B13)/((B7-B6)*(B7-B8)*(B7-B9)*(B7-B10)*(B7-B11)*(B7-B12)*(B7-B13))+80*(J14-B6)*(J14-B7)*(J14-B9)*(J14-B10)*(J14-B11)*(J14-B12)*(J14-B13)/((B8-B6)*(B8-B7)*(B8-B9)*(B8-B10)*(B8-B11)*(B8-B12)*(B8-B13))+70*(J14-B6)*(J14-B7)*(J14-B8)*(J14-B10)*(J14-B11)*(J14-B12)*(J14-B13)/((B9-B6)*(B9-B7)*(B9-B8)*(B9-B10)*(B9-B11)*(B9-B12)*(B9-B13))+60*(J14-B6)*(J14-B7)*(J14-B8)*(J14-B9)*(J14-B11)*(J14-B12)*(J14-B13)/((B10-B6)*(B10-B7)*(B10-B8)*(B10-B9)*(B10-B11)*(B10-B12)*(B10-B13))+50*(J14-B6)*(J14-B7)*(J14-B8)*(J14-B9)*(J14-B10)*(J14-B12)*(J14-B13)/((B11-B6)*(B11-B7)*(B11-B8)*(B11-B9)*(B11-B10)*(B11-B12)*(B11-B13))+40*(J14-B6)*(J14-B7)*(J14-B8)*(J14-B9)*(J14-B10)*(J14-B11)*(J14-B13)/((B12-B6)*(B12-B7)*(B12-B8)*(B12-B9)*(B12-B10)*(B12-B11)*(B12-B13))+30*(J14-B6)*(J14-B7)*(J14-B8)*(J14-B9)*(J14-B10)*(J14-B11)*(J14-B12)/((B13-B6)*(B13-B7)*(B13-B8)*(B13-B9)*(B13-B10)*(B13-B11)*(B13-B12))</f>
        <v>72.0014831556773</v>
      </c>
      <c r="G15" s="305" t="n">
        <f aca="false">40*(J14-B13)*(J14-B14)*(J14-B15)*(J14-B16)/((B12-B13)*(B12-B14)*(B12-B15)*(B12-B16))+30*(J14-B12)*(J14-B14)*(J14-B15)*(J14-B16)/((B13-B12)*(B13-B14)*(B13-B15)*(B13-B16))+20*(J14-B12)*(J14-B13)*(J14-B15)*(J14-B16)/((B14-B12)*(B14-B13)*(B14-B15)*(B14-B16))+10*(J14-B12)*(J14-B13)*(J14-B14)*(J14-B16)/((B15-B12)*(B15-B13)*(B15-B14)*(B15-B16))+0*(J14-B12)*(J14-B13)*(J14-B14)*(J14-B15)/((B16-B12)*(B16-B13)*(B16-B14)*(B16-B15))</f>
        <v>188.120425101855</v>
      </c>
      <c r="H15" s="303" t="n">
        <f aca="false">100*(J14-B17)*(J14-B18)*(J14-B19)*(J14-B7)/((B6-B17)*(B6-B18)*(B6-B19)*(B6-B7))+97.5*(J14-B6)*(J14-B18)*(J14-B19)*(J14-B7)/((B17-B6)*(B17-B18)*(B17-B19)*(B17-B7))+95*(J14-B6)*(J14-B17)*(J14-B19)*(J14-B7)/((B18-B6)*(B18-B17)*(B18-B19)*(B18-B7))+92.5*(J14-B6)*(J14-B17)*(J14-B18)*(J14-B7)/((B19-B6)*(B19-B17)*(B19-B18)*(B19-B7))+90*(J14-B6)*(J14-B17)*(J14-B18)*(J14-B19)/((B7-B6)*(B7-B17)*(B7-B18)*(B7-B19))</f>
        <v>-157.024119506335</v>
      </c>
      <c r="I15" s="285" t="s">
        <v>193</v>
      </c>
      <c r="J15" s="306" t="n">
        <f aca="false">M11+G13+J10</f>
        <v>231.307386811564</v>
      </c>
      <c r="K15" s="258"/>
      <c r="L15" s="258"/>
      <c r="M15" s="278" t="n">
        <f aca="false">M14/(20/72)</f>
        <v>0.205339360438256</v>
      </c>
      <c r="N15" s="258" t="n">
        <f aca="false">N14/(20/72)</f>
        <v>0.509704688717062</v>
      </c>
      <c r="O15" s="297"/>
      <c r="R15" s="267"/>
      <c r="S15" s="267"/>
      <c r="T15" s="267" t="n">
        <f aca="false">T14</f>
        <v>0.473516495963389</v>
      </c>
      <c r="U15" s="267"/>
      <c r="V15" s="267"/>
      <c r="W15" s="267"/>
      <c r="X15" s="267"/>
    </row>
    <row r="16" customFormat="false" ht="13.5" hidden="false" customHeight="false" outlineLevel="0" collapsed="false">
      <c r="A16" s="307" t="n">
        <f aca="false">A15-10</f>
        <v>0</v>
      </c>
      <c r="B16" s="308" t="n">
        <v>0</v>
      </c>
      <c r="C16" s="309" t="n">
        <v>0</v>
      </c>
      <c r="D16" s="310" t="n">
        <f aca="false">100*(J15-B17)*(J15-B18)*(J15-B19)*(J15-D9)/((D8-B17)*(D8-B18)*(D8-B19)*(D8-D9))+97.5*(J15-D8)*(J15-B18)*(J15-B19)*(J15-D9)/((B17-D8)*(B17-B18)*(B17-B19)*(B17-D9))+95*(J15-D8)*(J15-B17)*(J15-B19)*(J15-D9)/((B18-D8)*(B18-B17)*(B18-B19)*(B18-D9))+92.5*(J15-D8)*(J15-B17)*(J15-B18)*(J15-D9)/((B19-D8)*(B19-B17)*(B19-B18)*(B19-D9))+90*(J15-D8)*(J15-B17)*(J15-B18)*(J15-B19)/((D9-D8)*(D9-B17)*(D9-B18)*(D9-B19))</f>
        <v>-207.07425401183</v>
      </c>
      <c r="E16" s="304" t="n">
        <f aca="false">D16</f>
        <v>-207.07425401183</v>
      </c>
      <c r="F16" s="305" t="n">
        <f aca="false">100*(J15-B7)*(J15-B8)*(J15-B9)*(J15-B10)*(J15-B11)*(J15-B12)*(J15-B13)/((B6-B7)*(B6-B8)*(B6-B9)*(B6-B10)*(B6-B11)*(B6-B12)*(B6-B13))+90*(J15-B6)*(J15-B8)*(J15-B9)*(J15-B10)*(J15-B11)*(J15-B12)*(J15-B13)/((B7-B6)*(B7-B8)*(B7-B9)*(B7-B10)*(B7-B11)*(B7-B12)*(B7-B13))+80*(J15-B6)*(J15-B7)*(J15-B9)*(J15-B10)*(J15-B11)*(J15-B12)*(J15-B13)/((B8-B6)*(B8-B7)*(B8-B9)*(B8-B10)*(B8-B11)*(B8-B12)*(B8-B13))+70*(J15-B6)*(J15-B7)*(J15-B8)*(J15-B10)*(J15-B11)*(J15-B12)*(J15-B13)/((B9-B6)*(B9-B7)*(B9-B8)*(B9-B10)*(B9-B11)*(B9-B12)*(B9-B13))+60*(J15-B6)*(J15-B7)*(J15-B8)*(J15-B9)*(J15-B11)*(J15-B12)*(J15-B13)/((B10-B6)*(B10-B7)*(B10-B8)*(B10-B9)*(B10-B11)*(B10-B12)*(B10-B13))+50*(J15-B6)*(J15-B7)*(J15-B8)*(J15-B9)*(J15-B10)*(J15-B12)*(J15-B13)/((B11-B6)*(B11-B7)*(B11-B8)*(B11-B9)*(B11-B10)*(B11-B12)*(B11-B13))+40*(J15-B6)*(J15-B7)*(J15-B8)*(J15-B9)*(J15-B10)*(J15-B11)*(J15-B13)/((B12-B6)*(B12-B7)*(B12-B8)*(B12-B9)*(B12-B10)*(B12-B11)*(B12-B13))+30*(J15-B6)*(J15-B7)*(J15-B8)*(J15-B9)*(J15-B10)*(J15-B11)*(J15-B12)/((B13-B6)*(B13-B7)*(B13-B8)*(B13-B9)*(B13-B10)*(B13-B11)*(B13-B12))</f>
        <v>72.9193624135325</v>
      </c>
      <c r="G16" s="305" t="n">
        <f aca="false">40*(J15-B13)*(J15-B14)*(J15-B15)*(J15-B16)/((B12-B13)*(B12-B14)*(B12-B15)*(B12-B16))+30*(J15-B12)*(J15-B14)*(J15-B15)*(J15-B16)/((B13-B12)*(B13-B14)*(B13-B15)*(B13-B16))+20*(J15-B12)*(J15-B13)*(J15-B15)*(J15-B16)/((B14-B12)*(B14-B13)*(B14-B15)*(B14-B16))+10*(J15-B12)*(J15-B13)*(J15-B14)*(J15-B16)/((B15-B12)*(B15-B13)*(B15-B14)*(B15-B16))+0*(J15-B12)*(J15-B13)*(J15-B14)*(J15-B15)/((B16-B12)*(B16-B13)*(B16-B14)*(B16-B15))</f>
        <v>200.007950862882</v>
      </c>
      <c r="H16" s="310" t="n">
        <f aca="false">100*(J15-B17)*(J15-B18)*(J15-B19)*(J15-B7)/((B6-B17)*(B6-B18)*(B6-B19)*(B6-B7))+97.5*(J15-B6)*(J15-B18)*(J15-B19)*(J15-B7)/((B17-B6)*(B17-B18)*(B17-B19)*(B17-B7))+95*(J15-B6)*(J15-B17)*(J15-B19)*(J15-B7)/((B18-B6)*(B18-B17)*(B18-B19)*(B18-B7))+92.5*(J15-B6)*(J15-B17)*(J15-B18)*(J15-B7)/((B19-B6)*(B19-B17)*(B19-B18)*(B19-B7))+90*(J15-B6)*(J15-B17)*(J15-B18)*(J15-B19)/((B7-B6)*(B7-B17)*(B7-B18)*(B7-B19))</f>
        <v>-123.939825242989</v>
      </c>
      <c r="I16" s="267"/>
      <c r="J16" s="267"/>
      <c r="K16" s="267"/>
      <c r="M16" s="278" t="n">
        <f aca="false">IF(M15&lt;0.288,ROUNDDOWN(M15,0),ROUNDUP(M15,0))</f>
        <v>0</v>
      </c>
      <c r="N16" s="258" t="n">
        <f aca="false">IF(N15&lt;0.288,ROUNDDOWN(N15,0),ROUNDUP(N15,0))</f>
        <v>1</v>
      </c>
      <c r="O16" s="297"/>
      <c r="R16" s="311" t="s">
        <v>74</v>
      </c>
      <c r="S16" s="130" t="n">
        <v>-1</v>
      </c>
      <c r="T16" s="130" t="n">
        <v>0.484</v>
      </c>
      <c r="U16" s="267"/>
      <c r="V16" s="311" t="s">
        <v>74</v>
      </c>
      <c r="W16" s="130" t="n">
        <v>-1</v>
      </c>
      <c r="X16" s="130" t="n">
        <v>0.01255</v>
      </c>
    </row>
    <row r="17" customFormat="false" ht="13.5" hidden="false" customHeight="false" outlineLevel="0" collapsed="false">
      <c r="A17" s="312" t="n">
        <v>97.5</v>
      </c>
      <c r="B17" s="312" t="n">
        <v>318.5</v>
      </c>
      <c r="C17" s="312" t="n">
        <v>1.218</v>
      </c>
      <c r="D17" s="267"/>
      <c r="E17" s="264" t="s">
        <v>194</v>
      </c>
      <c r="F17" s="264" t="s">
        <v>195</v>
      </c>
      <c r="G17" s="264" t="s">
        <v>172</v>
      </c>
      <c r="H17" s="264" t="s">
        <v>91</v>
      </c>
      <c r="I17" s="264"/>
      <c r="J17" s="264" t="s">
        <v>80</v>
      </c>
      <c r="K17" s="313" t="s">
        <v>196</v>
      </c>
      <c r="L17" s="314" t="s">
        <v>82</v>
      </c>
      <c r="M17" s="278"/>
      <c r="N17" s="258"/>
      <c r="O17" s="297"/>
      <c r="R17" s="311" t="s">
        <v>74</v>
      </c>
      <c r="S17" s="130" t="n">
        <v>-5</v>
      </c>
      <c r="T17" s="130" t="n">
        <v>0.4845</v>
      </c>
      <c r="U17" s="267"/>
      <c r="V17" s="311" t="s">
        <v>74</v>
      </c>
      <c r="W17" s="130" t="n">
        <v>-5</v>
      </c>
      <c r="X17" s="130" t="n">
        <v>0.01259</v>
      </c>
    </row>
    <row r="18" customFormat="false" ht="13.5" hidden="false" customHeight="false" outlineLevel="0" collapsed="false">
      <c r="A18" s="315" t="n">
        <v>95</v>
      </c>
      <c r="B18" s="312" t="n">
        <v>309.8</v>
      </c>
      <c r="C18" s="312" t="n">
        <v>1.1152</v>
      </c>
      <c r="D18" s="314" t="s">
        <v>197</v>
      </c>
      <c r="E18" s="316" t="n">
        <f aca="false">IF(M16=0,INDEX(caliper!E39:E363,(ROUNDDOWN(((F18-10)/(20/72)+1),0)),1),INDEX(caliper!E39:E363,(ROUNDUP(((F18-10)/(20/72))+1,0)),1))</f>
        <v>268</v>
      </c>
      <c r="F18" s="316" t="n">
        <f aca="false">IF(M11&gt;(B13-0.0001),F15,G15)</f>
        <v>72.0014831556773</v>
      </c>
      <c r="G18" s="316" t="n">
        <f aca="false">G8+M10</f>
        <v>1.97331432538633</v>
      </c>
      <c r="H18" s="264" t="n">
        <f aca="false">N18</f>
        <v>11</v>
      </c>
      <c r="I18" s="264" t="s">
        <v>56</v>
      </c>
      <c r="J18" s="264" t="n">
        <f aca="false">IF(1w!M11&gt;(1w!B13-0.0001),1w!K22,1w!J32)</f>
        <v>2.25184207069407</v>
      </c>
      <c r="K18" s="317" t="n">
        <f aca="false">IF(AND('372+10'!B2&gt;-0.9,'372+10'!B2&lt;6),O1*X14,IF(AND('372+10'!B2&gt;5.999,'372+10'!B2&lt;8.4),Q2*X14,IF(AND('372+10'!B2&gt;8.399,'372+10'!B2&lt;11),X14*Q1,IF(AND('372+10'!B2&gt;10.999,'372+10'!B2&lt;14.5),(P1*X14),IF(AND('372+10'!B2&gt;14.499,'372+10'!B2&lt;16.9),P2*X14,IF(AND('372+10'!B2&gt;16.899,'372+10'!B2&lt;30),(P2*1.008)*X14))))))</f>
        <v>0</v>
      </c>
      <c r="L18" s="314" t="n">
        <f aca="false">T14</f>
        <v>0.473516495963389</v>
      </c>
      <c r="M18" s="278" t="s">
        <v>18</v>
      </c>
      <c r="N18" s="258" t="n">
        <f aca="false">IF(M14&lt;0.08,11,N19)</f>
        <v>11</v>
      </c>
      <c r="O18" s="297" t="n">
        <f aca="false">IF(N14&lt;0.08,11,O19)</f>
        <v>10</v>
      </c>
      <c r="R18" s="311" t="s">
        <v>74</v>
      </c>
      <c r="S18" s="130" t="n">
        <v>-10</v>
      </c>
      <c r="T18" s="130" t="n">
        <v>0.485</v>
      </c>
      <c r="U18" s="267"/>
      <c r="V18" s="311" t="s">
        <v>74</v>
      </c>
      <c r="W18" s="130" t="n">
        <v>-10</v>
      </c>
      <c r="X18" s="130" t="n">
        <v>0.0121</v>
      </c>
    </row>
    <row r="19" customFormat="false" ht="13.5" hidden="false" customHeight="false" outlineLevel="0" collapsed="false">
      <c r="A19" s="312" t="n">
        <v>92.5</v>
      </c>
      <c r="B19" s="312" t="n">
        <v>300.3</v>
      </c>
      <c r="C19" s="312" t="n">
        <v>0.996</v>
      </c>
      <c r="D19" s="264" t="s">
        <v>198</v>
      </c>
      <c r="E19" s="316" t="n">
        <f aca="false">IF(N16=0,INDEX(caliper!E39:E363,(ROUNDDOWN(((F19-10)/(20/72)+1),0)),1),INDEX(caliper!E39:E363,(ROUNDUP(((F19-10)/(20/72))+1,0)),1))</f>
        <v>272</v>
      </c>
      <c r="F19" s="316" t="n">
        <f aca="false">IF(M11&gt;(B13-0.0001),F16,G16)</f>
        <v>72.9193624135325</v>
      </c>
      <c r="G19" s="316" t="n">
        <f aca="false">G9+M10</f>
        <v>2.0132436953836</v>
      </c>
      <c r="H19" s="264" t="n">
        <f aca="false">O18</f>
        <v>10</v>
      </c>
      <c r="I19" s="264" t="s">
        <v>74</v>
      </c>
      <c r="J19" s="318" t="n">
        <f aca="false">IF(1w!M11&gt;(1w!B13-0.0001),1w!K24,1w!K32)</f>
        <v>1.94217467608187</v>
      </c>
      <c r="K19" s="317" t="n">
        <f aca="false">IF(AND('372+10'!B2&lt;0.01,'372+10'!B2&gt;-8.3),(X32*O4),IF(AND(W22&lt;-8.299,W22&gt;-13.5),(O3*X32),IF(AND(W22&lt;-13.49,W22&gt;-17.5),(Q3*X32),IF(AND('372+10'!B2&lt;-17.49,'372+10'!B2&gt;-30),(X32*P3),IF(AND('372+10'!B2&lt;-29.99,'372+10'!B2&gt;-59),((X32*P4)))))))</f>
        <v>0.0107193229239778</v>
      </c>
      <c r="L19" s="314" t="n">
        <f aca="false">T22</f>
        <v>0.484623406100496</v>
      </c>
      <c r="M19" s="285"/>
      <c r="N19" s="319" t="n">
        <f aca="false">IF(M14&gt;(20/72)-0.08,11,10)</f>
        <v>10</v>
      </c>
      <c r="O19" s="294" t="n">
        <f aca="false">IF(N14&gt;(20/72)-0.08,11,10)</f>
        <v>10</v>
      </c>
      <c r="R19" s="311" t="s">
        <v>74</v>
      </c>
      <c r="S19" s="130" t="n">
        <v>-15</v>
      </c>
      <c r="T19" s="130" t="n">
        <v>0.4845</v>
      </c>
      <c r="U19" s="267"/>
      <c r="V19" s="311" t="s">
        <v>74</v>
      </c>
      <c r="W19" s="130" t="n">
        <v>-15</v>
      </c>
      <c r="X19" s="130" t="n">
        <v>0.012</v>
      </c>
      <c r="AI19" s="320" t="n">
        <v>0.53007</v>
      </c>
    </row>
    <row r="20" customFormat="false" ht="13.5" hidden="false" customHeight="false" outlineLevel="0" collapsed="false">
      <c r="D20" s="252" t="n">
        <f aca="false">IF(AND(M11&gt;(B13-0.0001),M11&lt;298.5),(F15),IF(AND(M11&gt;(298.5-0.0001),M11&lt;B6),(D15),IF(AND((M11&gt;0-0.0001),M11&lt;B13),(G15))))</f>
        <v>72.0014831556773</v>
      </c>
      <c r="E20" s="303" t="n">
        <f aca="false">IF(F29=0,INDEX(caliper!E39:E363,(ROUNDDOWN(((F20-10)/(20/72)+1),0)),1),INDEX(caliper!E39:E363,(ROUNDUP(((F20-10)/(20/72))+1,0)),1))</f>
        <v>268</v>
      </c>
      <c r="F20" s="303" t="n">
        <f aca="false">IF(AND(M11&gt;(B13-0.0001),M11&lt;298.5),(F15),IF(AND(M11&gt;(298.5-0.0001),M11&lt;B6),(D15),IF(AND(M11&gt;(B6-0.0001),M11&lt;342),(E15),IF(AND((M11&gt;0-0.0001),M11&lt;B13),(G15)))))</f>
        <v>72.0014831556773</v>
      </c>
      <c r="G20" s="303" t="n">
        <f aca="false">G18/0.2165</f>
        <v>9.11461582164587</v>
      </c>
      <c r="H20" s="321" t="n">
        <f aca="false">G31</f>
        <v>11</v>
      </c>
      <c r="I20" s="252"/>
      <c r="R20" s="311" t="s">
        <v>74</v>
      </c>
      <c r="S20" s="130" t="n">
        <v>-20</v>
      </c>
      <c r="T20" s="130" t="n">
        <v>0.48</v>
      </c>
      <c r="U20" s="267"/>
      <c r="V20" s="311" t="s">
        <v>74</v>
      </c>
      <c r="W20" s="130" t="n">
        <v>-20</v>
      </c>
      <c r="X20" s="130" t="n">
        <v>0.011757</v>
      </c>
    </row>
    <row r="21" customFormat="false" ht="13.5" hidden="false" customHeight="false" outlineLevel="0" collapsed="false">
      <c r="D21" s="252" t="n">
        <f aca="false">IF(AND(M11&gt;(B13-0.0001),M11&lt;298.5),(F16),IF(AND(M11&gt;(298.5-0.0001),M11&lt;B6),(D16),IF(AND((M11&gt;0-0.0001),M11&lt;B13),(G16))))</f>
        <v>72.9193624135325</v>
      </c>
      <c r="E21" s="303" t="n">
        <f aca="false">IF(G29=0,INDEX(caliper!E39:E363,(ROUNDDOWN(((F21-10)/(20/72)+1),0)),1),INDEX(caliper!E39:E363,(ROUNDUP(((F21-10)/(20/72))+1,0)),1))</f>
        <v>272</v>
      </c>
      <c r="F21" s="303" t="n">
        <f aca="false">IF(AND(M11&gt;(B13-0.0001),M11&lt;298.5),(F16),IF(AND(M11&gt;(298.5-0.0001),M11&lt;B6),(D16),IF(AND(M11&gt;(B6-0.0001),M11&lt;342),(E16),IF(AND((M11&gt;0-0.0001),M11&lt;B13),(G16)))))</f>
        <v>72.9193624135325</v>
      </c>
      <c r="G21" s="303" t="n">
        <f aca="false">G19/0.2165</f>
        <v>9.29904709184109</v>
      </c>
      <c r="H21" s="321" t="n">
        <f aca="false">H31</f>
        <v>10</v>
      </c>
      <c r="I21" s="252"/>
      <c r="M21" s="322" t="s">
        <v>199</v>
      </c>
      <c r="N21" s="322"/>
      <c r="R21" s="323" t="s">
        <v>74</v>
      </c>
      <c r="S21" s="130" t="n">
        <v>-25</v>
      </c>
      <c r="T21" s="130" t="n">
        <v>0.481</v>
      </c>
      <c r="U21" s="267"/>
      <c r="V21" s="323" t="s">
        <v>74</v>
      </c>
      <c r="W21" s="130" t="n">
        <v>-25</v>
      </c>
      <c r="X21" s="130" t="n">
        <v>0.01235</v>
      </c>
    </row>
    <row r="22" customFormat="false" ht="13.5" hidden="false" customHeight="false" outlineLevel="0" collapsed="false">
      <c r="B22" s="324" t="s">
        <v>200</v>
      </c>
      <c r="C22" s="325" t="n">
        <f aca="false">B6</f>
        <v>327.12</v>
      </c>
      <c r="D22" s="325" t="n">
        <f aca="false">B7</f>
        <v>292.01</v>
      </c>
      <c r="E22" s="325" t="n">
        <f aca="false">B8</f>
        <v>255.5</v>
      </c>
      <c r="F22" s="326" t="n">
        <f aca="false">B9</f>
        <v>221.8</v>
      </c>
      <c r="G22" s="326" t="n">
        <f aca="false">B10</f>
        <v>190.6</v>
      </c>
      <c r="H22" s="326" t="n">
        <f aca="false">B11</f>
        <v>161.07</v>
      </c>
      <c r="I22" s="326" t="n">
        <f aca="false">B12</f>
        <v>133.53</v>
      </c>
      <c r="J22" s="326" t="n">
        <f aca="false">B13</f>
        <v>105.6</v>
      </c>
      <c r="K22" s="94" t="n">
        <f aca="false">C23*(K23-D22)*(K23-E22)*(K23-F22)*(K23-G22)*(K23-H22)*(K23-I22)*(K23-J22)/((C22-D22)*(C22-E22)*(C22-F22)*(C22-G22)*(C22-H22)*(C22-I22)*(C22-J22))+D23*(K23-C22)*(K23-E22)*(K23-F22)*(K23-G22)*(K23-H22)*(K23-I22)*(K23-J22)/((D22-C22)*(D22-E22)*(D22-F22)*(D22-G22)*(D22-H22)*(D22-I22)*(D22-J22))+E23*(K23-C22)*(K23-D22)*(K23-F22)*(K23-G22)*(K23-H22)*(K23-I22)*(K23-J22)/((E22-C22)*(E22-D22)*(E22-F22)*(E22-G22)*(E22-H22)*(E22-I22)*(E22-J22))+F23*(K23-C22)*(K23-D22)*(K23-E22)*(K23-G22)*(K23-H22)*(K23-I22)*(K23-J22)/((F22-C22)*(F22-D22)*(F22-E22)*(F22-G22)*(F22-H22)*(F22-I22)*(F22-J22))+G23*(K23-C22)*(K23-D22)*(K23-E22)*(K23-F22)*(K23-H22)*(K23-I22)*(K23-J22)/((G22-C22)*(G22-D22)*(G22-E22)*(G22-F22)*(G22-H22)*(G22-I22)*(G22-J22))+H23*(K23-C22)*(K23-D22)*(K23-E22)*(K23-F22)*(K23-G22)*(K23-I22)*(K23-J22)/((H22-C22)*(H22-D22)*(H22-E22)*(H22-F22)*(H22-G22)*(H22-I22)*(H22-J22))+I23*(K23-C22)*(K23-D22)*(K23-E22)*(K23-F22)*(K23-G22)*(K23-H22)*(K23-J22)/((I22-C22)*(I22-D22)*(I22-E22)*(I22-F22)*(I22-G22)*(I22-H22)*(I22-J22))+J23*(K23-C22)*(K23-D22)*(K23-E22)*(K23-F22)*(K23-G22)*(K23-H22)*(K23-I22)/((J22-C22)*(J22-D22)*(J22-E22)*(J22-F22)*(J22-G22)*(J22-H22)*(J22-I22))</f>
        <v>2.25184207069407</v>
      </c>
      <c r="M22" s="327" t="n">
        <v>0.7</v>
      </c>
      <c r="N22" s="101" t="n">
        <v>26.2</v>
      </c>
      <c r="R22" s="311" t="s">
        <v>84</v>
      </c>
      <c r="S22" s="130" t="n">
        <f aca="false">'372+10'!B2</f>
        <v>-7.55</v>
      </c>
      <c r="T22" s="134" t="n">
        <f aca="false">T16*(S22-S17)*(S22-S18)*(S22-S19)*(S22-S20)*(S22-S21)/((S16-S17)*(S16-S18)*(S16-S19)*(S16-S20)*(S16-S21))+T17*(S22-S16)*(S22-S18)*(S22-S19)*(S22-S20)*(S22-S21)/((S17-S16)*(S17-S18)*(S17-S19)*(S17-S20)*(S17-S21))+T18*(S22-S16)*(S22-S17)*(S22-S19)*(S22-S20)*(S22-S21)/((S18-S16)*(S18-S17)*(S18-S19)*(S18-S20)*(S18-S21))+T19*(S22-S16)*(S22-S17)*(S22-S18)*(S22-S20)*(S22-S21)/((S19-S16)*(S19-S17)*(S19-S18)*(S19-S20)*(S19-S21))+T20*(S22-S16)*(S22-S17)*(S22-S18)*(S22-S19)*(S22-S21)/((S20-S16)*(S20-S17)*(S20-S18)*(S20-S19)*(S20-S21))+T21*(S22-S16)*(S22-S17)*(S22-S18)*(S22-S19)*(S22-S20)/((S21-S16)*(S21-S17)*(S21-S18)*(S21-S19)*(S21-S20))</f>
        <v>0.484623406100496</v>
      </c>
      <c r="U22" s="267"/>
      <c r="V22" s="311" t="s">
        <v>84</v>
      </c>
      <c r="W22" s="130" t="n">
        <f aca="false">'372+10'!$B$2</f>
        <v>-7.55</v>
      </c>
      <c r="X22" s="134" t="n">
        <f aca="false">X16*(W22-W17)*(W22-W18)*(W22-W19)*(W22-W20)*(W22-W21)/((W16-W17)*(W16-W18)*(W16-W19)*(W16-W20)*(W16-W21))+X17*(W22-W16)*(W22-W18)*(W22-W19)*(W22-W20)*(W22-W21)/((W17-W16)*(W17-W18)*(W17-W19)*(W17-W20)*(W17-W21))+X18*(W22-W16)*(W22-W17)*(W22-W19)*(W22-W20)*(W22-W21)/((W18-W16)*(W18-W17)*(W18-W19)*(W18-W20)*(W18-W21))+X19*(W22-W16)*(W22-W17)*(W22-W18)*(W22-W20)*(W22-W21)/((W19-W16)*(W19-W17)*(W19-W18)*(W19-W20)*(W19-W21))+X20*(W22-W16)*(W22-W17)*(W22-W18)*(W22-W19)*(W22-W21)/((W20-W16)*(W20-W17)*(W20-W18)*(W20-W19)*(W20-W21))+X21*(W22-W16)*(W22-W17)*(W22-W18)*(W22-W19)*(W22-W20)/((W21-W16)*(W21-W17)*(W21-W18)*(W21-W19)*(W21-W20))</f>
        <v>0.0122894717597605</v>
      </c>
    </row>
    <row r="23" customFormat="false" ht="13.5" hidden="false" customHeight="false" outlineLevel="0" collapsed="false">
      <c r="B23" s="328"/>
      <c r="C23" s="329" t="n">
        <v>2.7</v>
      </c>
      <c r="D23" s="93" t="n">
        <v>2.5</v>
      </c>
      <c r="E23" s="93" t="n">
        <v>2.3</v>
      </c>
      <c r="F23" s="330" t="n">
        <v>2.2</v>
      </c>
      <c r="G23" s="330" t="n">
        <v>1.9</v>
      </c>
      <c r="H23" s="330" t="n">
        <v>1.7</v>
      </c>
      <c r="I23" s="330" t="n">
        <v>1.5</v>
      </c>
      <c r="J23" s="330" t="n">
        <v>1.3</v>
      </c>
      <c r="K23" s="94" t="n">
        <f aca="false">K14</f>
        <v>229.637387612543</v>
      </c>
      <c r="M23" s="327" t="n">
        <v>0.75</v>
      </c>
      <c r="N23" s="101" t="n">
        <v>22.15</v>
      </c>
      <c r="R23" s="261"/>
      <c r="S23" s="267"/>
      <c r="T23" s="267"/>
      <c r="U23" s="267"/>
      <c r="V23" s="261"/>
      <c r="W23" s="267"/>
      <c r="X23" s="267"/>
      <c r="AI23" s="320" t="n">
        <v>0.52922</v>
      </c>
    </row>
    <row r="24" customFormat="false" ht="13.5" hidden="false" customHeight="false" outlineLevel="0" collapsed="false">
      <c r="B24" s="331"/>
      <c r="C24" s="101" t="n">
        <v>2.4</v>
      </c>
      <c r="D24" s="101" t="n">
        <v>2.2</v>
      </c>
      <c r="E24" s="101" t="n">
        <v>2</v>
      </c>
      <c r="F24" s="330" t="n">
        <v>1.9</v>
      </c>
      <c r="G24" s="330" t="n">
        <v>1.7</v>
      </c>
      <c r="H24" s="330" t="n">
        <v>1.6</v>
      </c>
      <c r="I24" s="330" t="n">
        <v>1.4</v>
      </c>
      <c r="J24" s="330" t="n">
        <v>1.2</v>
      </c>
      <c r="K24" s="94" t="n">
        <f aca="false">C24*(K23-D22)*(K23-E22)*(K23-F22)*(K23-G22)*(K23-H22)*(K23-I22)*(K23-J22)/((C22-D22)*(C22-E22)*(C22-F22)*(C22-G22)*(C22-H22)*(C22-I22)*(C22-J22))+D24*(K23-C22)*(K23-E22)*(K23-F22)*(K23-G22)*(K23-H22)*(K23-I22)*(K23-J22)/((D22-C22)*(D22-E22)*(D22-F22)*(D22-G22)*(D22-H22)*(D22-I22)*(D22-J22))+E24*(K23-C22)*(K23-D22)*(K23-F22)*(K23-G22)*(K23-H22)*(K23-I22)*(K23-J22)/((E22-C22)*(E22-D22)*(E22-F22)*(E22-G22)*(E22-H22)*(E22-I22)*(E22-J22))+F24*(K23-C22)*(K23-D22)*(K23-E22)*(K23-G22)*(K23-H22)*(K23-I22)*(K23-J22)/((F22-C22)*(F22-D22)*(F22-E22)*(F22-G22)*(F22-H22)*(F22-I22)*(F22-J22))+G24*(K23-C22)*(K23-D22)*(K23-E22)*(K23-F22)*(K23-H22)*(K23-I22)*(K23-J22)/((G22-C22)*(G22-D22)*(G22-E22)*(G22-F22)*(G22-H22)*(G22-I22)*(G22-J22))+H24*(K23-C22)*(K23-D22)*(K23-E22)*(K23-F22)*(K23-G22)*(K23-I22)*(K23-J22)/((H22-C22)*(H22-D22)*(H22-E22)*(H22-F22)*(H22-G22)*(H22-I22)*(H22-J22))+I24*(K23-C22)*(K23-D22)*(K23-E22)*(K23-F22)*(K23-G22)*(K23-H22)*(K23-J22)/((I22-C22)*(I22-D22)*(I22-E22)*(I22-F22)*(I22-G22)*(I22-H22)*(I22-J22))+J24*(K23-C22)*(K23-D22)*(K23-E22)*(K23-F22)*(K23-G22)*(K23-H22)*(K23-I22)/((J22-C22)*(J22-D22)*(J22-E22)*(J22-F22)*(J22-G22)*(J22-H22)*(J22-I22))</f>
        <v>1.94217467608187</v>
      </c>
      <c r="M24" s="327" t="n">
        <v>0.8</v>
      </c>
      <c r="N24" s="101" t="n">
        <v>17.1</v>
      </c>
      <c r="R24" s="311" t="s">
        <v>74</v>
      </c>
      <c r="S24" s="130" t="n">
        <v>-25</v>
      </c>
      <c r="T24" s="130" t="n">
        <v>0.51</v>
      </c>
      <c r="U24" s="267"/>
      <c r="V24" s="311" t="s">
        <v>74</v>
      </c>
      <c r="W24" s="130" t="n">
        <v>-25</v>
      </c>
      <c r="X24" s="130" t="n">
        <v>0.01215</v>
      </c>
    </row>
    <row r="25" customFormat="false" ht="14.25" hidden="false" customHeight="false" outlineLevel="0" collapsed="false">
      <c r="M25" s="332" t="n">
        <v>0.82</v>
      </c>
      <c r="N25" s="263" t="n">
        <v>15.37</v>
      </c>
      <c r="R25" s="311" t="s">
        <v>74</v>
      </c>
      <c r="S25" s="130" t="n">
        <v>-30</v>
      </c>
      <c r="T25" s="130" t="n">
        <v>0.497</v>
      </c>
      <c r="U25" s="267"/>
      <c r="V25" s="311" t="s">
        <v>74</v>
      </c>
      <c r="W25" s="130" t="n">
        <v>-30</v>
      </c>
      <c r="X25" s="130" t="n">
        <v>0.01218</v>
      </c>
      <c r="AI25" s="320" t="n">
        <v>0.53683</v>
      </c>
    </row>
    <row r="26" customFormat="false" ht="15.75" hidden="false" customHeight="false" outlineLevel="0" collapsed="false">
      <c r="A26" s="333" t="s">
        <v>201</v>
      </c>
      <c r="B26" s="333"/>
      <c r="C26" s="333"/>
      <c r="D26" s="333"/>
      <c r="F26" s="273" t="s">
        <v>90</v>
      </c>
      <c r="G26" s="275"/>
      <c r="H26" s="293"/>
      <c r="I26" s="326" t="n">
        <f aca="false">B12</f>
        <v>133.53</v>
      </c>
      <c r="J26" s="330" t="n">
        <v>1.7</v>
      </c>
      <c r="K26" s="330" t="n">
        <v>1.5</v>
      </c>
      <c r="M26" s="327" t="n">
        <v>0.85</v>
      </c>
      <c r="N26" s="101" t="n">
        <v>12.55</v>
      </c>
      <c r="R26" s="311" t="s">
        <v>74</v>
      </c>
      <c r="S26" s="130" t="n">
        <v>-35</v>
      </c>
      <c r="T26" s="130" t="n">
        <v>0.49</v>
      </c>
      <c r="U26" s="267"/>
      <c r="V26" s="311" t="s">
        <v>74</v>
      </c>
      <c r="W26" s="130" t="n">
        <v>-35</v>
      </c>
      <c r="X26" s="130" t="n">
        <v>0.01227</v>
      </c>
      <c r="AI26" s="320"/>
    </row>
    <row r="27" customFormat="false" ht="14.25" hidden="false" customHeight="false" outlineLevel="0" collapsed="false">
      <c r="A27" s="334" t="n">
        <v>0.7</v>
      </c>
      <c r="B27" s="335"/>
      <c r="C27" s="336" t="n">
        <v>24.75</v>
      </c>
      <c r="D27" s="337"/>
      <c r="F27" s="278" t="n">
        <f aca="false">MOD(F20,20/72)</f>
        <v>0.057038711232849</v>
      </c>
      <c r="G27" s="258" t="n">
        <f aca="false">MOD(F21,20/72)</f>
        <v>0.141584635754739</v>
      </c>
      <c r="H27" s="297"/>
      <c r="I27" s="326" t="n">
        <f aca="false">B13</f>
        <v>105.6</v>
      </c>
      <c r="J27" s="330" t="n">
        <v>1.5</v>
      </c>
      <c r="K27" s="330" t="n">
        <v>1.4</v>
      </c>
      <c r="M27" s="327" t="n">
        <v>0.9</v>
      </c>
      <c r="N27" s="101" t="n">
        <v>7.8</v>
      </c>
      <c r="R27" s="311" t="s">
        <v>74</v>
      </c>
      <c r="S27" s="130" t="n">
        <v>-40</v>
      </c>
      <c r="T27" s="130" t="n">
        <v>0.486</v>
      </c>
      <c r="U27" s="267"/>
      <c r="V27" s="311" t="s">
        <v>74</v>
      </c>
      <c r="W27" s="130" t="n">
        <v>-40</v>
      </c>
      <c r="X27" s="130" t="n">
        <v>0.0123</v>
      </c>
    </row>
    <row r="28" customFormat="false" ht="14.25" hidden="false" customHeight="false" outlineLevel="0" collapsed="false">
      <c r="A28" s="338" t="n">
        <v>0.75</v>
      </c>
      <c r="B28" s="339"/>
      <c r="C28" s="340" t="n">
        <v>20.75</v>
      </c>
      <c r="D28" s="341"/>
      <c r="F28" s="278" t="n">
        <f aca="false">F27/(20/72)</f>
        <v>0.205339360438256</v>
      </c>
      <c r="G28" s="258" t="n">
        <f aca="false">G27/(20/72)</f>
        <v>0.509704688717062</v>
      </c>
      <c r="H28" s="297"/>
      <c r="I28" s="326" t="n">
        <f aca="false">B14</f>
        <v>78</v>
      </c>
      <c r="J28" s="330" t="n">
        <v>1.3</v>
      </c>
      <c r="K28" s="330" t="n">
        <v>1.2</v>
      </c>
      <c r="M28" s="327" t="n">
        <v>0.92</v>
      </c>
      <c r="N28" s="101" t="n">
        <v>6.3</v>
      </c>
      <c r="R28" s="311" t="s">
        <v>74</v>
      </c>
      <c r="S28" s="130" t="n">
        <v>-45</v>
      </c>
      <c r="T28" s="130" t="n">
        <v>0.481</v>
      </c>
      <c r="U28" s="267"/>
      <c r="V28" s="311" t="s">
        <v>74</v>
      </c>
      <c r="W28" s="130" t="n">
        <v>-45</v>
      </c>
      <c r="X28" s="130" t="n">
        <v>0.01226</v>
      </c>
      <c r="AI28" s="320" t="n">
        <v>0.53672</v>
      </c>
    </row>
    <row r="29" customFormat="false" ht="14.25" hidden="false" customHeight="false" outlineLevel="0" collapsed="false">
      <c r="A29" s="338" t="n">
        <v>0.8</v>
      </c>
      <c r="B29" s="339"/>
      <c r="C29" s="340" t="n">
        <v>15.5</v>
      </c>
      <c r="D29" s="341"/>
      <c r="F29" s="278" t="n">
        <f aca="false">IF(F28&lt;0.288,ROUNDDOWN(F28,0),ROUNDUP(F28,0))</f>
        <v>0</v>
      </c>
      <c r="G29" s="258" t="n">
        <f aca="false">IF(G28&lt;0.288,ROUNDDOWN(G28,0),ROUNDUP(G28,0))</f>
        <v>1</v>
      </c>
      <c r="H29" s="297"/>
      <c r="I29" s="326" t="n">
        <f aca="false">B15</f>
        <v>53.3</v>
      </c>
      <c r="J29" s="330" t="n">
        <v>1.1</v>
      </c>
      <c r="K29" s="330" t="n">
        <v>1</v>
      </c>
      <c r="M29" s="327" t="n">
        <v>0.95</v>
      </c>
      <c r="N29" s="101" t="n">
        <v>3.8</v>
      </c>
      <c r="R29" s="323" t="s">
        <v>74</v>
      </c>
      <c r="S29" s="130" t="n">
        <v>-50</v>
      </c>
      <c r="T29" s="130" t="n">
        <v>0.475</v>
      </c>
      <c r="U29" s="267"/>
      <c r="V29" s="323" t="s">
        <v>74</v>
      </c>
      <c r="W29" s="130" t="n">
        <v>-50</v>
      </c>
      <c r="X29" s="130" t="n">
        <v>0.0122</v>
      </c>
    </row>
    <row r="30" customFormat="false" ht="14.25" hidden="false" customHeight="false" outlineLevel="0" collapsed="false">
      <c r="A30" s="338" t="n">
        <v>0.85</v>
      </c>
      <c r="B30" s="339"/>
      <c r="C30" s="340" t="n">
        <v>12</v>
      </c>
      <c r="D30" s="341"/>
      <c r="F30" s="278"/>
      <c r="G30" s="258"/>
      <c r="H30" s="297"/>
      <c r="I30" s="326" t="n">
        <f aca="false">B16</f>
        <v>0</v>
      </c>
      <c r="J30" s="330" t="n">
        <v>0.9</v>
      </c>
      <c r="K30" s="330" t="n">
        <v>0.8</v>
      </c>
      <c r="M30" s="327" t="n">
        <v>0.97</v>
      </c>
      <c r="N30" s="101" t="n">
        <v>2.17</v>
      </c>
      <c r="R30" s="311" t="s">
        <v>84</v>
      </c>
      <c r="S30" s="130" t="n">
        <f aca="false">'372+10'!B2</f>
        <v>-7.55</v>
      </c>
      <c r="T30" s="134" t="n">
        <f aca="false">T24*(S30-S25)*(S30-S26)*(S30-S27)*(S30-S28)*(S30-S29)/((S24-S25)*(S24-S26)*(S24-S27)*(S24-S28)*(S24-S29))+T25*(S30-S24)*(S30-S26)*(S30-S27)*(S30-S28)*(S30-S29)/((S25-S24)*(S25-S26)*(S25-S27)*(S25-S28)*(S25-S29))+T26*(S30-S24)*(S30-S25)*(S30-S27)*(S30-S28)*(S30-S29)/((S26-S24)*(S26-S25)*(S26-S27)*(S26-S28)*(S26-S29))+T27*(S30-S24)*(S30-S25)*(S30-S26)*(S30-S28)*(S30-S29)/((S27-S24)*(S27-S25)*(S27-S26)*(S27-S28)*(S27-S29))+T28*(S30-S24)*(S30-S25)*(S30-S26)*(S30-S27)*(S30-S29)/((S28-S24)*(S28-S25)*(S28-S26)*(S28-S27)*(S28-S29))+T29*(S30-S24)*(S30-S25)*(S30-S26)*(S30-S27)*(S30-S28)/((S29-S24)*(S29-S25)*(S29-S26)*(S29-S27)*(S29-S28))</f>
        <v>0.447886466884064</v>
      </c>
      <c r="U30" s="267"/>
      <c r="V30" s="311" t="s">
        <v>84</v>
      </c>
      <c r="W30" s="130" t="n">
        <f aca="false">'372+10'!$B$2</f>
        <v>-7.55</v>
      </c>
      <c r="X30" s="134" t="n">
        <f aca="false">X24*(W30-W25)*(W30-W26)*(W30-W27)*(W30-W28)*(W30-W29)/((W24-W25)*(W24-W26)*(W24-W27)*(W24-W28)*(W24-W29))+X25*(W30-W24)*(W30-W26)*(W30-W27)*(W30-W28)*(W30-W29)/((W25-W24)*(W25-W26)*(W25-W27)*(W25-W28)*(W25-W29))+X26*(W30-W24)*(W30-W25)*(W30-W27)*(W30-W28)*(W30-W29)/((W26-W24)*(W26-W25)*(W26-W27)*(W26-W28)*(W26-W29))+X27*(W30-W24)*(W30-W25)*(W30-W26)*(W30-W28)*(W30-W29)/((W27-W24)*(W27-W25)*(W27-W26)*(W27-W28)*(W27-W29))+X28*(W30-W24)*(W30-W25)*(W30-W26)*(W30-W27)*(W30-W29)/((W28-W24)*(W28-W25)*(W28-W26)*(W28-W27)*(W28-W29))+X29*(W30-W24)*(W30-W25)*(W30-W26)*(W30-W27)*(W30-W28)/((W29-W24)*(W29-W25)*(W29-W26)*(W29-W27)*(W29-W28))</f>
        <v>0.0185374260145339</v>
      </c>
    </row>
    <row r="31" customFormat="false" ht="14.25" hidden="false" customHeight="false" outlineLevel="0" collapsed="false">
      <c r="A31" s="338" t="n">
        <v>0.9</v>
      </c>
      <c r="B31" s="339"/>
      <c r="C31" s="340" t="n">
        <v>7.75</v>
      </c>
      <c r="D31" s="341"/>
      <c r="F31" s="278" t="s">
        <v>18</v>
      </c>
      <c r="G31" s="258" t="n">
        <f aca="false">IF(F27&lt;0.08,11,G32)</f>
        <v>11</v>
      </c>
      <c r="H31" s="297" t="n">
        <f aca="false">IF(G27&lt;0.08,11,H32)</f>
        <v>10</v>
      </c>
      <c r="I31" s="330"/>
      <c r="J31" s="330" t="s">
        <v>202</v>
      </c>
      <c r="K31" s="330" t="s">
        <v>203</v>
      </c>
      <c r="M31" s="327" t="n">
        <v>0.98</v>
      </c>
      <c r="N31" s="101" t="n">
        <v>1.578</v>
      </c>
    </row>
    <row r="32" customFormat="false" ht="14.25" hidden="false" customHeight="false" outlineLevel="0" collapsed="false">
      <c r="A32" s="338" t="n">
        <v>0.92</v>
      </c>
      <c r="B32" s="339"/>
      <c r="C32" s="340" t="n">
        <v>5.9</v>
      </c>
      <c r="D32" s="341"/>
      <c r="F32" s="285"/>
      <c r="G32" s="319" t="n">
        <f aca="false">IF(F27&gt;(20/72)-0.08,11,10)</f>
        <v>10</v>
      </c>
      <c r="H32" s="294" t="n">
        <f aca="false">IF(G27&gt;(20/72)-0.08,11,10)</f>
        <v>10</v>
      </c>
      <c r="I32" s="326" t="n">
        <f aca="false">K14</f>
        <v>229.637387612543</v>
      </c>
      <c r="J32" s="312" t="n">
        <f aca="false">J26*(I32-I27)*(I32-I28)*(I32-I29)*(I32-I30)/((I26-I27)*(I26-I28)*(I26-I29)*(I26-I30))+J27*(I32-I26)*(I32-I28)*(I32-I29)*(I32-I30)/((I27-I26)*(I27-I28)*(I27-I29)*(I27-I30))+J28*(I32-I26)*(I32-I27)*(I32-I29)*(I32-I30)/((I28-I26)*(I28-I27)*(I28-I29)*(I28-I30))+J29*(I32-I26)*(I32-I27)*(I32-I28)*(I32-I30)/((I29-I26)*(I29-I27)*(I29-I28)*(I29-I30))+J30*(I32-I26)*(I32-I27)*(I32-I28)*(I32-I29)/((I30-I26)*(I30-I27)*(I30-I28)*(I30-I29))</f>
        <v>4.76668714687012</v>
      </c>
      <c r="K32" s="312" t="n">
        <f aca="false">K26*(I32-I27)*(I32-I28)*(I32-I29)*(I32-I30)/((I26-I27)*(I26-I28)*(I26-I29)*(I26-I30))+K27*(I32-I26)*(I32-I28)*(I32-I29)*(I32-I30)/((I27-I26)*(I27-I28)*(I27-I29)*(I27-I30))+K28*(I32-I26)*(I32-I27)*(I32-I29)*(I32-I30)/((I28-I26)*(I28-I27)*(I28-I29)*(I28-I30))+K29*(I32-I26)*(I32-I27)*(I32-I28)*(I32-I30)/((I29-I26)*(I29-I27)*(I29-I28)*(I29-I30))+K30*(I32-I26)*(I32-I27)*(I32-I28)*(I32-I29)/((I30-I26)*(I30-I27)*(I30-I28)*(I30-I29))</f>
        <v>0.0828238795779681</v>
      </c>
      <c r="M32" s="327" t="n">
        <v>1</v>
      </c>
      <c r="N32" s="101" t="n">
        <v>0</v>
      </c>
      <c r="X32" s="0" t="n">
        <f aca="false">IF('372+10'!B2&gt;(-25+0.0001),X22,X30)</f>
        <v>0.0122894717597605</v>
      </c>
    </row>
    <row r="33" customFormat="false" ht="14.25" hidden="false" customHeight="false" outlineLevel="0" collapsed="false">
      <c r="A33" s="338" t="n">
        <v>0.95</v>
      </c>
      <c r="B33" s="339"/>
      <c r="C33" s="340" t="n">
        <v>3.8</v>
      </c>
      <c r="D33" s="341"/>
      <c r="E33" s="342"/>
      <c r="M33" s="101" t="s">
        <v>204</v>
      </c>
      <c r="N33" s="263" t="n">
        <f aca="false">LOOKUP('372+10'!$B$5,M22:M32:N22:N32)</f>
        <v>0</v>
      </c>
    </row>
    <row r="34" customFormat="false" ht="14.25" hidden="false" customHeight="false" outlineLevel="0" collapsed="false">
      <c r="A34" s="338" t="n">
        <v>0.97</v>
      </c>
      <c r="B34" s="339"/>
      <c r="C34" s="340" t="n">
        <v>2.1</v>
      </c>
      <c r="D34" s="341"/>
      <c r="E34" s="249"/>
      <c r="I34" s="249"/>
      <c r="N34" s="0" t="n">
        <f aca="false">'372+10'!B1+N33</f>
        <v>239</v>
      </c>
    </row>
    <row r="35" customFormat="false" ht="14.25" hidden="false" customHeight="false" outlineLevel="0" collapsed="false">
      <c r="A35" s="338" t="n">
        <v>0.98</v>
      </c>
      <c r="B35" s="339"/>
      <c r="C35" s="340" t="n">
        <v>1.5</v>
      </c>
      <c r="D35" s="341"/>
    </row>
    <row r="36" customFormat="false" ht="15" hidden="false" customHeight="false" outlineLevel="0" collapsed="false">
      <c r="A36" s="343" t="n">
        <v>1</v>
      </c>
      <c r="B36" s="344"/>
      <c r="C36" s="345" t="n">
        <v>0</v>
      </c>
      <c r="D36" s="346"/>
    </row>
    <row r="37" customFormat="false" ht="15" hidden="false" customHeight="false" outlineLevel="0" collapsed="false">
      <c r="A37" s="347" t="s">
        <v>76</v>
      </c>
      <c r="B37" s="347"/>
      <c r="C37" s="347" t="n">
        <f aca="false">LOOKUP('372+10'!B5,A27:A36:C27:C36)</f>
        <v>0</v>
      </c>
      <c r="D37" s="347"/>
      <c r="E37" s="249"/>
    </row>
    <row r="38" customFormat="false" ht="15" hidden="false" customHeight="false" outlineLevel="0" collapsed="false">
      <c r="A38" s="348"/>
      <c r="B38" s="349"/>
      <c r="C38" s="349"/>
      <c r="D38" s="350"/>
      <c r="E38" s="249"/>
    </row>
    <row r="39" customFormat="false" ht="15" hidden="false" customHeight="false" outlineLevel="0" collapsed="false">
      <c r="A39" s="351" t="s">
        <v>205</v>
      </c>
      <c r="B39" s="351"/>
      <c r="C39" s="351"/>
      <c r="D39" s="352" t="n">
        <f aca="false">'372+10'!$B$1+C37</f>
        <v>239</v>
      </c>
      <c r="E39" s="249"/>
    </row>
    <row r="40" customFormat="false" ht="13.5" hidden="false" customHeight="false" outlineLevel="0" collapsed="false">
      <c r="D40" s="353"/>
      <c r="E40" s="249"/>
    </row>
    <row r="43" customFormat="false" ht="37.5" hidden="false" customHeight="true" outlineLevel="0" collapsed="false"/>
    <row r="46" customFormat="false" ht="13.5" hidden="false" customHeight="false" outlineLevel="0" collapsed="false">
      <c r="A46" s="354"/>
      <c r="B46" s="354"/>
      <c r="C46" s="354"/>
      <c r="D46" s="354"/>
      <c r="E46" s="354"/>
      <c r="F46" s="354"/>
      <c r="G46" s="354"/>
      <c r="H46" s="354"/>
      <c r="I46" s="354"/>
      <c r="J46" s="354"/>
      <c r="K46" s="354"/>
      <c r="L46" s="354"/>
      <c r="M46" s="354"/>
      <c r="N46" s="54"/>
    </row>
    <row r="47" customFormat="false" ht="13.5" hidden="false" customHeight="false" outlineLevel="0" collapsed="false">
      <c r="A47" s="355" t="s">
        <v>206</v>
      </c>
      <c r="B47" s="356" t="n">
        <v>1</v>
      </c>
      <c r="C47" s="356" t="n">
        <v>0.9</v>
      </c>
      <c r="D47" s="356" t="n">
        <v>0.8</v>
      </c>
      <c r="E47" s="54"/>
      <c r="F47" s="54"/>
      <c r="G47" s="54"/>
      <c r="H47" s="54"/>
      <c r="I47" s="54"/>
      <c r="J47" s="54"/>
      <c r="K47" s="54"/>
      <c r="L47" s="54"/>
      <c r="M47" s="54"/>
      <c r="N47" s="54"/>
    </row>
    <row r="48" customFormat="false" ht="13.5" hidden="false" customHeight="false" outlineLevel="0" collapsed="false">
      <c r="A48" s="357" t="s">
        <v>207</v>
      </c>
      <c r="B48" s="64" t="n">
        <v>396.6</v>
      </c>
      <c r="C48" s="65" t="n">
        <v>359.7</v>
      </c>
      <c r="D48" s="66" t="n">
        <v>322.2</v>
      </c>
      <c r="E48" s="54"/>
      <c r="F48" s="58" t="s">
        <v>51</v>
      </c>
      <c r="G48" s="62"/>
      <c r="H48" s="55"/>
      <c r="I48" s="58" t="s">
        <v>52</v>
      </c>
      <c r="J48" s="63"/>
      <c r="K48" s="55"/>
      <c r="L48" s="58" t="s">
        <v>51</v>
      </c>
      <c r="M48" s="58" t="n">
        <f aca="false">B49*(M54-C48)*(M54-D48)/((B48-C48)*(B48-D48))+C49*(M54-B48)*(M54-D48)/((C48-B48)*(C48-D48))+D49*(M54-B48)*(M54-C48)/((D48-B48)*(D48-C48))</f>
        <v>0.824945279855464</v>
      </c>
      <c r="N48" s="54"/>
      <c r="O48" s="58" t="s">
        <v>47</v>
      </c>
      <c r="P48" s="58"/>
    </row>
    <row r="49" customFormat="false" ht="13.5" hidden="false" customHeight="false" outlineLevel="0" collapsed="false">
      <c r="A49" s="357" t="s">
        <v>51</v>
      </c>
      <c r="B49" s="74" t="n">
        <v>1.762</v>
      </c>
      <c r="C49" s="75" t="n">
        <v>1.2252</v>
      </c>
      <c r="D49" s="76" t="n">
        <v>0.8785</v>
      </c>
      <c r="E49" s="54"/>
      <c r="F49" s="68" t="s">
        <v>55</v>
      </c>
      <c r="G49" s="69" t="n">
        <f aca="false">M48*$J$2*'372+10'!B3</f>
        <v>2.81021063918383</v>
      </c>
      <c r="H49" s="55"/>
      <c r="I49" s="70"/>
      <c r="J49" s="71"/>
      <c r="K49" s="72"/>
      <c r="L49" s="58" t="s">
        <v>56</v>
      </c>
      <c r="M49" s="73" t="n">
        <f aca="false">L61*POWER(K61,(B48-M54))</f>
        <v>8.10961193341031</v>
      </c>
      <c r="N49" s="54"/>
      <c r="O49" s="61" t="n">
        <v>0.7</v>
      </c>
      <c r="P49" s="58" t="n">
        <v>24.75</v>
      </c>
    </row>
    <row r="50" customFormat="false" ht="12.75" hidden="false" customHeight="false" outlineLevel="0" collapsed="false">
      <c r="A50" s="160"/>
      <c r="B50" s="160"/>
      <c r="C50" s="160"/>
      <c r="D50" s="160"/>
      <c r="E50" s="54"/>
      <c r="F50" s="77" t="s">
        <v>57</v>
      </c>
      <c r="G50" s="78" t="n">
        <f aca="false">IF(G56&gt;0,G49*M51,G49*M52)</f>
        <v>3.39921633507958</v>
      </c>
      <c r="H50" s="55"/>
      <c r="I50" s="77" t="s">
        <v>58</v>
      </c>
      <c r="J50" s="79" t="n">
        <f aca="false">M48*J1*'372+10'!$B$3</f>
        <v>1.72952929998625</v>
      </c>
      <c r="K50" s="72"/>
      <c r="L50" s="58" t="s">
        <v>59</v>
      </c>
      <c r="M50" s="73" t="n">
        <f aca="false">L62*POWER(K62,(B48-M54))</f>
        <v>2.14234288546596</v>
      </c>
      <c r="N50" s="54"/>
      <c r="O50" s="61" t="n">
        <v>0.75</v>
      </c>
      <c r="P50" s="58" t="n">
        <v>21</v>
      </c>
    </row>
    <row r="51" customFormat="false" ht="12.75" hidden="false" customHeight="false" outlineLevel="0" collapsed="false">
      <c r="A51" s="160"/>
      <c r="B51" s="0" t="n">
        <v>396.9</v>
      </c>
      <c r="E51" s="55"/>
      <c r="F51" s="81" t="s">
        <v>60</v>
      </c>
      <c r="G51" s="82" t="n">
        <f aca="false">G50*J54</f>
        <v>3.3508817435242</v>
      </c>
      <c r="H51" s="55"/>
      <c r="I51" s="77"/>
      <c r="J51" s="79"/>
      <c r="K51" s="72"/>
      <c r="L51" s="58" t="s">
        <v>61</v>
      </c>
      <c r="M51" s="73" t="n">
        <f aca="false">IF((M54&gt;0),((100+(G56/-J61))/100))</f>
        <v>1.07917405106089</v>
      </c>
      <c r="N51" s="54"/>
      <c r="O51" s="61" t="n">
        <v>0.8</v>
      </c>
      <c r="P51" s="58" t="n">
        <v>15.6</v>
      </c>
    </row>
    <row r="52" customFormat="false" ht="12.75" hidden="false" customHeight="false" outlineLevel="0" collapsed="false">
      <c r="E52" s="358"/>
      <c r="F52" s="84" t="s">
        <v>62</v>
      </c>
      <c r="G52" s="85" t="n">
        <f aca="false">G50/J55</f>
        <v>3.45897935979191</v>
      </c>
      <c r="H52" s="55"/>
      <c r="I52" s="81" t="s">
        <v>63</v>
      </c>
      <c r="J52" s="86" t="n">
        <f aca="false">M1*'372+10'!$B$3*M48*0.95*(1-(G56*0.016))</f>
        <v>2.0682667272056</v>
      </c>
      <c r="K52" s="72"/>
      <c r="L52" s="58" t="s">
        <v>64</v>
      </c>
      <c r="M52" s="73" t="n">
        <f aca="false">IF((M54&gt;0),((100+(G56/-J62))/100))</f>
        <v>1.20959485658584</v>
      </c>
      <c r="N52" s="54"/>
      <c r="O52" s="61" t="n">
        <v>0.85</v>
      </c>
      <c r="P52" s="58" t="n">
        <v>13</v>
      </c>
    </row>
    <row r="53" customFormat="false" ht="12.75" hidden="false" customHeight="false" outlineLevel="0" collapsed="false">
      <c r="D53" s="160"/>
      <c r="E53" s="63"/>
      <c r="F53" s="359"/>
      <c r="G53" s="55"/>
      <c r="H53" s="55"/>
      <c r="I53" s="81" t="s">
        <v>65</v>
      </c>
      <c r="J53" s="86" t="n">
        <f aca="false">M1*'372+10'!$B$3*M48*1.24*(1-(G56*0.016))</f>
        <v>2.69963235972099</v>
      </c>
      <c r="K53" s="72"/>
      <c r="L53" s="58" t="s">
        <v>66</v>
      </c>
      <c r="M53" s="58" t="n">
        <f aca="false">M48/4*'372+10'!$B$6</f>
        <v>0</v>
      </c>
      <c r="N53" s="54"/>
      <c r="O53" s="61" t="n">
        <v>0.9</v>
      </c>
      <c r="P53" s="58" t="n">
        <v>8</v>
      </c>
    </row>
    <row r="54" customFormat="false" ht="12.75" hidden="false" customHeight="false" outlineLevel="0" collapsed="false">
      <c r="D54" s="160"/>
      <c r="E54" s="360"/>
      <c r="F54" s="58" t="s">
        <v>67</v>
      </c>
      <c r="G54" s="55"/>
      <c r="H54" s="55"/>
      <c r="I54" s="77" t="s">
        <v>68</v>
      </c>
      <c r="J54" s="79" t="n">
        <f aca="false">(100+(J52*2.75/-4))/100</f>
        <v>0.985780666250462</v>
      </c>
      <c r="K54" s="72"/>
      <c r="L54" s="58" t="s">
        <v>69</v>
      </c>
      <c r="M54" s="58" t="n">
        <f aca="false">P59</f>
        <v>239</v>
      </c>
      <c r="N54" s="54"/>
      <c r="O54" s="61" t="n">
        <v>0.92</v>
      </c>
      <c r="P54" s="58" t="n">
        <v>6.25</v>
      </c>
    </row>
    <row r="55" customFormat="false" ht="14.25" hidden="false" customHeight="false" outlineLevel="0" collapsed="false">
      <c r="A55" s="93" t="n">
        <f aca="false">B48</f>
        <v>396.6</v>
      </c>
      <c r="B55" s="93" t="n">
        <f aca="false">C48</f>
        <v>359.7</v>
      </c>
      <c r="C55" s="93" t="n">
        <f aca="false">D48</f>
        <v>322.2</v>
      </c>
      <c r="D55" s="94" t="n">
        <f aca="false">A56*(D56-B55)*(D56-C55)/((A55-B55)*(A55-C55))+B56*(D56-A55)*(D56-C55)/((B55-A55)*(B55-C55))+C56*(D56-A55)*(D56-B55)/((C55-A55)*(C55-B55))</f>
        <v>2.04292802610644</v>
      </c>
      <c r="E55" s="54"/>
      <c r="F55" s="70"/>
      <c r="G55" s="89"/>
      <c r="H55" s="55"/>
      <c r="I55" s="90" t="s">
        <v>70</v>
      </c>
      <c r="J55" s="91" t="n">
        <f aca="false">(100+(J53*4/-6.25))/100</f>
        <v>0.982722352897786</v>
      </c>
      <c r="K55" s="59"/>
      <c r="L55" s="54"/>
      <c r="M55" s="54"/>
      <c r="N55" s="54"/>
      <c r="O55" s="61" t="n">
        <v>0.95</v>
      </c>
      <c r="P55" s="58" t="n">
        <v>4</v>
      </c>
    </row>
    <row r="56" customFormat="false" ht="14.25" hidden="false" customHeight="false" outlineLevel="0" collapsed="false">
      <c r="A56" s="93" t="n">
        <v>2.5</v>
      </c>
      <c r="B56" s="93" t="n">
        <v>2.4</v>
      </c>
      <c r="C56" s="93" t="n">
        <v>2.3</v>
      </c>
      <c r="D56" s="98" t="n">
        <f aca="false">K57</f>
        <v>222.825311214732</v>
      </c>
      <c r="E56" s="55"/>
      <c r="F56" s="81" t="s">
        <v>72</v>
      </c>
      <c r="G56" s="86" t="n">
        <f aca="false">IF('372+10'!$B$2&gt;0,'372+10'!$B$2*M49,'372+10'!$B$2*M50)</f>
        <v>-16.174688785268</v>
      </c>
      <c r="H56" s="55"/>
      <c r="I56" s="72"/>
      <c r="J56" s="72"/>
      <c r="K56" s="54"/>
      <c r="L56" s="54"/>
      <c r="M56" s="54"/>
      <c r="N56" s="54"/>
      <c r="O56" s="61" t="n">
        <v>0.97</v>
      </c>
      <c r="P56" s="58" t="n">
        <v>2.35</v>
      </c>
    </row>
    <row r="57" customFormat="false" ht="13.5" hidden="false" customHeight="false" outlineLevel="0" collapsed="false">
      <c r="A57" s="101" t="n">
        <v>2.6</v>
      </c>
      <c r="B57" s="101" t="n">
        <v>2.2</v>
      </c>
      <c r="C57" s="101" t="n">
        <v>1.8</v>
      </c>
      <c r="D57" s="102" t="n">
        <f aca="false">A57*(D56-B55)*(D56-C55)/((A55-B55)*(A55-C55))+B57*(D56-A55)*(D56-C55)/((B55-A55)*(B55-C55))+C57*(D56-A55)*(D56-B55)/((C55-A55)*(C55-B55))</f>
        <v>0.771712104425779</v>
      </c>
      <c r="E57" s="55"/>
      <c r="F57" s="95"/>
      <c r="G57" s="96"/>
      <c r="H57" s="55"/>
      <c r="I57" s="60" t="s">
        <v>73</v>
      </c>
      <c r="J57" s="97" t="n">
        <f aca="false">M54+G56-J52</f>
        <v>220.757044487526</v>
      </c>
      <c r="K57" s="54" t="n">
        <f aca="false">M54+G56</f>
        <v>222.825311214732</v>
      </c>
      <c r="L57" s="54"/>
      <c r="M57" s="54"/>
      <c r="N57" s="54"/>
      <c r="O57" s="61" t="n">
        <v>0.98</v>
      </c>
      <c r="P57" s="58" t="n">
        <v>1.5</v>
      </c>
    </row>
    <row r="58" customFormat="false" ht="12.75" hidden="false" customHeight="false" outlineLevel="0" collapsed="false">
      <c r="B58" s="54"/>
      <c r="C58" s="54"/>
      <c r="D58" s="160"/>
      <c r="E58" s="55"/>
      <c r="F58" s="72"/>
      <c r="G58" s="72"/>
      <c r="H58" s="55"/>
      <c r="I58" s="60" t="s">
        <v>75</v>
      </c>
      <c r="J58" s="97" t="n">
        <f aca="false">M54+G56+J53</f>
        <v>225.524943574453</v>
      </c>
      <c r="K58" s="54"/>
      <c r="L58" s="54"/>
      <c r="M58" s="54"/>
      <c r="N58" s="54"/>
      <c r="O58" s="61" t="n">
        <v>1</v>
      </c>
      <c r="P58" s="58" t="n">
        <v>0</v>
      </c>
    </row>
    <row r="59" customFormat="false" ht="12.75" hidden="false" customHeight="false" outlineLevel="0" collapsed="false">
      <c r="B59" s="54"/>
      <c r="C59" s="54"/>
      <c r="E59" s="72"/>
      <c r="F59" s="72"/>
      <c r="G59" s="361" t="n">
        <f aca="false">G61/0.2165</f>
        <v>15.4775138269016</v>
      </c>
      <c r="H59" s="83" t="n">
        <f aca="false">14.2-0.6</f>
        <v>13.6</v>
      </c>
      <c r="I59" s="55"/>
      <c r="J59" s="55"/>
      <c r="K59" s="54" t="n">
        <v>1.01125</v>
      </c>
      <c r="L59" s="54"/>
      <c r="M59" s="54"/>
      <c r="N59" s="54"/>
      <c r="O59" s="58" t="s">
        <v>76</v>
      </c>
      <c r="P59" s="58" t="n">
        <f aca="false">LOOKUP('372+10'!B5,O49:O58:P49:P58)+'372+10'!B1</f>
        <v>239</v>
      </c>
    </row>
    <row r="60" customFormat="false" ht="13.5" hidden="false" customHeight="false" outlineLevel="0" collapsed="false">
      <c r="B60" s="54"/>
      <c r="C60" s="54"/>
      <c r="D60" s="54"/>
      <c r="E60" s="104" t="s">
        <v>77</v>
      </c>
      <c r="F60" s="362" t="s">
        <v>78</v>
      </c>
      <c r="G60" s="104" t="s">
        <v>79</v>
      </c>
      <c r="H60" s="104" t="s">
        <v>91</v>
      </c>
      <c r="I60" s="54"/>
      <c r="J60" s="104" t="s">
        <v>80</v>
      </c>
      <c r="K60" s="104" t="s">
        <v>81</v>
      </c>
      <c r="L60" s="138" t="s">
        <v>82</v>
      </c>
      <c r="M60" s="54"/>
      <c r="N60" s="54"/>
    </row>
    <row r="61" customFormat="false" ht="13.5" hidden="false" customHeight="false" outlineLevel="0" collapsed="false">
      <c r="A61" s="54"/>
      <c r="B61" s="54"/>
      <c r="C61" s="54"/>
      <c r="D61" s="363" t="s">
        <v>83</v>
      </c>
      <c r="E61" s="364" t="e">
        <f aca="false">IF(M161=0,INDEX(caliper!F291:F363,(ROUNDDOWN(((F61-80)/(20/72)+1),0)),1),INDEX(caliper!F291:F363,(ROUNDUP(((F61-80)/(20/72))+1,0)),1))</f>
        <v>#VALUE!</v>
      </c>
      <c r="F61" s="109" t="n">
        <f aca="false">100*(J57-C48)*(J57-D48)/((B48-C48)*(B48-D48))+90*(J57-B48)*(J57-D48)/((C48-B48)*(C48-D48))+80*(J57-B48)*(J57-C48)/((D48-B48)*(D48-C48))</f>
        <v>53.7699913635778</v>
      </c>
      <c r="G61" s="109" t="n">
        <f aca="false">G51+M53</f>
        <v>3.3508817435242</v>
      </c>
      <c r="H61" s="110" t="n">
        <f aca="false">N69</f>
        <v>29</v>
      </c>
      <c r="I61" s="110" t="s">
        <v>56</v>
      </c>
      <c r="J61" s="110" t="n">
        <f aca="false">D55</f>
        <v>2.04292802610644</v>
      </c>
      <c r="K61" s="110" t="n">
        <f aca="false">F72</f>
        <v>1.019079375</v>
      </c>
      <c r="L61" s="365" t="n">
        <f aca="false">F67</f>
        <v>0.41249375</v>
      </c>
      <c r="M61" s="54"/>
      <c r="N61" s="54"/>
    </row>
    <row r="62" customFormat="false" ht="13.5" hidden="false" customHeight="false" outlineLevel="0" collapsed="false">
      <c r="A62" s="54"/>
      <c r="B62" s="54"/>
      <c r="C62" s="54"/>
      <c r="D62" s="366" t="s">
        <v>85</v>
      </c>
      <c r="E62" s="364" t="e">
        <f aca="false">IF(N151=0,INDEX(caliper!F291:F363,(ROUNDDOWN(((F62-80)/(20/72)+1),0)),1),INDEX(caliper!F291:F363,(ROUNDUP(((F62-80)/(20/72))+1,0)),1))</f>
        <v>#VALUE!</v>
      </c>
      <c r="F62" s="114" t="n">
        <f aca="false">100*(J58-C48)*(J58-D48)/((B48-C48)*(B48-D48))+90*(J58-B48)*(J58-D48)/((C48-B48)*(C48-D48))+80*(J58-B48)*(J58-C48)/((D48-B48)*(D48-C48))</f>
        <v>54.9759590273108</v>
      </c>
      <c r="G62" s="114" t="n">
        <f aca="false">G52+M53</f>
        <v>3.45897935979191</v>
      </c>
      <c r="H62" s="115" t="n">
        <f aca="false">O69</f>
        <v>30</v>
      </c>
      <c r="I62" s="115" t="s">
        <v>74</v>
      </c>
      <c r="J62" s="115" t="n">
        <f aca="false">D57</f>
        <v>0.771712104425779</v>
      </c>
      <c r="K62" s="115" t="n">
        <f aca="false">C76</f>
        <v>1.01082564896756</v>
      </c>
      <c r="L62" s="367" t="n">
        <f aca="false">C69</f>
        <v>0.392564896755995</v>
      </c>
      <c r="M62" s="54"/>
      <c r="N62" s="54"/>
    </row>
    <row r="63" customFormat="false" ht="12.75" hidden="false" customHeight="false" outlineLevel="0" collapsed="false">
      <c r="A63" s="54"/>
      <c r="B63" s="54"/>
      <c r="C63" s="54"/>
      <c r="D63" s="54"/>
      <c r="E63" s="54"/>
      <c r="F63" s="54"/>
      <c r="G63" s="125" t="n">
        <f aca="false">G62/0.2165</f>
        <v>15.9768099759441</v>
      </c>
      <c r="H63" s="54"/>
      <c r="I63" s="54"/>
      <c r="J63" s="54"/>
      <c r="K63" s="54" t="n">
        <v>1.011</v>
      </c>
      <c r="L63" s="106" t="s">
        <v>208</v>
      </c>
      <c r="M63" s="54"/>
      <c r="N63" s="54"/>
    </row>
    <row r="64" customFormat="false" ht="15" hidden="false" customHeight="false" outlineLevel="0" collapsed="false">
      <c r="A64" s="130" t="s">
        <v>74</v>
      </c>
      <c r="B64" s="130" t="n">
        <v>-1</v>
      </c>
      <c r="C64" s="130" t="n">
        <v>0.4</v>
      </c>
      <c r="D64" s="54"/>
      <c r="E64" s="151" t="n">
        <v>1</v>
      </c>
      <c r="F64" s="368" t="n">
        <v>0.41</v>
      </c>
      <c r="L64" s="54"/>
      <c r="M64" s="132" t="s">
        <v>90</v>
      </c>
      <c r="N64" s="133"/>
      <c r="O64" s="133"/>
    </row>
    <row r="65" customFormat="false" ht="15" hidden="false" customHeight="false" outlineLevel="0" collapsed="false">
      <c r="A65" s="130" t="s">
        <v>74</v>
      </c>
      <c r="B65" s="130" t="n">
        <v>-10</v>
      </c>
      <c r="C65" s="130" t="n">
        <v>0.39</v>
      </c>
      <c r="D65" s="54"/>
      <c r="E65" s="151" t="n">
        <v>4</v>
      </c>
      <c r="F65" s="368" t="n">
        <v>0.405</v>
      </c>
      <c r="L65" s="54"/>
      <c r="M65" s="135" t="n">
        <f aca="false">MOD(F61,20/72)</f>
        <v>0.158880252466673</v>
      </c>
      <c r="N65" s="135" t="n">
        <f aca="false">MOD(F62,20/72)</f>
        <v>0.253736805088529</v>
      </c>
      <c r="O65" s="369"/>
    </row>
    <row r="66" customFormat="false" ht="15" hidden="false" customHeight="false" outlineLevel="0" collapsed="false">
      <c r="A66" s="130" t="s">
        <v>74</v>
      </c>
      <c r="B66" s="130" t="n">
        <v>-20</v>
      </c>
      <c r="C66" s="130" t="n">
        <v>0.38</v>
      </c>
      <c r="D66" s="54"/>
      <c r="E66" s="151" t="n">
        <v>8</v>
      </c>
      <c r="F66" s="368" t="n">
        <v>0.395</v>
      </c>
      <c r="L66" s="54"/>
      <c r="M66" s="135" t="n">
        <f aca="false">M65/(20/72)</f>
        <v>0.571968908880024</v>
      </c>
      <c r="N66" s="135" t="n">
        <f aca="false">N65/(20/72)</f>
        <v>0.913452498318705</v>
      </c>
      <c r="O66" s="369"/>
    </row>
    <row r="67" customFormat="false" ht="15" hidden="false" customHeight="false" outlineLevel="0" collapsed="false">
      <c r="A67" s="130" t="s">
        <v>74</v>
      </c>
      <c r="B67" s="130" t="n">
        <v>-30</v>
      </c>
      <c r="C67" s="130" t="n">
        <v>0.37</v>
      </c>
      <c r="D67" s="54"/>
      <c r="E67" s="153" t="n">
        <f aca="false">B69</f>
        <v>-7.55</v>
      </c>
      <c r="F67" s="154" t="n">
        <f aca="false">F64*(E67-E65)*(E67-E66)/((E64-E65)*(E64-E66))+F65*(E67-E64)*(E67-E66)/((E65-E64)*(E65-E66))+F66*(E67-E64)*(E67-E65)/((E66-E64)*(E66-E65))</f>
        <v>0.41249375</v>
      </c>
      <c r="L67" s="54"/>
      <c r="M67" s="135" t="n">
        <f aca="false">IF(M66&lt;0.288,ROUNDDOWN(M66,0),ROUNDUP(M66,0))</f>
        <v>1</v>
      </c>
      <c r="N67" s="135" t="n">
        <f aca="false">IF(N66&lt;0.288,ROUNDDOWN(N66,0),ROUNDUP(N66,0))</f>
        <v>1</v>
      </c>
      <c r="O67" s="369"/>
    </row>
    <row r="68" customFormat="false" ht="14.25" hidden="false" customHeight="false" outlineLevel="0" collapsed="false">
      <c r="A68" s="130" t="s">
        <v>74</v>
      </c>
      <c r="B68" s="130" t="n">
        <v>-40</v>
      </c>
      <c r="C68" s="130" t="n">
        <v>0.36</v>
      </c>
      <c r="L68" s="54"/>
      <c r="M68" s="139"/>
      <c r="N68" s="139"/>
      <c r="O68" s="139"/>
    </row>
    <row r="69" customFormat="false" ht="15" hidden="false" customHeight="false" outlineLevel="0" collapsed="false">
      <c r="A69" s="130" t="s">
        <v>84</v>
      </c>
      <c r="B69" s="130" t="n">
        <f aca="false">'372+10'!B2</f>
        <v>-7.55</v>
      </c>
      <c r="C69" s="134" t="n">
        <f aca="false">C64*(B69-B65)*(B69-B66)*(B69-B67)*(B69-B68)/((B64-B65)*(B64-B66)*(B64-B67)*(B64-B68))+C65*(B69-B64)*(B69-B66)*(B69-B67)*(B69-B68)/((B65-B64)*(B65-B66)*(B65-B67)*(B65-B68))+C66*(B69-B64)*(B69-B65)*(B69-B67)*(B69-B68)/((B66-B64)*(B66-B65)*(B66-B67)*(B66-B68))+C67*(B69-B64)*(B69-B65)*(B69-B66)*(B69-B68)/((B67-B64)*(B67-B65)*(B67-B66)*(B67-B68))+C68*(B69-B64)*(B69-B65)*(B69-B66)*(B69-B67)/((B68-B64)*(B68-B65)*(B68-B66)*(B68-B67))</f>
        <v>0.392564896755995</v>
      </c>
      <c r="E69" s="151" t="n">
        <v>1</v>
      </c>
      <c r="F69" s="152" t="n">
        <v>1.008</v>
      </c>
      <c r="L69" s="54"/>
      <c r="M69" s="58" t="s">
        <v>18</v>
      </c>
      <c r="N69" s="58" t="n">
        <f aca="false">IF(M65&lt;0.08,30,N70)</f>
        <v>29</v>
      </c>
      <c r="O69" s="58" t="n">
        <f aca="false">IF(N65&lt;0.08,30,O70)</f>
        <v>30</v>
      </c>
    </row>
    <row r="70" customFormat="false" ht="15" hidden="false" customHeight="false" outlineLevel="0" collapsed="false">
      <c r="E70" s="151" t="n">
        <v>4</v>
      </c>
      <c r="F70" s="152" t="n">
        <v>1.007</v>
      </c>
      <c r="L70" s="54"/>
      <c r="M70" s="59"/>
      <c r="N70" s="58" t="n">
        <f aca="false">IF(M65&gt;(20/72)-0.08,30,29)</f>
        <v>29</v>
      </c>
      <c r="O70" s="58" t="n">
        <f aca="false">IF(N65&gt;(20/72)-0.08,30,29)</f>
        <v>30</v>
      </c>
    </row>
    <row r="71" customFormat="false" ht="15" hidden="false" customHeight="false" outlineLevel="0" collapsed="false">
      <c r="A71" s="130" t="s">
        <v>74</v>
      </c>
      <c r="B71" s="130" t="n">
        <v>-1</v>
      </c>
      <c r="C71" s="130" t="n">
        <v>1.0109</v>
      </c>
      <c r="E71" s="151" t="n">
        <v>8</v>
      </c>
      <c r="F71" s="152" t="n">
        <v>1.008</v>
      </c>
      <c r="L71" s="54"/>
      <c r="M71" s="54"/>
      <c r="N71" s="54"/>
    </row>
    <row r="72" customFormat="false" ht="15" hidden="false" customHeight="false" outlineLevel="0" collapsed="false">
      <c r="A72" s="130" t="s">
        <v>74</v>
      </c>
      <c r="B72" s="130" t="n">
        <v>-10</v>
      </c>
      <c r="C72" s="130" t="n">
        <v>1.0108</v>
      </c>
      <c r="E72" s="153" t="n">
        <f aca="false">E67</f>
        <v>-7.55</v>
      </c>
      <c r="F72" s="154" t="n">
        <f aca="false">F69*(E72-E70)*(E72-E71)/((E69-E70)*(E69-E71))+F70*(E72-E69)*(E72-E71)/((E70-E69)*(E70-E71))+F71*(E72-E69)*(E72-E70)/((E71-E69)*(E71-E70))</f>
        <v>1.019079375</v>
      </c>
      <c r="L72" s="54"/>
      <c r="N72" s="54"/>
    </row>
    <row r="73" customFormat="false" ht="13.5" hidden="false" customHeight="false" outlineLevel="0" collapsed="false">
      <c r="A73" s="130" t="s">
        <v>74</v>
      </c>
      <c r="B73" s="130" t="n">
        <v>-20</v>
      </c>
      <c r="C73" s="130" t="n">
        <v>1.0107</v>
      </c>
      <c r="L73" s="54"/>
      <c r="N73" s="54"/>
    </row>
    <row r="74" customFormat="false" ht="13.5" hidden="false" customHeight="false" outlineLevel="0" collapsed="false">
      <c r="A74" s="130" t="s">
        <v>74</v>
      </c>
      <c r="B74" s="130" t="n">
        <v>-30</v>
      </c>
      <c r="C74" s="130" t="n">
        <v>1.0106</v>
      </c>
      <c r="L74" s="54"/>
      <c r="N74" s="54"/>
    </row>
    <row r="75" customFormat="false" ht="13.5" hidden="false" customHeight="false" outlineLevel="0" collapsed="false">
      <c r="A75" s="130" t="s">
        <v>74</v>
      </c>
      <c r="B75" s="130" t="n">
        <v>-40</v>
      </c>
      <c r="C75" s="130" t="n">
        <v>1.0105</v>
      </c>
      <c r="L75" s="54"/>
      <c r="N75" s="54"/>
    </row>
    <row r="76" customFormat="false" ht="13.5" hidden="false" customHeight="false" outlineLevel="0" collapsed="false">
      <c r="A76" s="130" t="s">
        <v>84</v>
      </c>
      <c r="B76" s="130" t="n">
        <f aca="false">B69</f>
        <v>-7.55</v>
      </c>
      <c r="C76" s="134" t="n">
        <f aca="false">C71*(B76-B72)*(B76-B73)*(B76-B74)*(B76-B75)/((B71-B72)*(B71-B73)*(B71-B74)*(B71-B75))+C72*(B76-B71)*(B76-B73)*(B76-B74)*(B76-B75)/((B72-B71)*(B72-B73)*(B72-B74)*(B72-B75))+C73*(B76-B71)*(B76-B72)*(B76-B74)*(B76-B75)/((B73-B71)*(B73-B72)*(B73-B74)*(B73-B75))+C74*(B76-B71)*(B76-B72)*(B76-B73)*(B76-B75)/((B74-B71)*(B74-B72)*(B74-B73)*(B74-B75))+C75*(B76-B71)*(B76-B72)*(B76-B73)*(B76-B74)/((B75-B71)*(B75-B72)*(B75-B73)*(B75-B74))</f>
        <v>1.01082564896756</v>
      </c>
      <c r="L76" s="54"/>
      <c r="N76" s="54"/>
    </row>
    <row r="77" customFormat="false" ht="12.75" hidden="false" customHeight="false" outlineLevel="0" collapsed="false">
      <c r="L77" s="54"/>
      <c r="N77" s="54"/>
    </row>
    <row r="78" customFormat="false" ht="12.75" hidden="false" customHeight="false" outlineLevel="0" collapsed="false">
      <c r="L78" s="54"/>
      <c r="N78" s="54"/>
    </row>
    <row r="79" customFormat="false" ht="12.75" hidden="false" customHeight="false" outlineLevel="0" collapsed="false">
      <c r="L79" s="54"/>
    </row>
    <row r="80" customFormat="false" ht="12.75" hidden="false" customHeight="false" outlineLevel="0" collapsed="false">
      <c r="L80" s="54"/>
    </row>
    <row r="81" customFormat="false" ht="12.75" hidden="false" customHeight="false" outlineLevel="0" collapsed="false">
      <c r="L81" s="54"/>
    </row>
    <row r="82" customFormat="false" ht="12.75" hidden="false" customHeight="false" outlineLevel="0" collapsed="false">
      <c r="L82" s="54"/>
    </row>
    <row r="83" customFormat="false" ht="12.75" hidden="false" customHeight="false" outlineLevel="0" collapsed="false">
      <c r="L83" s="54"/>
    </row>
    <row r="84" customFormat="false" ht="12.75" hidden="false" customHeight="false" outlineLevel="0" collapsed="false">
      <c r="L84" s="54"/>
    </row>
    <row r="85" customFormat="false" ht="12.75" hidden="false" customHeight="false" outlineLevel="0" collapsed="false">
      <c r="H85" s="54"/>
      <c r="I85" s="54"/>
      <c r="J85" s="54"/>
      <c r="K85" s="54"/>
      <c r="L85" s="54"/>
    </row>
    <row r="88" customFormat="false" ht="13.5" hidden="false" customHeight="false" outlineLevel="0" collapsed="false">
      <c r="A88" s="354"/>
      <c r="B88" s="354"/>
      <c r="C88" s="354"/>
      <c r="D88" s="354"/>
      <c r="E88" s="354"/>
      <c r="F88" s="354"/>
      <c r="G88" s="354"/>
      <c r="H88" s="354"/>
      <c r="I88" s="354"/>
      <c r="J88" s="354"/>
      <c r="K88" s="354"/>
      <c r="L88" s="354"/>
      <c r="M88" s="354"/>
      <c r="N88" s="54"/>
    </row>
    <row r="89" customFormat="false" ht="13.5" hidden="false" customHeight="false" outlineLevel="0" collapsed="false">
      <c r="A89" s="355" t="s">
        <v>206</v>
      </c>
      <c r="B89" s="356" t="n">
        <v>1</v>
      </c>
      <c r="C89" s="356" t="n">
        <v>0.9</v>
      </c>
      <c r="D89" s="356" t="n">
        <v>0.8</v>
      </c>
      <c r="E89" s="54"/>
      <c r="F89" s="54"/>
      <c r="G89" s="54"/>
      <c r="H89" s="54"/>
      <c r="I89" s="54"/>
      <c r="J89" s="54"/>
      <c r="K89" s="54"/>
      <c r="L89" s="54"/>
      <c r="M89" s="54"/>
      <c r="N89" s="54"/>
    </row>
    <row r="90" customFormat="false" ht="13.5" hidden="false" customHeight="false" outlineLevel="0" collapsed="false">
      <c r="A90" s="357" t="s">
        <v>207</v>
      </c>
      <c r="B90" s="64" t="n">
        <v>402.5</v>
      </c>
      <c r="C90" s="65" t="n">
        <v>367.8</v>
      </c>
      <c r="D90" s="66" t="n">
        <v>332</v>
      </c>
      <c r="E90" s="54"/>
      <c r="F90" s="58" t="s">
        <v>51</v>
      </c>
      <c r="G90" s="62"/>
      <c r="H90" s="55"/>
      <c r="I90" s="58" t="s">
        <v>52</v>
      </c>
      <c r="J90" s="63"/>
      <c r="K90" s="55"/>
      <c r="L90" s="58" t="s">
        <v>51</v>
      </c>
      <c r="M90" s="58" t="n">
        <f aca="false">B91*(M96-C90)*(M96-D90)/((B90-C90)*(B90-D90))+C91*(M96-B90)*(M96-D90)/((C90-B90)*(C90-D90))+D91*(M96-B90)*(M96-C90)/((D90-B90)*(D90-C90))</f>
        <v>1.70543385168624</v>
      </c>
      <c r="N90" s="54"/>
      <c r="O90" s="58" t="s">
        <v>47</v>
      </c>
      <c r="P90" s="58"/>
    </row>
    <row r="91" customFormat="false" ht="13.5" hidden="false" customHeight="false" outlineLevel="0" collapsed="false">
      <c r="A91" s="357" t="s">
        <v>51</v>
      </c>
      <c r="B91" s="74" t="n">
        <v>1.8815</v>
      </c>
      <c r="C91" s="75" t="n">
        <v>1.265</v>
      </c>
      <c r="D91" s="76" t="n">
        <v>0.956</v>
      </c>
      <c r="E91" s="54"/>
      <c r="F91" s="68" t="s">
        <v>55</v>
      </c>
      <c r="G91" s="69" t="n">
        <f aca="false">M90*$J$2*'372+10'!B3</f>
        <v>5.80963182827429</v>
      </c>
      <c r="H91" s="55"/>
      <c r="I91" s="70"/>
      <c r="J91" s="71"/>
      <c r="K91" s="72"/>
      <c r="L91" s="58" t="s">
        <v>56</v>
      </c>
      <c r="M91" s="73" t="n">
        <f aca="false">L103*POWER(K103,(B90-M96))</f>
        <v>2.33509465062627</v>
      </c>
      <c r="N91" s="54"/>
      <c r="O91" s="61" t="n">
        <v>0.7</v>
      </c>
      <c r="P91" s="58" t="n">
        <v>24.75</v>
      </c>
    </row>
    <row r="92" customFormat="false" ht="12.75" hidden="false" customHeight="false" outlineLevel="0" collapsed="false">
      <c r="A92" s="160"/>
      <c r="B92" s="160"/>
      <c r="C92" s="160"/>
      <c r="D92" s="160"/>
      <c r="E92" s="54"/>
      <c r="F92" s="77" t="s">
        <v>57</v>
      </c>
      <c r="G92" s="78" t="n">
        <f aca="false">IF(G98&gt;0,G91*M93,G91*M94)</f>
        <v>6.07923607495271</v>
      </c>
      <c r="H92" s="55"/>
      <c r="I92" s="77" t="s">
        <v>58</v>
      </c>
      <c r="J92" s="79" t="n">
        <f aca="false">M90*J1*'372+10'!$B$3</f>
        <v>3.57550723388169</v>
      </c>
      <c r="K92" s="72"/>
      <c r="L92" s="58" t="s">
        <v>59</v>
      </c>
      <c r="M92" s="73" t="n">
        <f aca="false">L104*POWER(K104,(B90-M96))</f>
        <v>2.45861857005786</v>
      </c>
      <c r="N92" s="54"/>
      <c r="O92" s="61" t="n">
        <v>0.75</v>
      </c>
      <c r="P92" s="58" t="n">
        <v>21</v>
      </c>
    </row>
    <row r="93" customFormat="false" ht="12.75" hidden="false" customHeight="false" outlineLevel="0" collapsed="false">
      <c r="A93" s="160"/>
      <c r="E93" s="55"/>
      <c r="F93" s="81" t="s">
        <v>60</v>
      </c>
      <c r="G93" s="82" t="n">
        <f aca="false">G92*J96</f>
        <v>5.89510659367037</v>
      </c>
      <c r="H93" s="55"/>
      <c r="I93" s="77"/>
      <c r="J93" s="79"/>
      <c r="K93" s="72"/>
      <c r="L93" s="58" t="s">
        <v>61</v>
      </c>
      <c r="M93" s="73" t="n">
        <f aca="false">IF((M96&gt;0),((100+(G98/-J103))/100))</f>
        <v>1.05156269501094</v>
      </c>
      <c r="N93" s="54"/>
      <c r="O93" s="61" t="n">
        <v>0.8</v>
      </c>
      <c r="P93" s="58" t="n">
        <v>15.6</v>
      </c>
    </row>
    <row r="94" customFormat="false" ht="12.75" hidden="false" customHeight="false" outlineLevel="0" collapsed="false">
      <c r="A94" s="160"/>
      <c r="E94" s="358"/>
      <c r="F94" s="84" t="s">
        <v>62</v>
      </c>
      <c r="G94" s="85" t="n">
        <f aca="false">G92/J97</f>
        <v>6.31151693435468</v>
      </c>
      <c r="H94" s="55"/>
      <c r="I94" s="81" t="s">
        <v>63</v>
      </c>
      <c r="J94" s="86" t="n">
        <f aca="false">M1*'372+10'!$B$3*M90*0.95*(1-(G98*0.016))</f>
        <v>4.40556505365052</v>
      </c>
      <c r="K94" s="72"/>
      <c r="L94" s="58" t="s">
        <v>64</v>
      </c>
      <c r="M94" s="73" t="n">
        <f aca="false">IF((M96&gt;0),((100+(G98/-J104))/100))</f>
        <v>1.04640642550984</v>
      </c>
      <c r="N94" s="54"/>
      <c r="O94" s="61" t="n">
        <v>0.85</v>
      </c>
      <c r="P94" s="58" t="n">
        <v>13</v>
      </c>
    </row>
    <row r="95" customFormat="false" ht="12.75" hidden="false" customHeight="false" outlineLevel="0" collapsed="false">
      <c r="A95" s="160"/>
      <c r="E95" s="63"/>
      <c r="F95" s="359"/>
      <c r="G95" s="55"/>
      <c r="H95" s="55"/>
      <c r="I95" s="81" t="s">
        <v>65</v>
      </c>
      <c r="J95" s="86" t="n">
        <f aca="false">M1*'372+10'!$B$3*M90*1.24*(1-(G98*0.016))</f>
        <v>5.75042175423858</v>
      </c>
      <c r="K95" s="72"/>
      <c r="L95" s="58" t="s">
        <v>66</v>
      </c>
      <c r="M95" s="58" t="n">
        <f aca="false">M90/4*'372+10'!$B$6</f>
        <v>0</v>
      </c>
      <c r="N95" s="54"/>
      <c r="O95" s="61" t="n">
        <v>0.9</v>
      </c>
      <c r="P95" s="58" t="n">
        <v>8</v>
      </c>
    </row>
    <row r="96" customFormat="false" ht="12.75" hidden="false" customHeight="false" outlineLevel="0" collapsed="false">
      <c r="E96" s="360"/>
      <c r="F96" s="58" t="s">
        <v>67</v>
      </c>
      <c r="G96" s="55"/>
      <c r="H96" s="55"/>
      <c r="I96" s="77" t="s">
        <v>68</v>
      </c>
      <c r="J96" s="79" t="n">
        <f aca="false">(100+(J94*2.75/-4))/100</f>
        <v>0.969711740256153</v>
      </c>
      <c r="K96" s="72"/>
      <c r="L96" s="58" t="s">
        <v>69</v>
      </c>
      <c r="M96" s="58" t="n">
        <f aca="false">P101</f>
        <v>239</v>
      </c>
      <c r="N96" s="54"/>
      <c r="O96" s="61" t="n">
        <v>0.92</v>
      </c>
      <c r="P96" s="58" t="n">
        <v>6.25</v>
      </c>
    </row>
    <row r="97" customFormat="false" ht="12.75" hidden="false" customHeight="false" outlineLevel="0" collapsed="false">
      <c r="A97" s="160"/>
      <c r="E97" s="54"/>
      <c r="F97" s="70"/>
      <c r="G97" s="89"/>
      <c r="H97" s="55"/>
      <c r="I97" s="90" t="s">
        <v>70</v>
      </c>
      <c r="J97" s="91" t="n">
        <f aca="false">(100+(J95*4/-6.25))/100</f>
        <v>0.963197300772873</v>
      </c>
      <c r="K97" s="59"/>
      <c r="L97" s="54"/>
      <c r="M97" s="54"/>
      <c r="N97" s="54"/>
      <c r="O97" s="61" t="n">
        <v>0.95</v>
      </c>
      <c r="P97" s="58" t="n">
        <v>4</v>
      </c>
    </row>
    <row r="98" customFormat="false" ht="12.75" hidden="false" customHeight="false" outlineLevel="0" collapsed="false">
      <c r="A98" s="160"/>
      <c r="B98" s="160"/>
      <c r="C98" s="160"/>
      <c r="D98" s="160"/>
      <c r="E98" s="55"/>
      <c r="F98" s="81" t="s">
        <v>72</v>
      </c>
      <c r="G98" s="86" t="n">
        <f aca="false">IF('372+10'!$B$2&gt;0,'372+10'!$B$2*M91,'372+10'!$B$2*M92)</f>
        <v>-18.5625702039369</v>
      </c>
      <c r="H98" s="55"/>
      <c r="I98" s="72"/>
      <c r="J98" s="72"/>
      <c r="K98" s="54"/>
      <c r="L98" s="54"/>
      <c r="M98" s="54"/>
      <c r="N98" s="54"/>
      <c r="O98" s="61" t="n">
        <v>0.97</v>
      </c>
      <c r="P98" s="58" t="n">
        <v>2.35</v>
      </c>
    </row>
    <row r="99" customFormat="false" ht="12.75" hidden="false" customHeight="false" outlineLevel="0" collapsed="false">
      <c r="C99" s="54"/>
      <c r="D99" s="160"/>
      <c r="E99" s="55"/>
      <c r="F99" s="95"/>
      <c r="G99" s="96"/>
      <c r="H99" s="55"/>
      <c r="I99" s="60" t="s">
        <v>73</v>
      </c>
      <c r="J99" s="97" t="n">
        <f aca="false">M96+G98-J94</f>
        <v>216.031864742413</v>
      </c>
      <c r="K99" s="54" t="n">
        <f aca="false">M96+G98</f>
        <v>220.437429796063</v>
      </c>
      <c r="L99" s="54"/>
      <c r="M99" s="54"/>
      <c r="N99" s="54"/>
      <c r="O99" s="61" t="n">
        <v>0.98</v>
      </c>
      <c r="P99" s="58" t="n">
        <v>1.5</v>
      </c>
    </row>
    <row r="100" customFormat="false" ht="12.75" hidden="false" customHeight="false" outlineLevel="0" collapsed="false">
      <c r="C100" s="54"/>
      <c r="D100" s="160"/>
      <c r="E100" s="55"/>
      <c r="F100" s="72"/>
      <c r="G100" s="72"/>
      <c r="H100" s="55"/>
      <c r="I100" s="60" t="s">
        <v>75</v>
      </c>
      <c r="J100" s="97" t="n">
        <f aca="false">M96+G98+J95</f>
        <v>226.187851550302</v>
      </c>
      <c r="K100" s="54"/>
      <c r="L100" s="54"/>
      <c r="M100" s="54"/>
      <c r="N100" s="54"/>
      <c r="O100" s="61" t="n">
        <v>1</v>
      </c>
      <c r="P100" s="58" t="n">
        <v>0</v>
      </c>
    </row>
    <row r="101" customFormat="false" ht="12.75" hidden="false" customHeight="false" outlineLevel="0" collapsed="false">
      <c r="C101" s="54"/>
      <c r="E101" s="72"/>
      <c r="F101" s="72"/>
      <c r="G101" s="72" t="n">
        <f aca="false">G103/0.2165</f>
        <v>27.2291297629116</v>
      </c>
      <c r="H101" s="55"/>
      <c r="I101" s="55"/>
      <c r="J101" s="55"/>
      <c r="K101" s="54"/>
      <c r="L101" s="54"/>
      <c r="M101" s="54"/>
      <c r="N101" s="54"/>
      <c r="O101" s="58" t="s">
        <v>76</v>
      </c>
      <c r="P101" s="58" t="n">
        <f aca="false">LOOKUP('372+10'!B5,O91:O100:P91:P100)+'372+10'!B1</f>
        <v>239</v>
      </c>
    </row>
    <row r="102" customFormat="false" ht="13.5" hidden="false" customHeight="false" outlineLevel="0" collapsed="false">
      <c r="A102" s="54"/>
      <c r="B102" s="54"/>
      <c r="C102" s="54"/>
      <c r="D102" s="54"/>
      <c r="E102" s="104" t="s">
        <v>77</v>
      </c>
      <c r="F102" s="362" t="s">
        <v>78</v>
      </c>
      <c r="G102" s="104" t="s">
        <v>79</v>
      </c>
      <c r="H102" s="104" t="s">
        <v>91</v>
      </c>
      <c r="I102" s="54"/>
      <c r="J102" s="104" t="s">
        <v>80</v>
      </c>
      <c r="K102" s="104" t="s">
        <v>81</v>
      </c>
      <c r="L102" s="138" t="s">
        <v>82</v>
      </c>
      <c r="M102" s="54"/>
      <c r="N102" s="54"/>
    </row>
    <row r="103" customFormat="false" ht="13.5" hidden="false" customHeight="false" outlineLevel="0" collapsed="false">
      <c r="A103" s="54"/>
      <c r="B103" s="54"/>
      <c r="C103" s="54"/>
      <c r="D103" s="363" t="s">
        <v>83</v>
      </c>
      <c r="E103" s="364" t="e">
        <f aca="false">IF(M203=0,INDEX(caliper!G291:G363,(ROUNDDOWN(((F103-80)/(20/72)+1),0)),1),INDEX(caliper!G291:G363,(ROUNDUP(((F103-80)/(20/72))+1,0)),1))</f>
        <v>#VALUE!</v>
      </c>
      <c r="F103" s="109" t="n">
        <f aca="false">100*(J99-C90)*(J99-D90)/((B90-C90)*(B90-D90))+90*(J99-B90)*(J99-D90)/((C90-B90)*(C90-D90))+80*(J99-B90)*(J99-C90)/((D90-B90)*(D90-C90))</f>
        <v>49.8172670096564</v>
      </c>
      <c r="G103" s="109" t="n">
        <f aca="false">G93+M95</f>
        <v>5.89510659367037</v>
      </c>
      <c r="H103" s="110" t="n">
        <f aca="false">J111</f>
        <v>29</v>
      </c>
      <c r="I103" s="110" t="s">
        <v>56</v>
      </c>
      <c r="J103" s="110" t="n">
        <v>3.6</v>
      </c>
      <c r="K103" s="370" t="n">
        <f aca="false">J123</f>
        <v>1.01099645</v>
      </c>
      <c r="L103" s="111" t="n">
        <f aca="false">J118</f>
        <v>0.390606875</v>
      </c>
      <c r="M103" s="54"/>
      <c r="N103" s="54"/>
    </row>
    <row r="104" customFormat="false" ht="13.5" hidden="false" customHeight="false" outlineLevel="0" collapsed="false">
      <c r="A104" s="54"/>
      <c r="B104" s="54"/>
      <c r="C104" s="54"/>
      <c r="D104" s="366" t="s">
        <v>85</v>
      </c>
      <c r="E104" s="364" t="e">
        <f aca="false">IF(N193=0,INDEX(caliper!G291:G363,(ROUNDDOWN(((F104-80)/(20/72)+1),0)),1),INDEX(caliper!G291:G363,(ROUNDUP(((F104-80)/(20/72))+1,0)),1))</f>
        <v>#VALUE!</v>
      </c>
      <c r="F104" s="114" t="n">
        <f aca="false">100*(J100-C90)*(J100-D90)/((B90-C90)*(B90-D90))+90*(J100-B90)*(J100-D90)/((C90-B90)*(C90-D90))+80*(J100-B90)*(J100-C90)/((D90-B90)*(D90-C90))</f>
        <v>52.3255664186429</v>
      </c>
      <c r="G104" s="114" t="n">
        <f aca="false">G94+M95</f>
        <v>6.31151693435468</v>
      </c>
      <c r="H104" s="115" t="n">
        <f aca="false">K111</f>
        <v>29</v>
      </c>
      <c r="I104" s="115" t="s">
        <v>74</v>
      </c>
      <c r="J104" s="115" t="n">
        <v>4</v>
      </c>
      <c r="K104" s="371" t="n">
        <f aca="false">G125</f>
        <v>1.01090994928098</v>
      </c>
      <c r="L104" s="116" t="n">
        <f aca="false">F112</f>
        <v>0.417063490301627</v>
      </c>
      <c r="M104" s="54"/>
      <c r="N104" s="54"/>
    </row>
    <row r="105" customFormat="false" ht="12.75" hidden="false" customHeight="false" outlineLevel="0" collapsed="false">
      <c r="A105" s="54"/>
      <c r="B105" s="54"/>
      <c r="C105" s="54"/>
      <c r="D105" s="54"/>
      <c r="E105" s="54"/>
      <c r="F105" s="54"/>
      <c r="G105" s="54" t="n">
        <f aca="false">G104/0.2165</f>
        <v>29.1525031609916</v>
      </c>
      <c r="H105" s="54"/>
      <c r="I105" s="54"/>
      <c r="J105" s="54"/>
      <c r="K105" s="54"/>
      <c r="L105" s="54"/>
      <c r="M105" s="54"/>
      <c r="N105" s="54"/>
    </row>
    <row r="106" customFormat="false" ht="12.75" hidden="false" customHeight="false" outlineLevel="0" collapsed="false">
      <c r="G106" s="54"/>
      <c r="H106" s="54"/>
      <c r="I106" s="132" t="s">
        <v>90</v>
      </c>
      <c r="J106" s="133"/>
      <c r="K106" s="133"/>
      <c r="L106" s="54"/>
      <c r="M106" s="54"/>
      <c r="N106" s="54"/>
    </row>
    <row r="107" customFormat="false" ht="14.25" hidden="false" customHeight="false" outlineLevel="0" collapsed="false">
      <c r="D107" s="130" t="s">
        <v>74</v>
      </c>
      <c r="E107" s="130" t="n">
        <v>-1</v>
      </c>
      <c r="F107" s="130" t="n">
        <v>0.421</v>
      </c>
      <c r="H107" s="54"/>
      <c r="I107" s="135" t="n">
        <f aca="false">MOD(F103,20/72)</f>
        <v>0.0950447874341265</v>
      </c>
      <c r="J107" s="135" t="n">
        <f aca="false">MOD(F104,20/72)</f>
        <v>0.103344196420672</v>
      </c>
      <c r="K107" s="369"/>
      <c r="L107" s="54"/>
      <c r="M107" s="54"/>
      <c r="N107" s="54"/>
    </row>
    <row r="108" customFormat="false" ht="14.25" hidden="false" customHeight="false" outlineLevel="0" collapsed="false">
      <c r="D108" s="130" t="s">
        <v>74</v>
      </c>
      <c r="E108" s="130" t="n">
        <v>-10</v>
      </c>
      <c r="F108" s="130" t="n">
        <v>0.411</v>
      </c>
      <c r="H108" s="54"/>
      <c r="I108" s="135" t="n">
        <f aca="false">I107/(20/72)</f>
        <v>0.342161234762855</v>
      </c>
      <c r="J108" s="135" t="n">
        <f aca="false">J107/(20/72)</f>
        <v>0.372039107114418</v>
      </c>
      <c r="K108" s="369"/>
      <c r="L108" s="54"/>
      <c r="M108" s="54"/>
      <c r="N108" s="54"/>
    </row>
    <row r="109" customFormat="false" ht="14.25" hidden="false" customHeight="false" outlineLevel="0" collapsed="false">
      <c r="D109" s="130" t="s">
        <v>74</v>
      </c>
      <c r="E109" s="130" t="n">
        <v>-20</v>
      </c>
      <c r="F109" s="130" t="n">
        <v>0.392</v>
      </c>
      <c r="H109" s="54"/>
      <c r="I109" s="135" t="n">
        <f aca="false">IF(I108&lt;0.288,ROUNDDOWN(I108,0),ROUNDUP(I108,0))</f>
        <v>1</v>
      </c>
      <c r="J109" s="135" t="n">
        <f aca="false">IF(J108&lt;0.288,ROUNDDOWN(J108,0),ROUNDUP(J108,0))</f>
        <v>1</v>
      </c>
      <c r="K109" s="369"/>
      <c r="L109" s="54"/>
    </row>
    <row r="110" customFormat="false" ht="14.25" hidden="false" customHeight="false" outlineLevel="0" collapsed="false">
      <c r="D110" s="130" t="s">
        <v>74</v>
      </c>
      <c r="E110" s="130" t="n">
        <v>-30</v>
      </c>
      <c r="F110" s="130" t="n">
        <v>0.3977</v>
      </c>
      <c r="H110" s="54"/>
      <c r="I110" s="139"/>
      <c r="J110" s="139"/>
      <c r="K110" s="139"/>
      <c r="L110" s="54"/>
    </row>
    <row r="111" customFormat="false" ht="14.25" hidden="false" customHeight="false" outlineLevel="0" collapsed="false">
      <c r="D111" s="130" t="s">
        <v>74</v>
      </c>
      <c r="E111" s="130" t="n">
        <v>-40</v>
      </c>
      <c r="F111" s="130" t="n">
        <v>0.382</v>
      </c>
      <c r="H111" s="54"/>
      <c r="I111" s="58" t="s">
        <v>18</v>
      </c>
      <c r="J111" s="58" t="n">
        <f aca="false">IF(I107&lt;0.08,30,J112)</f>
        <v>29</v>
      </c>
      <c r="K111" s="58" t="n">
        <f aca="false">IF(J107&lt;0.08,30,K112)</f>
        <v>29</v>
      </c>
      <c r="L111" s="54"/>
    </row>
    <row r="112" customFormat="false" ht="14.25" hidden="false" customHeight="false" outlineLevel="0" collapsed="false">
      <c r="D112" s="130" t="s">
        <v>84</v>
      </c>
      <c r="E112" s="130" t="n">
        <f aca="false">F125</f>
        <v>-7.55</v>
      </c>
      <c r="F112" s="134" t="n">
        <f aca="false">F107*(E112-E108)*(E112-E109)*(E112-E110)*(E112-E111)/((E107-E108)*(E107-E109)*(E107-E110)*(E107-E111))+F108*(E112-E107)*(E112-E109)*(E112-E110)*(E112-E111)/((E108-E107)*(E108-E109)*(E108-E110)*(E108-E111))+F109*(E112-E107)*(E112-E108)*(E112-E110)*(E112-E111)/((E109-E107)*(E109-E108)*(E109-E110)*(E109-E111))+F110*(E112-E107)*(E112-E108)*(E112-E109)*(E112-E111)/((E110-E107)*(E110-E108)*(E110-E109)*(E110-E111))+F111*(E112-E107)*(E112-E108)*(E112-E109)*(E112-E110)/((E111-E107)*(E111-E108)*(E111-E109)*(E111-E110))</f>
        <v>0.417063490301627</v>
      </c>
      <c r="H112" s="54"/>
      <c r="I112" s="59"/>
      <c r="J112" s="58" t="n">
        <f aca="false">IF(I107&gt;(20/72)-0.08,30,29)</f>
        <v>29</v>
      </c>
      <c r="K112" s="58" t="n">
        <f aca="false">IF(J107&gt;(20/72)-0.08,30,29)</f>
        <v>29</v>
      </c>
      <c r="L112" s="54"/>
    </row>
    <row r="113" customFormat="false" ht="12.75" hidden="false" customHeight="false" outlineLevel="0" collapsed="false">
      <c r="H113" s="54"/>
      <c r="I113" s="54"/>
      <c r="J113" s="54"/>
      <c r="K113" s="54"/>
      <c r="L113" s="54"/>
    </row>
    <row r="114" customFormat="false" ht="12.75" hidden="false" customHeight="false" outlineLevel="0" collapsed="false">
      <c r="H114" s="54"/>
      <c r="I114" s="54"/>
      <c r="J114" s="54"/>
      <c r="K114" s="54"/>
      <c r="L114" s="54"/>
    </row>
    <row r="115" customFormat="false" ht="15" hidden="false" customHeight="false" outlineLevel="0" collapsed="false">
      <c r="H115" s="54"/>
      <c r="I115" s="151" t="n">
        <v>1</v>
      </c>
      <c r="J115" s="368" t="n">
        <v>0.4</v>
      </c>
      <c r="K115" s="54"/>
      <c r="L115" s="54"/>
    </row>
    <row r="116" customFormat="false" ht="15" hidden="false" customHeight="false" outlineLevel="0" collapsed="false">
      <c r="H116" s="54"/>
      <c r="I116" s="151" t="n">
        <v>-4</v>
      </c>
      <c r="J116" s="368" t="n">
        <v>0.395</v>
      </c>
      <c r="K116" s="54"/>
      <c r="L116" s="54"/>
    </row>
    <row r="117" customFormat="false" ht="15" hidden="false" customHeight="false" outlineLevel="0" collapsed="false">
      <c r="H117" s="54"/>
      <c r="I117" s="151" t="n">
        <v>-8</v>
      </c>
      <c r="J117" s="368" t="n">
        <v>0.39</v>
      </c>
      <c r="K117" s="54"/>
      <c r="L117" s="54"/>
    </row>
    <row r="118" customFormat="false" ht="15" hidden="false" customHeight="false" outlineLevel="0" collapsed="false">
      <c r="H118" s="54"/>
      <c r="I118" s="153" t="n">
        <f aca="false">'372+10'!B2</f>
        <v>-7.55</v>
      </c>
      <c r="J118" s="154" t="n">
        <f aca="false">J115*(I118-I116)*(I118-I117)/((I115-I116)*(I115-I117))+J116*(I118-I115)*(I118-I117)/((I116-I115)*(I116-I117))+J117*(I118-I115)*(I118-I116)/((I117-I115)*(I117-I116))</f>
        <v>0.390606875</v>
      </c>
      <c r="K118" s="54"/>
      <c r="L118" s="54"/>
    </row>
    <row r="119" customFormat="false" ht="12.75" hidden="false" customHeight="false" outlineLevel="0" collapsed="false">
      <c r="A119" s="54"/>
      <c r="B119" s="54"/>
      <c r="C119" s="54"/>
      <c r="H119" s="54"/>
      <c r="K119" s="54"/>
      <c r="L119" s="54"/>
    </row>
    <row r="120" customFormat="false" ht="15" hidden="false" customHeight="false" outlineLevel="0" collapsed="false">
      <c r="E120" s="130" t="s">
        <v>74</v>
      </c>
      <c r="F120" s="130" t="n">
        <v>-1</v>
      </c>
      <c r="G120" s="130" t="n">
        <v>1.01095</v>
      </c>
      <c r="H120" s="54"/>
      <c r="I120" s="151" t="n">
        <v>1</v>
      </c>
      <c r="J120" s="152" t="n">
        <v>1.0111</v>
      </c>
      <c r="K120" s="54"/>
      <c r="L120" s="54"/>
    </row>
    <row r="121" customFormat="false" ht="15" hidden="false" customHeight="false" outlineLevel="0" collapsed="false">
      <c r="E121" s="130" t="s">
        <v>74</v>
      </c>
      <c r="F121" s="130" t="n">
        <v>-10</v>
      </c>
      <c r="G121" s="130" t="n">
        <v>1.0109</v>
      </c>
      <c r="H121" s="54"/>
      <c r="I121" s="151" t="n">
        <v>-4</v>
      </c>
      <c r="J121" s="152" t="n">
        <v>1.011</v>
      </c>
      <c r="K121" s="54"/>
      <c r="L121" s="54"/>
    </row>
    <row r="122" customFormat="false" ht="15" hidden="false" customHeight="false" outlineLevel="0" collapsed="false">
      <c r="E122" s="130" t="s">
        <v>74</v>
      </c>
      <c r="F122" s="130" t="n">
        <v>-20</v>
      </c>
      <c r="G122" s="130" t="n">
        <v>1.01085</v>
      </c>
      <c r="H122" s="54"/>
      <c r="I122" s="151" t="n">
        <v>-8</v>
      </c>
      <c r="J122" s="152" t="n">
        <v>1.011</v>
      </c>
      <c r="K122" s="54"/>
      <c r="L122" s="54"/>
    </row>
    <row r="123" customFormat="false" ht="15" hidden="false" customHeight="false" outlineLevel="0" collapsed="false">
      <c r="E123" s="130" t="s">
        <v>74</v>
      </c>
      <c r="F123" s="130" t="n">
        <v>-30</v>
      </c>
      <c r="G123" s="130" t="n">
        <v>1.0108</v>
      </c>
      <c r="H123" s="54"/>
      <c r="I123" s="153" t="n">
        <f aca="false">I118</f>
        <v>-7.55</v>
      </c>
      <c r="J123" s="154" t="n">
        <f aca="false">J120*(I123-I121)*(I123-I122)/((I120-I121)*(I120-I122))+J121*(I123-I120)*(I123-I122)/((I121-I120)*(I121-I122))+J122*(I123-I120)*(I123-I121)/((I122-I120)*(I122-I121))</f>
        <v>1.01099645</v>
      </c>
      <c r="K123" s="54"/>
      <c r="L123" s="54"/>
    </row>
    <row r="124" customFormat="false" ht="13.5" hidden="false" customHeight="false" outlineLevel="0" collapsed="false">
      <c r="E124" s="130" t="s">
        <v>74</v>
      </c>
      <c r="F124" s="130" t="n">
        <v>-40</v>
      </c>
      <c r="G124" s="130" t="n">
        <v>1.0109</v>
      </c>
      <c r="H124" s="54"/>
      <c r="I124" s="54"/>
      <c r="J124" s="54"/>
      <c r="K124" s="54"/>
      <c r="L124" s="54"/>
    </row>
    <row r="125" customFormat="false" ht="13.5" hidden="false" customHeight="false" outlineLevel="0" collapsed="false">
      <c r="E125" s="130" t="s">
        <v>84</v>
      </c>
      <c r="F125" s="130" t="n">
        <f aca="false">'372+10'!B2</f>
        <v>-7.55</v>
      </c>
      <c r="G125" s="134" t="n">
        <f aca="false">G120*(F125-F121)*(F125-F122)*(F125-F123)*(F125-F124)/((F120-F121)*(F120-F122)*(F120-F123)*(F120-F124))+G121*(F125-F120)*(F125-F122)*(F125-F123)*(F125-F124)/((F121-F120)*(F121-F122)*(F121-F123)*(F121-F124))+G122*(F125-F120)*(F125-F121)*(F125-F123)*(F125-F124)/((F122-F120)*(F122-F121)*(F122-F123)*(F122-F124))+G123*(F125-F120)*(F125-F121)*(F125-F122)*(F125-F124)/((F123-F120)*(F123-F121)*(F123-F122)*(F123-F124))+G124*(F125-F120)*(F125-F121)*(F125-F122)*(F125-F123)/((F124-F120)*(F124-F121)*(F124-F122)*(F124-F123))</f>
        <v>1.01090994928098</v>
      </c>
      <c r="H125" s="54"/>
      <c r="I125" s="54"/>
      <c r="J125" s="54"/>
      <c r="K125" s="54"/>
      <c r="L125" s="54"/>
    </row>
  </sheetData>
  <mergeCells count="8">
    <mergeCell ref="A4:C4"/>
    <mergeCell ref="M21:N21"/>
    <mergeCell ref="A26:D26"/>
    <mergeCell ref="A37:B37"/>
    <mergeCell ref="C37:D37"/>
    <mergeCell ref="A39:C39"/>
    <mergeCell ref="O48:P48"/>
    <mergeCell ref="O90:P90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5" activeCellId="0" sqref="C5"/>
    </sheetView>
  </sheetViews>
  <sheetFormatPr defaultRowHeight="12.75" zeroHeight="false" outlineLevelRow="0" outlineLevelCol="0"/>
  <cols>
    <col collapsed="false" customWidth="true" hidden="false" outlineLevel="0" max="1025" min="1" style="0" width="8.21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X3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J18" activeCellId="0" sqref="J18"/>
    </sheetView>
  </sheetViews>
  <sheetFormatPr defaultRowHeight="12.75" zeroHeight="false" outlineLevelRow="0" outlineLevelCol="0"/>
  <cols>
    <col collapsed="false" customWidth="true" hidden="false" outlineLevel="0" max="1" min="1" style="0" width="3.51"/>
    <col collapsed="false" customWidth="false" hidden="true" outlineLevel="0" max="3" min="2" style="0" width="11.52"/>
    <col collapsed="false" customWidth="true" hidden="false" outlineLevel="0" max="4" min="4" style="0" width="9.32"/>
    <col collapsed="false" customWidth="true" hidden="false" outlineLevel="0" max="6" min="5" style="0" width="8.21"/>
    <col collapsed="false" customWidth="true" hidden="false" outlineLevel="0" max="8" min="7" style="0" width="9.18"/>
    <col collapsed="false" customWidth="true" hidden="false" outlineLevel="0" max="9" min="9" style="0" width="12.69"/>
    <col collapsed="false" customWidth="true" hidden="false" outlineLevel="0" max="14" min="10" style="0" width="8.21"/>
    <col collapsed="false" customWidth="true" hidden="false" outlineLevel="0" max="15" min="15" style="0" width="13.77"/>
    <col collapsed="false" customWidth="true" hidden="false" outlineLevel="0" max="16" min="16" style="0" width="12.96"/>
    <col collapsed="false" customWidth="true" hidden="false" outlineLevel="0" max="17" min="17" style="0" width="8.21"/>
    <col collapsed="false" customWidth="true" hidden="false" outlineLevel="0" max="18" min="18" style="0" width="8.52"/>
    <col collapsed="false" customWidth="false" hidden="true" outlineLevel="0" max="19" min="19" style="0" width="11.52"/>
    <col collapsed="false" customWidth="true" hidden="false" outlineLevel="0" max="20" min="20" style="0" width="1.08"/>
    <col collapsed="false" customWidth="false" hidden="true" outlineLevel="0" max="22" min="21" style="0" width="11.52"/>
    <col collapsed="false" customWidth="true" hidden="false" outlineLevel="0" max="24" min="23" style="0" width="9.45"/>
    <col collapsed="false" customWidth="true" hidden="false" outlineLevel="0" max="1025" min="25" style="0" width="8.21"/>
  </cols>
  <sheetData>
    <row r="1" customFormat="false" ht="12.75" hidden="false" customHeight="false" outlineLevel="0" collapsed="false">
      <c r="H1" s="0" t="s">
        <v>209</v>
      </c>
      <c r="I1" s="0" t="n">
        <f aca="false">SIN('372+10'!B4*PI()/180)</f>
        <v>0.851635468378037</v>
      </c>
      <c r="W1" s="58" t="s">
        <v>48</v>
      </c>
      <c r="X1" s="58"/>
    </row>
    <row r="2" customFormat="false" ht="12.75" hidden="false" customHeight="false" outlineLevel="0" collapsed="false">
      <c r="H2" s="0" t="s">
        <v>210</v>
      </c>
      <c r="I2" s="0" t="n">
        <f aca="false">COS('372+10'!B4*PI()/180)</f>
        <v>0.52413455238185</v>
      </c>
      <c r="W2" s="61" t="n">
        <v>0.7</v>
      </c>
      <c r="X2" s="58" t="n">
        <v>24.75</v>
      </c>
    </row>
    <row r="3" customFormat="false" ht="13.5" hidden="false" customHeight="false" outlineLevel="0" collapsed="false">
      <c r="W3" s="61" t="n">
        <v>0.75</v>
      </c>
      <c r="X3" s="58" t="n">
        <v>20.75</v>
      </c>
    </row>
    <row r="4" customFormat="false" ht="13.5" hidden="false" customHeight="false" outlineLevel="0" collapsed="false">
      <c r="D4" s="372" t="s">
        <v>211</v>
      </c>
      <c r="E4" s="372"/>
      <c r="F4" s="372"/>
      <c r="I4" s="373" t="s">
        <v>51</v>
      </c>
      <c r="J4" s="374"/>
      <c r="K4" s="375"/>
      <c r="L4" s="376" t="s">
        <v>52</v>
      </c>
      <c r="M4" s="377"/>
      <c r="N4" s="375"/>
      <c r="O4" s="378" t="s">
        <v>212</v>
      </c>
      <c r="P4" s="378" t="n">
        <f aca="false">F6*(P10-E7)*(P10-E8)*(P10-E9)*(P10-E10)/((E6-E7)*(E6-E8)*(E6-E9)*(E6-E10))+F7*(P10-E6)*(P10-E8)*(P10-E9)*(P10-E10)/((E7-E6)*(E7-E8)*(E7-E9)*(E7-E10))+F8*(P10-E6)*(P10-E7)*(P10-E9)*(P10-E10)/((E8-E6)*(E8-E7)*(E8-E9)*(E8-E10))+F9*(P10-E6)*(P10-E7)*(P10-E8)*(P10-E10)/((E9-E6)*(E9-E7)*(E9-E8)*(E9-E10))+F10*(P10-E6)*(P10-E7)*(P10-E8)*(P10-E9)/((E10-E6)*(E10-E7)*(E10-E8)*(E10-E9))</f>
        <v>0.691482404139856</v>
      </c>
      <c r="Q4" s="321"/>
      <c r="W4" s="61" t="n">
        <v>0.8</v>
      </c>
      <c r="X4" s="58" t="n">
        <v>16</v>
      </c>
    </row>
    <row r="5" customFormat="false" ht="13.5" hidden="false" customHeight="false" outlineLevel="0" collapsed="false">
      <c r="D5" s="372" t="s">
        <v>15</v>
      </c>
      <c r="E5" s="372" t="s">
        <v>207</v>
      </c>
      <c r="F5" s="372" t="s">
        <v>172</v>
      </c>
      <c r="I5" s="379" t="s">
        <v>55</v>
      </c>
      <c r="J5" s="380" t="n">
        <f aca="false">P4*I1*'372+10'!B3</f>
        <v>2.35556376449927</v>
      </c>
      <c r="K5" s="375"/>
      <c r="L5" s="381"/>
      <c r="M5" s="373"/>
      <c r="N5" s="382"/>
      <c r="O5" s="378" t="s">
        <v>56</v>
      </c>
      <c r="P5" s="383" t="n">
        <f aca="false">O17*POWER(N17,(E6-P10))</f>
        <v>2.28463600882285</v>
      </c>
      <c r="Q5" s="384"/>
      <c r="W5" s="61" t="n">
        <v>0.82</v>
      </c>
      <c r="X5" s="58" t="n">
        <v>14.5</v>
      </c>
    </row>
    <row r="6" customFormat="false" ht="13.5" hidden="false" customHeight="false" outlineLevel="0" collapsed="false">
      <c r="D6" s="372" t="n">
        <v>100</v>
      </c>
      <c r="E6" s="385" t="n">
        <v>311.3</v>
      </c>
      <c r="F6" s="378" t="n">
        <v>1.421</v>
      </c>
      <c r="I6" s="377" t="s">
        <v>57</v>
      </c>
      <c r="J6" s="386" t="n">
        <f aca="false">IF(J12&gt;0,J5*P7,J5*P8)</f>
        <v>2.45002433288429</v>
      </c>
      <c r="K6" s="375"/>
      <c r="L6" s="387" t="s">
        <v>58</v>
      </c>
      <c r="M6" s="388" t="n">
        <f aca="false">P4*'372+10'!B3*I2</f>
        <v>1.44971928149507</v>
      </c>
      <c r="N6" s="382"/>
      <c r="O6" s="378" t="s">
        <v>59</v>
      </c>
      <c r="P6" s="383" t="n">
        <f aca="false">O18*POWER(N18,(E6-P10))</f>
        <v>0.961996738137515</v>
      </c>
      <c r="Q6" s="384"/>
      <c r="W6" s="61" t="n">
        <v>0.85</v>
      </c>
      <c r="X6" s="58" t="n">
        <v>12.25</v>
      </c>
    </row>
    <row r="7" customFormat="false" ht="13.5" hidden="false" customHeight="false" outlineLevel="0" collapsed="false">
      <c r="A7" s="321"/>
      <c r="B7" s="321"/>
      <c r="C7" s="321"/>
      <c r="D7" s="385" t="n">
        <v>90</v>
      </c>
      <c r="E7" s="385" t="n">
        <v>279.2</v>
      </c>
      <c r="F7" s="378" t="n">
        <v>1.014</v>
      </c>
      <c r="I7" s="389" t="s">
        <v>60</v>
      </c>
      <c r="J7" s="390" t="n">
        <f aca="false">J6*M10</f>
        <v>2.4095853629552</v>
      </c>
      <c r="K7" s="375"/>
      <c r="L7" s="387"/>
      <c r="M7" s="388"/>
      <c r="N7" s="382"/>
      <c r="O7" s="378" t="s">
        <v>61</v>
      </c>
      <c r="P7" s="383" t="n">
        <f aca="false">IF((P10&gt;0),((100+(J12/-M17))/100))</f>
        <v>1.02639025879767</v>
      </c>
      <c r="Q7" s="375"/>
      <c r="W7" s="61" t="n">
        <v>0.9</v>
      </c>
      <c r="X7" s="58" t="n">
        <v>7.5</v>
      </c>
    </row>
    <row r="8" customFormat="false" ht="13.5" hidden="false" customHeight="false" outlineLevel="0" collapsed="false">
      <c r="A8" s="391"/>
      <c r="B8" s="391"/>
      <c r="C8" s="321"/>
      <c r="D8" s="385" t="n">
        <v>80</v>
      </c>
      <c r="E8" s="385" t="n">
        <v>246.61</v>
      </c>
      <c r="F8" s="385" t="n">
        <v>0.7547</v>
      </c>
      <c r="I8" s="392" t="s">
        <v>62</v>
      </c>
      <c r="J8" s="393" t="n">
        <f aca="false">J6/M11</f>
        <v>2.48351431665188</v>
      </c>
      <c r="K8" s="375"/>
      <c r="L8" s="394" t="s">
        <v>63</v>
      </c>
      <c r="M8" s="395" t="n">
        <f aca="false">I2*'372+10'!B3*P4*1.02*(1-(J12*0.016))</f>
        <v>1.65055380823414</v>
      </c>
      <c r="N8" s="382"/>
      <c r="O8" s="378" t="s">
        <v>64</v>
      </c>
      <c r="P8" s="383" t="n">
        <f aca="false">IF((P10&gt;0),((100+(J12/-M18))/100))</f>
        <v>1.04010104494246</v>
      </c>
      <c r="Q8" s="375"/>
      <c r="W8" s="61" t="n">
        <v>0.92</v>
      </c>
      <c r="X8" s="58" t="n">
        <v>5.9</v>
      </c>
    </row>
    <row r="9" customFormat="false" ht="13.5" hidden="false" customHeight="false" outlineLevel="0" collapsed="false">
      <c r="A9" s="321"/>
      <c r="B9" s="321"/>
      <c r="C9" s="321"/>
      <c r="D9" s="385" t="n">
        <v>70</v>
      </c>
      <c r="E9" s="385" t="n">
        <v>216.15</v>
      </c>
      <c r="F9" s="378" t="n">
        <v>0.50572242</v>
      </c>
      <c r="I9" s="375"/>
      <c r="J9" s="375"/>
      <c r="K9" s="375"/>
      <c r="L9" s="394" t="s">
        <v>65</v>
      </c>
      <c r="M9" s="395" t="n">
        <f aca="false">I2*'372+10'!B3*P4*1.25*(1-(J12*0.016))</f>
        <v>2.02273751009086</v>
      </c>
      <c r="N9" s="382"/>
      <c r="O9" s="378" t="s">
        <v>66</v>
      </c>
      <c r="P9" s="378" t="n">
        <f aca="false">P4/4.253*'372+10'!B6</f>
        <v>0</v>
      </c>
      <c r="Q9" s="321"/>
      <c r="W9" s="61" t="n">
        <v>0.95</v>
      </c>
      <c r="X9" s="58" t="n">
        <v>3.8</v>
      </c>
    </row>
    <row r="10" customFormat="false" ht="13.5" hidden="false" customHeight="false" outlineLevel="0" collapsed="false">
      <c r="C10" s="321"/>
      <c r="D10" s="385" t="n">
        <v>60</v>
      </c>
      <c r="E10" s="385" t="n">
        <v>187.75</v>
      </c>
      <c r="F10" s="378" t="n">
        <v>0.4152</v>
      </c>
      <c r="I10" s="376" t="s">
        <v>67</v>
      </c>
      <c r="J10" s="375"/>
      <c r="K10" s="375"/>
      <c r="L10" s="387" t="s">
        <v>68</v>
      </c>
      <c r="M10" s="388" t="n">
        <f aca="false">(100+(M8*-1))/100</f>
        <v>0.983494461917659</v>
      </c>
      <c r="N10" s="382"/>
      <c r="O10" s="378" t="s">
        <v>69</v>
      </c>
      <c r="P10" s="378" t="n">
        <f aca="false">X13</f>
        <v>239</v>
      </c>
      <c r="Q10" s="321"/>
      <c r="W10" s="61" t="n">
        <v>0.97</v>
      </c>
      <c r="X10" s="58" t="n">
        <v>2.1</v>
      </c>
    </row>
    <row r="11" customFormat="false" ht="13.5" hidden="false" customHeight="false" outlineLevel="0" collapsed="false">
      <c r="C11" s="375"/>
      <c r="D11" s="375"/>
      <c r="E11" s="321"/>
      <c r="I11" s="381"/>
      <c r="J11" s="396"/>
      <c r="K11" s="375"/>
      <c r="L11" s="397" t="s">
        <v>70</v>
      </c>
      <c r="M11" s="398" t="n">
        <f aca="false">(100+(M9*2/-3))/100</f>
        <v>0.986515083266061</v>
      </c>
      <c r="N11" s="382"/>
      <c r="O11" s="321"/>
      <c r="P11" s="321"/>
      <c r="Q11" s="321"/>
      <c r="R11" s="321"/>
      <c r="W11" s="61" t="n">
        <v>0.98</v>
      </c>
      <c r="X11" s="58" t="n">
        <v>2</v>
      </c>
    </row>
    <row r="12" customFormat="false" ht="13.5" hidden="false" customHeight="false" outlineLevel="0" collapsed="false">
      <c r="I12" s="399" t="s">
        <v>72</v>
      </c>
      <c r="J12" s="395" t="n">
        <f aca="false">IF('372+10'!B2&gt;0,'372+10'!B2*P5,'372+10'!B2*P6)</f>
        <v>-7.26307537293824</v>
      </c>
      <c r="K12" s="375"/>
      <c r="L12" s="382"/>
      <c r="M12" s="382"/>
      <c r="O12" s="321"/>
      <c r="P12" s="400" t="s">
        <v>90</v>
      </c>
      <c r="Q12" s="401"/>
      <c r="R12" s="396"/>
      <c r="W12" s="61" t="n">
        <v>1</v>
      </c>
      <c r="X12" s="58" t="n">
        <v>0</v>
      </c>
    </row>
    <row r="13" customFormat="false" ht="13.5" hidden="false" customHeight="false" outlineLevel="0" collapsed="false">
      <c r="I13" s="402"/>
      <c r="J13" s="398"/>
      <c r="K13" s="375"/>
      <c r="L13" s="403" t="s">
        <v>73</v>
      </c>
      <c r="M13" s="404" t="n">
        <f aca="false">P10+J12-M8</f>
        <v>230.086370818828</v>
      </c>
      <c r="N13" s="303" t="n">
        <f aca="false">P10+J12</f>
        <v>231.736924627062</v>
      </c>
      <c r="O13" s="321"/>
      <c r="P13" s="387" t="n">
        <f aca="false">MOD(I17,20/72)</f>
        <v>0.231259498340123</v>
      </c>
      <c r="Q13" s="377" t="n">
        <f aca="false">MOD(I18,20/72)</f>
        <v>0.0460624572112067</v>
      </c>
      <c r="R13" s="405"/>
      <c r="W13" s="58" t="s">
        <v>76</v>
      </c>
      <c r="X13" s="58" t="n">
        <f aca="false">LOOKUP('372+10'!B5,W2:W12:X2:X12)+'372+10'!B1</f>
        <v>239</v>
      </c>
    </row>
    <row r="14" customFormat="false" ht="13.5" hidden="false" customHeight="false" outlineLevel="0" collapsed="false">
      <c r="D14" s="321"/>
      <c r="I14" s="303"/>
      <c r="J14" s="321"/>
      <c r="K14" s="321"/>
      <c r="L14" s="406" t="s">
        <v>75</v>
      </c>
      <c r="M14" s="407" t="n">
        <f aca="false">P10+J12+M9</f>
        <v>233.759662137153</v>
      </c>
      <c r="N14" s="408"/>
      <c r="O14" s="321"/>
      <c r="P14" s="387" t="n">
        <f aca="false">P13/(20/72)</f>
        <v>0.832534194024441</v>
      </c>
      <c r="Q14" s="377" t="n">
        <f aca="false">Q13/(20/72)</f>
        <v>0.165824845960344</v>
      </c>
      <c r="R14" s="405"/>
    </row>
    <row r="15" customFormat="false" ht="13.5" hidden="false" customHeight="false" outlineLevel="0" collapsed="false">
      <c r="D15" s="321"/>
      <c r="I15" s="303"/>
      <c r="J15" s="303" t="n">
        <f aca="false">J17/0.2165</f>
        <v>11.1297245402088</v>
      </c>
      <c r="K15" s="321"/>
      <c r="L15" s="321"/>
      <c r="M15" s="321"/>
      <c r="N15" s="321"/>
      <c r="O15" s="321"/>
      <c r="P15" s="387" t="n">
        <f aca="false">IF(P14&lt;0.288,ROUNDDOWN(P14,0),ROUNDUP(P14,0))</f>
        <v>1</v>
      </c>
      <c r="Q15" s="377" t="n">
        <f aca="false">IF(Q14&lt;0.288,ROUNDDOWN(Q14,0),ROUNDUP(Q14,0))</f>
        <v>0</v>
      </c>
      <c r="R15" s="405"/>
    </row>
    <row r="16" customFormat="false" ht="13.5" hidden="false" customHeight="false" outlineLevel="0" collapsed="false">
      <c r="D16" s="321"/>
      <c r="G16" s="321"/>
      <c r="H16" s="409" t="s">
        <v>77</v>
      </c>
      <c r="I16" s="409" t="s">
        <v>78</v>
      </c>
      <c r="J16" s="409" t="s">
        <v>79</v>
      </c>
      <c r="K16" s="385" t="s">
        <v>91</v>
      </c>
      <c r="L16" s="321"/>
      <c r="M16" s="385" t="s">
        <v>80</v>
      </c>
      <c r="N16" s="385" t="s">
        <v>81</v>
      </c>
      <c r="O16" s="410" t="s">
        <v>82</v>
      </c>
      <c r="P16" s="411"/>
      <c r="Q16" s="382"/>
      <c r="R16" s="405"/>
    </row>
    <row r="17" customFormat="false" ht="13.5" hidden="false" customHeight="false" outlineLevel="0" collapsed="false">
      <c r="D17" s="321"/>
      <c r="G17" s="412" t="s">
        <v>83</v>
      </c>
      <c r="H17" s="412" t="n">
        <f aca="false">IF(P15=0,INDEX(caliper!H3:H363,(ROUNDDOWN(((I17-0)/(20/72)+1),0)),1),INDEX(caliper!H3:H363,(ROUNDUP(((I17-0)/(20/72))+1,0)),1))</f>
        <v>263</v>
      </c>
      <c r="I17" s="413" t="n">
        <f aca="false">100*(M13-E7)*(M13-E8)*(M13-E9)*(M13-E10)/((E6-E7)*(E6-E8)*(E6-E9)*(E6-E10))+90*(M13-E6)*(M13-E8)*(M13-E9)*(M13-E10)/((E7-E6)*(E7-E8)*(E7-E9)*(E7-E10))+80*(M13-E6)*(M13-E7)*(M13-E9)*(M13-E10)/((E8-E6)*(E8-E7)*(E8-E9)*(E8-E10))+70*(M13-E6)*(M13-E7)*(M13-E8)*(M13-E10)/((E9-E6)*(E9-E7)*(E9-E8)*(E9-E10))+60*(M13-E6)*(M13-E7)*(M13-E8)*(M13-E9)/((E10-E6)*(E10-E7)*(E10-E8)*(E10-E9))</f>
        <v>74.6757039427846</v>
      </c>
      <c r="J17" s="414" t="n">
        <f aca="false">J7+P9</f>
        <v>2.4095853629552</v>
      </c>
      <c r="K17" s="412" t="n">
        <f aca="false">Q17</f>
        <v>11</v>
      </c>
      <c r="L17" s="415" t="s">
        <v>56</v>
      </c>
      <c r="M17" s="414" t="n">
        <f aca="false">J27</f>
        <v>2.75218042711303</v>
      </c>
      <c r="N17" s="416" t="n">
        <f aca="false">P33</f>
        <v>1.02272623916288</v>
      </c>
      <c r="O17" s="417" t="n">
        <f aca="false">P26</f>
        <v>0.450000000000002</v>
      </c>
      <c r="P17" s="387" t="s">
        <v>18</v>
      </c>
      <c r="Q17" s="377" t="n">
        <f aca="false">IF(P13&lt;0.08,11,Q18)</f>
        <v>11</v>
      </c>
      <c r="R17" s="388" t="n">
        <f aca="false">IF(Q13&lt;0.08,11,R18)</f>
        <v>11</v>
      </c>
    </row>
    <row r="18" customFormat="false" ht="13.5" hidden="false" customHeight="false" outlineLevel="0" collapsed="false">
      <c r="D18" s="321"/>
      <c r="G18" s="412" t="s">
        <v>85</v>
      </c>
      <c r="H18" s="412" t="n">
        <f aca="false">IF(Q15=0,INDEX(caliper!H3:H363,(ROUNDDOWN(((I18-0)/(20/72)+1),0)),1),INDEX(caliper!H3:H363,(ROUNDUP(((I18-0)/(20/72))+1,0)),1))</f>
        <v>267</v>
      </c>
      <c r="I18" s="418" t="n">
        <f aca="false">100*(M14-E7)*(M14-E8)*(M14-E9)*(M14-E10)/((E6-E7)*(E6-E8)*(E6-E9)*(E6-E10))+90*(M14-E6)*(M14-E8)*(M14-E9)*(M14-E10)/((E7-E6)*(E7-E8)*(E7-E9)*(E7-E10))+80*(M14-E6)*(M14-E7)*(M14-E9)*(M14-E10)/((E8-E6)*(E8-E7)*(E8-E9)*(E8-E10))+70*(M14-E6)*(M14-E7)*(M14-E8)*(M14-E10)/((E9-E6)*(E9-E7)*(E9-E8)*(E9-E10))+60*(M14-E6)*(M14-E7)*(M14-E8)*(M14-E9)/((E10-E6)*(E10-E7)*(E10-E8)*(E10-E9))</f>
        <v>75.8793957905445</v>
      </c>
      <c r="J18" s="414" t="n">
        <f aca="false">J8+P9</f>
        <v>2.48351431665188</v>
      </c>
      <c r="K18" s="412" t="n">
        <f aca="false">R17</f>
        <v>11</v>
      </c>
      <c r="L18" s="415" t="s">
        <v>74</v>
      </c>
      <c r="M18" s="414" t="n">
        <f aca="false">K27</f>
        <v>1.81119354454715</v>
      </c>
      <c r="N18" s="419" t="n">
        <f aca="false">G33</f>
        <v>1.01096112129672</v>
      </c>
      <c r="O18" s="417" t="n">
        <f aca="false">G26</f>
        <v>0.437393739466118</v>
      </c>
      <c r="P18" s="402"/>
      <c r="Q18" s="420" t="n">
        <f aca="false">IF(P13&gt;(20/72)-0.08,11,10)</f>
        <v>11</v>
      </c>
      <c r="R18" s="398" t="n">
        <f aca="false">IF(Q13&gt;(20/72)-0.08,11,10)</f>
        <v>10</v>
      </c>
      <c r="S18" s="321"/>
    </row>
    <row r="19" customFormat="false" ht="12.75" hidden="false" customHeight="false" outlineLevel="0" collapsed="false">
      <c r="D19" s="321"/>
      <c r="F19" s="321"/>
      <c r="G19" s="321"/>
      <c r="H19" s="321"/>
      <c r="I19" s="321"/>
      <c r="J19" s="303" t="n">
        <f aca="false">J18/0.2165</f>
        <v>11.4711977674452</v>
      </c>
      <c r="K19" s="321"/>
      <c r="L19" s="321"/>
      <c r="M19" s="321"/>
      <c r="N19" s="321"/>
      <c r="O19" s="321"/>
      <c r="P19" s="321"/>
      <c r="Q19" s="321"/>
      <c r="R19" s="321"/>
      <c r="S19" s="321"/>
    </row>
    <row r="20" customFormat="false" ht="12.75" hidden="false" customHeight="false" outlineLevel="0" collapsed="false">
      <c r="D20" s="321"/>
      <c r="S20" s="321"/>
    </row>
    <row r="21" customFormat="false" ht="13.5" hidden="false" customHeight="false" outlineLevel="0" collapsed="false">
      <c r="D21" s="321"/>
      <c r="E21" s="130" t="s">
        <v>74</v>
      </c>
      <c r="F21" s="130" t="n">
        <v>-1</v>
      </c>
      <c r="G21" s="130" t="n">
        <v>0.436</v>
      </c>
      <c r="I21" s="326" t="n">
        <f aca="false">E6</f>
        <v>311.3</v>
      </c>
      <c r="J21" s="330" t="n">
        <v>3</v>
      </c>
      <c r="K21" s="330" t="n">
        <v>2.2</v>
      </c>
      <c r="N21" s="130" t="s">
        <v>74</v>
      </c>
      <c r="O21" s="130" t="n">
        <v>1</v>
      </c>
      <c r="P21" s="421" t="n">
        <v>0.45</v>
      </c>
      <c r="S21" s="321"/>
    </row>
    <row r="22" customFormat="false" ht="13.5" hidden="false" customHeight="false" outlineLevel="0" collapsed="false">
      <c r="E22" s="130" t="s">
        <v>74</v>
      </c>
      <c r="F22" s="130" t="n">
        <v>-5</v>
      </c>
      <c r="G22" s="130" t="n">
        <v>0.437</v>
      </c>
      <c r="I22" s="326" t="n">
        <f aca="false">E7</f>
        <v>279.2</v>
      </c>
      <c r="J22" s="330" t="n">
        <v>2.9</v>
      </c>
      <c r="K22" s="330" t="n">
        <v>2</v>
      </c>
      <c r="N22" s="130" t="s">
        <v>74</v>
      </c>
      <c r="O22" s="130" t="n">
        <v>5</v>
      </c>
      <c r="P22" s="421" t="n">
        <v>0.45</v>
      </c>
      <c r="S22" s="321"/>
    </row>
    <row r="23" customFormat="false" ht="13.5" hidden="false" customHeight="false" outlineLevel="0" collapsed="false">
      <c r="E23" s="130" t="s">
        <v>74</v>
      </c>
      <c r="F23" s="130" t="n">
        <v>-10</v>
      </c>
      <c r="G23" s="130" t="n">
        <v>0.438</v>
      </c>
      <c r="I23" s="326" t="n">
        <f aca="false">E8</f>
        <v>246.61</v>
      </c>
      <c r="J23" s="330" t="n">
        <v>2.8</v>
      </c>
      <c r="K23" s="330" t="n">
        <v>1.9</v>
      </c>
      <c r="N23" s="130" t="s">
        <v>74</v>
      </c>
      <c r="O23" s="130" t="n">
        <v>10</v>
      </c>
      <c r="P23" s="421" t="n">
        <v>0.45</v>
      </c>
      <c r="S23" s="321"/>
    </row>
    <row r="24" customFormat="false" ht="13.5" hidden="false" customHeight="false" outlineLevel="0" collapsed="false">
      <c r="E24" s="130" t="s">
        <v>74</v>
      </c>
      <c r="F24" s="130" t="n">
        <v>-15</v>
      </c>
      <c r="G24" s="130" t="n">
        <v>0.439</v>
      </c>
      <c r="I24" s="326" t="n">
        <f aca="false">E9</f>
        <v>216.15</v>
      </c>
      <c r="J24" s="330" t="n">
        <v>2.7</v>
      </c>
      <c r="K24" s="330" t="n">
        <v>1.7</v>
      </c>
      <c r="N24" s="130" t="s">
        <v>74</v>
      </c>
      <c r="O24" s="130" t="n">
        <v>15</v>
      </c>
      <c r="P24" s="421" t="n">
        <v>0.45</v>
      </c>
      <c r="S24" s="321"/>
    </row>
    <row r="25" customFormat="false" ht="14.25" hidden="false" customHeight="false" outlineLevel="0" collapsed="false">
      <c r="A25" s="422" t="n">
        <f aca="false">100*(M13-E7)*(M13-E8)*(M13-E9)*(M13-E10)/((E6-E7)*(E6-E8)*(E6-E9)*(E6-E10))+90*(M13-E6)*(M13-E8)*(M13-E9)*(M13-E10)/((E7-E6)*(E7-E8)*(E7-E9)*(E7-E10))+80*(M13-E6)*(M13-E7)*(M13-E9)*(M13-E10)/((E8-E6)*(E8-E7)*(E8-E9)*(E8-E10))+70*(M13-E6)*(M13-E7)*(M13-E8)*(M13-E10)/((E9-E6)*(E9-E7)*(E9-E8)*(E9-E10))+60*(M13-E6)*(M13-E7)*(M13-E8)*(M13-E9)/((E10-E6)*(E10-E7)*(E10-E8)*(E10-E9))</f>
        <v>74.6757039427846</v>
      </c>
      <c r="E25" s="130" t="s">
        <v>74</v>
      </c>
      <c r="F25" s="130" t="n">
        <v>-20</v>
      </c>
      <c r="G25" s="130" t="n">
        <v>0.434</v>
      </c>
      <c r="I25" s="326" t="n">
        <f aca="false">E10</f>
        <v>187.75</v>
      </c>
      <c r="J25" s="330" t="n">
        <v>2.6</v>
      </c>
      <c r="K25" s="330" t="n">
        <v>1.6</v>
      </c>
      <c r="N25" s="130" t="s">
        <v>74</v>
      </c>
      <c r="O25" s="130" t="n">
        <v>20</v>
      </c>
      <c r="P25" s="421" t="n">
        <v>0.45</v>
      </c>
      <c r="S25" s="321"/>
    </row>
    <row r="26" customFormat="false" ht="13.5" hidden="false" customHeight="false" outlineLevel="0" collapsed="false">
      <c r="A26" s="423" t="n">
        <f aca="false">100*(M14-E7)*(M14-E8)*(M14-E9)*(M14-E10)/((E6-E7)*(E6-E8)*(E6-E9)*(E6-E10))+90*(M14-E6)*(M14-E8)*(M14-E9)*(M14-E10)/((E7-E6)*(E7-E8)*(E7-E9)*(E7-E10))+80*(M14-E6)*(M14-E7)*(M14-E9)*(M14-E10)/((E8-E6)*(E8-E7)*(E8-E9)*(E8-E10))+70*(M14-E6)*(M14-E7)*(M14-E8)*(M14-E10)/((E9-E6)*(E9-E7)*(E9-E8)*(E9-E10))+60*(M14-E6)*(M14-E7)*(M14-E8)*(M14-E9)/((E10-E6)*(E10-E7)*(E10-E8)*(E10-E9))</f>
        <v>75.8793957905445</v>
      </c>
      <c r="C26" s="321"/>
      <c r="E26" s="130" t="s">
        <v>84</v>
      </c>
      <c r="F26" s="130" t="n">
        <f aca="false">O26</f>
        <v>-7.55</v>
      </c>
      <c r="G26" s="134" t="n">
        <f aca="false">G21*(F26-F22)*(F26-F23)*(F26-F24)*(F26-F25)/((F21-F22)*(F21-F23)*(F21-F24)*(F21-F25))+G22*(F26-F21)*(F26-F23)*(F26-F24)*(F26-F25)/((F22-F21)*(F22-F23)*(F22-F24)*(F22-F25))+G23*(F26-F21)*(F26-F22)*(F26-F24)*(F26-F25)/((F23-F21)*(F23-F22)*(F23-F24)*(F23-F25))+G24*(F26-F21)*(F26-F22)*(F26-F23)*(F26-F25)/((F24-F21)*(F24-F22)*(F24-F23)*(F24-F25))+G25*(F26-F21)*(F26-F22)*(F26-F23)*(F26-F24)/((F25-F21)*(F25-F22)*(F25-F23)*(F25-F24))</f>
        <v>0.437393739466118</v>
      </c>
      <c r="I26" s="330"/>
      <c r="J26" s="330" t="s">
        <v>202</v>
      </c>
      <c r="K26" s="330" t="s">
        <v>203</v>
      </c>
      <c r="N26" s="130" t="s">
        <v>84</v>
      </c>
      <c r="O26" s="130" t="n">
        <f aca="false">'372+10'!B2</f>
        <v>-7.55</v>
      </c>
      <c r="P26" s="424" t="n">
        <f aca="false">P21*(O26-O22)*(O26-O23)*(O26-O24)*(O26-O25)/((O21-O22)*(O21-O23)*(O21-O24)*(O21-O25))+P22*(O26-O21)*(O26-O23)*(O26-O24)*(O26-O25)/((O22-O21)*(O22-O23)*(O22-O24)*(O22-O25))+P23*(O26-O21)*(O26-O22)*(O26-O24)*(O26-O25)/((O23-O21)*(O23-O22)*(O23-O24)*(O23-O25))+P24*(O26-O21)*(O26-O22)*(O26-O23)*(O26-O25)/((O24-O21)*(O24-O22)*(O24-O23)*(O24-O25))+P25*(O26-O21)*(O26-O22)*(O26-O23)*(O26-O24)/((O25-O21)*(O25-O22)*(O25-O23)*(O25-O24))</f>
        <v>0.450000000000002</v>
      </c>
      <c r="S26" s="321"/>
    </row>
    <row r="27" customFormat="false" ht="13.5" hidden="false" customHeight="false" outlineLevel="0" collapsed="false">
      <c r="C27" s="321"/>
      <c r="E27" s="321"/>
      <c r="I27" s="326" t="n">
        <f aca="false">N13</f>
        <v>231.736924627062</v>
      </c>
      <c r="J27" s="312" t="n">
        <f aca="false">J21*(I27-I22)*(I27-I23)*(I27-I24)*(I27-I25)/((I21-I22)*(I21-I23)*(I21-I24)*(I21-I25))+J22*(I27-I21)*(I27-I23)*(I27-I24)*(I27-I25)/((I22-I21)*(I22-I23)*(I22-I24)*(I22-I25))+J23*(I27-I21)*(I27-I22)*(I27-I24)*(I27-I25)/((I23-I21)*(I23-I22)*(I23-I24)*(I23-I25))+J24*(I27-I21)*(I27-I22)*(I27-I23)*(I27-I25)/((I24-I21)*(I24-I22)*(I24-I23)*(I24-I25))+J25*(I27-I21)*(I27-I22)*(I27-I23)*(I27-I24)/((I25-I21)*(I25-I22)*(I25-I23)*(I25-I24))</f>
        <v>2.75218042711303</v>
      </c>
      <c r="K27" s="312" t="n">
        <f aca="false">K21*(I27-I22)*(I27-I23)*(I27-I24)*(I27-I25)/((I21-I22)*(I21-I23)*(I21-I24)*(I21-I25))+K22*(I27-I21)*(I27-I23)*(I27-I24)*(I27-I25)/((I22-I21)*(I22-I23)*(I22-I24)*(I22-I25))+K23*(I27-I21)*(I27-I22)*(I27-I24)*(I27-I25)/((I23-I21)*(I23-I22)*(I23-I24)*(I23-I25))+K24*(I27-I21)*(I27-I22)*(I27-I23)*(I27-I25)/((I24-I21)*(I24-I22)*(I24-I23)*(I24-I25))+K25*(I27-I21)*(I27-I22)*(I27-I23)*(I27-I24)/((I25-I21)*(I25-I22)*(I25-I23)*(I25-I24))</f>
        <v>1.81119354454715</v>
      </c>
      <c r="S27" s="321"/>
    </row>
    <row r="28" customFormat="false" ht="13.5" hidden="false" customHeight="false" outlineLevel="0" collapsed="false">
      <c r="C28" s="321"/>
      <c r="E28" s="130" t="s">
        <v>74</v>
      </c>
      <c r="F28" s="130" t="n">
        <v>-1</v>
      </c>
      <c r="G28" s="130" t="n">
        <v>1.01115</v>
      </c>
      <c r="N28" s="130" t="s">
        <v>74</v>
      </c>
      <c r="O28" s="130" t="n">
        <v>1</v>
      </c>
      <c r="P28" s="425" t="n">
        <v>1.0119</v>
      </c>
      <c r="S28" s="321"/>
    </row>
    <row r="29" customFormat="false" ht="13.5" hidden="false" customHeight="false" outlineLevel="0" collapsed="false">
      <c r="C29" s="321"/>
      <c r="E29" s="130" t="s">
        <v>74</v>
      </c>
      <c r="F29" s="130" t="n">
        <v>-5</v>
      </c>
      <c r="G29" s="130" t="n">
        <v>1.0109513</v>
      </c>
      <c r="N29" s="130" t="s">
        <v>74</v>
      </c>
      <c r="O29" s="130" t="n">
        <v>5</v>
      </c>
      <c r="P29" s="425" t="n">
        <v>1.011299</v>
      </c>
      <c r="S29" s="321"/>
    </row>
    <row r="30" customFormat="false" ht="13.5" hidden="false" customHeight="false" outlineLevel="0" collapsed="false">
      <c r="C30" s="321"/>
      <c r="E30" s="130" t="s">
        <v>74</v>
      </c>
      <c r="F30" s="130" t="n">
        <v>-10</v>
      </c>
      <c r="G30" s="130" t="n">
        <v>1.01094</v>
      </c>
      <c r="H30" s="321"/>
      <c r="I30" s="321"/>
      <c r="J30" s="321"/>
      <c r="K30" s="321"/>
      <c r="L30" s="321"/>
      <c r="M30" s="321"/>
      <c r="N30" s="130" t="s">
        <v>74</v>
      </c>
      <c r="O30" s="130" t="n">
        <v>10</v>
      </c>
      <c r="P30" s="425" t="n">
        <v>1.011508</v>
      </c>
      <c r="S30" s="321"/>
    </row>
    <row r="31" customFormat="false" ht="13.5" hidden="false" customHeight="false" outlineLevel="0" collapsed="false">
      <c r="C31" s="321"/>
      <c r="E31" s="130" t="s">
        <v>74</v>
      </c>
      <c r="F31" s="130" t="n">
        <v>-15</v>
      </c>
      <c r="G31" s="130" t="n">
        <v>1.010714</v>
      </c>
      <c r="H31" s="321"/>
      <c r="I31" s="321"/>
      <c r="J31" s="321"/>
      <c r="K31" s="321"/>
      <c r="L31" s="321"/>
      <c r="M31" s="321"/>
      <c r="N31" s="130" t="s">
        <v>74</v>
      </c>
      <c r="O31" s="130" t="n">
        <v>15</v>
      </c>
      <c r="P31" s="425" t="n">
        <v>1.011607</v>
      </c>
      <c r="S31" s="321"/>
    </row>
    <row r="32" customFormat="false" ht="13.5" hidden="false" customHeight="false" outlineLevel="0" collapsed="false">
      <c r="C32" s="321"/>
      <c r="E32" s="130" t="s">
        <v>74</v>
      </c>
      <c r="F32" s="130" t="n">
        <v>-20</v>
      </c>
      <c r="G32" s="130" t="n">
        <v>1.0107215</v>
      </c>
      <c r="H32" s="321"/>
      <c r="I32" s="321"/>
      <c r="J32" s="321"/>
      <c r="K32" s="321"/>
      <c r="L32" s="321"/>
      <c r="M32" s="321"/>
      <c r="N32" s="130" t="s">
        <v>74</v>
      </c>
      <c r="O32" s="130" t="n">
        <v>20</v>
      </c>
      <c r="P32" s="425" t="n">
        <v>1.011706</v>
      </c>
      <c r="S32" s="321"/>
    </row>
    <row r="33" customFormat="false" ht="13.5" hidden="false" customHeight="false" outlineLevel="0" collapsed="false">
      <c r="C33" s="321"/>
      <c r="E33" s="130" t="s">
        <v>84</v>
      </c>
      <c r="F33" s="130" t="n">
        <f aca="false">F26</f>
        <v>-7.55</v>
      </c>
      <c r="G33" s="134" t="n">
        <f aca="false">G28*(F33-F29)*(F33-F30)*(F33-F31)*(F33-F32)/((F28-F29)*(F28-F30)*(F28-F31)*(F28-F32))+G29*(F33-F28)*(F33-F30)*(F33-F31)*(F33-F32)/((F29-F28)*(F29-F30)*(F29-F31)*(F29-F32))+G30*(F33-F28)*(F33-F29)*(F33-F31)*(F33-F32)/((F30-F28)*(F30-F29)*(F30-F31)*(F30-F32))+G31*(F33-F28)*(F33-F29)*(F33-F30)*(F33-F32)/((F31-F28)*(F31-F29)*(F31-F30)*(F31-F32))+G32*(F33-F28)*(F33-F29)*(F33-F30)*(F33-F31)/((F32-F28)*(F32-F29)*(F32-F30)*(F32-F31))</f>
        <v>1.01096112129672</v>
      </c>
      <c r="H33" s="321"/>
      <c r="I33" s="321"/>
      <c r="J33" s="321"/>
      <c r="K33" s="321"/>
      <c r="L33" s="321"/>
      <c r="M33" s="321"/>
      <c r="N33" s="130" t="s">
        <v>84</v>
      </c>
      <c r="O33" s="130" t="n">
        <f aca="false">O26</f>
        <v>-7.55</v>
      </c>
      <c r="P33" s="424" t="n">
        <f aca="false">P28*(O33-O29)*(O33-O30)*(O33-O31)*(O33-O32)/((O28-O29)*(O28-O30)*(O28-O31)*(O28-O32))+P29*(O33-O28)*(O33-O30)*(O33-O31)*(O33-O32)/((O29-O28)*(O29-O30)*(O29-O31)*(O29-O32))+P30*(O33-O28)*(O33-O29)*(O33-O31)*(O33-O32)/((O30-O28)*(O30-O29)*(O30-O31)*(O30-O32))+P31*(O33-O28)*(O33-O29)*(O33-O30)*(O33-O32)/((O31-O28)*(O31-O29)*(O31-O30)*(O31-O32))+P32*(O33-O28)*(O33-O29)*(O33-O30)*(O33-O31)/((O32-O28)*(O32-O29)*(O32-O30)*(O32-O31))</f>
        <v>1.02272623916288</v>
      </c>
      <c r="S33" s="321"/>
    </row>
  </sheetData>
  <mergeCells count="3">
    <mergeCell ref="W1:X1"/>
    <mergeCell ref="D4:F4"/>
    <mergeCell ref="A8:B8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K40"/>
  <sheetViews>
    <sheetView showFormulas="false" showGridLines="true" showRowColHeaders="true" showZeros="true" rightToLeft="false" tabSelected="false" showOutlineSymbols="true" defaultGridColor="true" view="normal" topLeftCell="A4" colorId="64" zoomScale="100" zoomScaleNormal="100" zoomScalePageLayoutView="100" workbookViewId="0">
      <selection pane="topLeft" activeCell="J19" activeCellId="0" sqref="J19"/>
    </sheetView>
  </sheetViews>
  <sheetFormatPr defaultRowHeight="12.75" zeroHeight="false" outlineLevelRow="0" outlineLevelCol="0"/>
  <cols>
    <col collapsed="false" customWidth="true" hidden="false" outlineLevel="0" max="1" min="1" style="0" width="3.51"/>
    <col collapsed="false" customWidth="false" hidden="true" outlineLevel="0" max="2" min="2" style="0" width="11.52"/>
    <col collapsed="false" customWidth="true" hidden="false" outlineLevel="0" max="3" min="3" style="0" width="0.13"/>
    <col collapsed="false" customWidth="true" hidden="false" outlineLevel="0" max="6" min="4" style="0" width="8.37"/>
    <col collapsed="false" customWidth="true" hidden="false" outlineLevel="0" max="7" min="7" style="0" width="10.39"/>
    <col collapsed="false" customWidth="true" hidden="false" outlineLevel="0" max="8" min="8" style="0" width="9.18"/>
    <col collapsed="false" customWidth="true" hidden="false" outlineLevel="0" max="9" min="9" style="0" width="12.69"/>
    <col collapsed="false" customWidth="true" hidden="false" outlineLevel="0" max="14" min="10" style="0" width="8.37"/>
    <col collapsed="false" customWidth="true" hidden="false" outlineLevel="0" max="15" min="15" style="0" width="10.12"/>
    <col collapsed="false" customWidth="true" hidden="false" outlineLevel="0" max="1025" min="16" style="0" width="8.37"/>
  </cols>
  <sheetData>
    <row r="1" customFormat="false" ht="12.75" hidden="false" customHeight="false" outlineLevel="0" collapsed="false">
      <c r="H1" s="0" t="s">
        <v>209</v>
      </c>
      <c r="I1" s="0" t="n">
        <f aca="false">SIN('372+10'!B4*PI()/180)</f>
        <v>0.851635468378037</v>
      </c>
      <c r="T1" s="58" t="s">
        <v>48</v>
      </c>
      <c r="U1" s="58"/>
    </row>
    <row r="2" customFormat="false" ht="12.75" hidden="false" customHeight="false" outlineLevel="0" collapsed="false">
      <c r="H2" s="0" t="s">
        <v>210</v>
      </c>
      <c r="I2" s="0" t="n">
        <f aca="false">COS('372+10'!B4*PI()/180)</f>
        <v>0.52413455238185</v>
      </c>
      <c r="T2" s="61" t="n">
        <v>0.7</v>
      </c>
      <c r="U2" s="58" t="n">
        <v>24.75</v>
      </c>
    </row>
    <row r="3" customFormat="false" ht="13.5" hidden="false" customHeight="false" outlineLevel="0" collapsed="false">
      <c r="T3" s="61" t="n">
        <v>0.75</v>
      </c>
      <c r="U3" s="58" t="n">
        <v>20.75</v>
      </c>
    </row>
    <row r="4" customFormat="false" ht="13.5" hidden="false" customHeight="false" outlineLevel="0" collapsed="false">
      <c r="D4" s="372" t="s">
        <v>213</v>
      </c>
      <c r="E4" s="372"/>
      <c r="F4" s="372"/>
      <c r="I4" s="373" t="s">
        <v>51</v>
      </c>
      <c r="J4" s="374"/>
      <c r="K4" s="375"/>
      <c r="L4" s="376" t="s">
        <v>52</v>
      </c>
      <c r="M4" s="377"/>
      <c r="N4" s="375"/>
      <c r="O4" s="378" t="s">
        <v>212</v>
      </c>
      <c r="P4" s="378" t="n">
        <f aca="false">F6*(P10-E7)*(P10-E8)*(P10-E9)*(P10-E10)/((E6-E7)*(E6-E8)*(E6-E9)*(E6-E10))+F7*(P10-E6)*(P10-E8)*(P10-E9)*(P10-E10)/((E7-E6)*(E7-E8)*(E7-E9)*(E7-E10))+F8*(P10-E6)*(P10-E7)*(P10-E9)*(P10-E10)/((E8-E6)*(E8-E7)*(E8-E9)*(E8-E10))+F9*(P10-E6)*(P10-E7)*(P10-E8)*(P10-E10)/((E9-E6)*(E9-E7)*(E9-E8)*(E9-E10))+F10*(P10-E6)*(P10-E7)*(P10-E8)*(P10-E9)/((E10-E6)*(E10-E7)*(E10-E8)*(E10-E9))</f>
        <v>0.816126597614649</v>
      </c>
      <c r="Q4" s="321"/>
      <c r="T4" s="61" t="n">
        <v>0.8</v>
      </c>
      <c r="U4" s="58" t="n">
        <v>16</v>
      </c>
    </row>
    <row r="5" customFormat="false" ht="13.5" hidden="false" customHeight="false" outlineLevel="0" collapsed="false">
      <c r="D5" s="372" t="s">
        <v>15</v>
      </c>
      <c r="E5" s="372" t="s">
        <v>207</v>
      </c>
      <c r="F5" s="372" t="s">
        <v>172</v>
      </c>
      <c r="I5" s="379" t="s">
        <v>55</v>
      </c>
      <c r="J5" s="380" t="n">
        <f aca="false">P4*I1*'372+10'!B3</f>
        <v>2.7801694288613</v>
      </c>
      <c r="K5" s="375"/>
      <c r="L5" s="381"/>
      <c r="M5" s="373"/>
      <c r="N5" s="382"/>
      <c r="O5" s="378" t="s">
        <v>56</v>
      </c>
      <c r="P5" s="383" t="n">
        <f aca="false">O17*POWER(N17,(E6-P10))</f>
        <v>3.35334382658127</v>
      </c>
      <c r="Q5" s="384"/>
      <c r="T5" s="61" t="n">
        <v>0.82</v>
      </c>
      <c r="U5" s="58" t="n">
        <v>14.5</v>
      </c>
    </row>
    <row r="6" customFormat="false" ht="13.5" hidden="false" customHeight="false" outlineLevel="0" collapsed="false">
      <c r="D6" s="372" t="n">
        <v>100</v>
      </c>
      <c r="E6" s="385" t="n">
        <v>296.25</v>
      </c>
      <c r="F6" s="378" t="n">
        <v>1.5352</v>
      </c>
      <c r="I6" s="377" t="s">
        <v>57</v>
      </c>
      <c r="J6" s="386" t="n">
        <f aca="false">IF(J12&gt;0,J5*P7,J5*P8)</f>
        <v>2.84452497115696</v>
      </c>
      <c r="K6" s="375"/>
      <c r="L6" s="387" t="s">
        <v>58</v>
      </c>
      <c r="M6" s="388" t="n">
        <f aca="false">P4*'372+10'!B3*I2</f>
        <v>1.7110405957107</v>
      </c>
      <c r="N6" s="382"/>
      <c r="O6" s="378" t="s">
        <v>59</v>
      </c>
      <c r="P6" s="383" t="n">
        <f aca="false">O18*POWER(N18,(E6-P10))</f>
        <v>0.762981942400582</v>
      </c>
      <c r="Q6" s="384"/>
      <c r="T6" s="61" t="n">
        <v>0.85</v>
      </c>
      <c r="U6" s="58" t="n">
        <v>12.25</v>
      </c>
    </row>
    <row r="7" customFormat="false" ht="13.5" hidden="false" customHeight="false" outlineLevel="0" collapsed="false">
      <c r="A7" s="321"/>
      <c r="B7" s="321"/>
      <c r="C7" s="321"/>
      <c r="D7" s="385" t="n">
        <v>90</v>
      </c>
      <c r="E7" s="385" t="n">
        <v>265.9</v>
      </c>
      <c r="F7" s="378" t="n">
        <v>1.0552</v>
      </c>
      <c r="G7" s="0" t="s">
        <v>214</v>
      </c>
      <c r="I7" s="389" t="s">
        <v>60</v>
      </c>
      <c r="J7" s="390" t="n">
        <f aca="false">J6*M10</f>
        <v>2.79030493900937</v>
      </c>
      <c r="K7" s="375"/>
      <c r="L7" s="387"/>
      <c r="M7" s="388"/>
      <c r="N7" s="382"/>
      <c r="O7" s="378" t="s">
        <v>61</v>
      </c>
      <c r="P7" s="383" t="n">
        <f aca="false">IF((P10&gt;0),((100+(J12/-M17))/100))</f>
        <v>1.02314806487244</v>
      </c>
      <c r="Q7" s="375"/>
      <c r="T7" s="61" t="n">
        <v>0.9</v>
      </c>
      <c r="U7" s="58" t="n">
        <v>7.5</v>
      </c>
    </row>
    <row r="8" customFormat="false" ht="13.5" hidden="false" customHeight="false" outlineLevel="0" collapsed="false">
      <c r="A8" s="391"/>
      <c r="B8" s="391"/>
      <c r="C8" s="321"/>
      <c r="D8" s="385" t="n">
        <v>80</v>
      </c>
      <c r="E8" s="385" t="n">
        <v>236.5</v>
      </c>
      <c r="F8" s="385" t="n">
        <v>0.79758</v>
      </c>
      <c r="G8" s="0" t="s">
        <v>214</v>
      </c>
      <c r="I8" s="392" t="s">
        <v>62</v>
      </c>
      <c r="J8" s="393" t="n">
        <f aca="false">J6/M11</f>
        <v>2.88952313348421</v>
      </c>
      <c r="K8" s="375"/>
      <c r="L8" s="394" t="s">
        <v>63</v>
      </c>
      <c r="M8" s="395" t="n">
        <f aca="false">I2*'372+10'!B3*P4*1.02*(1-(J12*0.016))</f>
        <v>1.90611904263032</v>
      </c>
      <c r="N8" s="382"/>
      <c r="O8" s="378" t="s">
        <v>64</v>
      </c>
      <c r="P8" s="383" t="n">
        <f aca="false">IF((P10&gt;0),((100+(J12/-M18))/100))</f>
        <v>1.02314806487244</v>
      </c>
      <c r="Q8" s="375"/>
      <c r="T8" s="61" t="n">
        <v>0.92</v>
      </c>
      <c r="U8" s="58" t="n">
        <v>5.9</v>
      </c>
    </row>
    <row r="9" customFormat="false" ht="13.5" hidden="false" customHeight="false" outlineLevel="0" collapsed="false">
      <c r="A9" s="321"/>
      <c r="B9" s="321"/>
      <c r="C9" s="321"/>
      <c r="D9" s="385" t="n">
        <v>70</v>
      </c>
      <c r="E9" s="385" t="n">
        <v>208.8</v>
      </c>
      <c r="F9" s="378" t="n">
        <v>0.6052</v>
      </c>
      <c r="I9" s="375"/>
      <c r="J9" s="375"/>
      <c r="K9" s="375"/>
      <c r="L9" s="394" t="s">
        <v>65</v>
      </c>
      <c r="M9" s="395" t="n">
        <f aca="false">I2*'372+10'!B3*P4*1.25*(1-(J12*0.016))</f>
        <v>2.33593019930186</v>
      </c>
      <c r="N9" s="382"/>
      <c r="O9" s="378" t="s">
        <v>66</v>
      </c>
      <c r="P9" s="378" t="n">
        <f aca="false">P4/4.5*'372+10'!B6</f>
        <v>0</v>
      </c>
      <c r="Q9" s="321"/>
      <c r="R9" s="382"/>
      <c r="T9" s="61" t="n">
        <v>0.95</v>
      </c>
      <c r="U9" s="58" t="n">
        <v>3.8</v>
      </c>
    </row>
    <row r="10" customFormat="false" ht="13.5" hidden="false" customHeight="false" outlineLevel="0" collapsed="false">
      <c r="C10" s="321"/>
      <c r="D10" s="385" t="n">
        <v>60</v>
      </c>
      <c r="E10" s="385" t="n">
        <v>182.65</v>
      </c>
      <c r="F10" s="378" t="n">
        <v>0.4425</v>
      </c>
      <c r="I10" s="376" t="s">
        <v>67</v>
      </c>
      <c r="J10" s="375"/>
      <c r="K10" s="375"/>
      <c r="L10" s="387" t="s">
        <v>68</v>
      </c>
      <c r="M10" s="388" t="n">
        <f aca="false">(100+(M8*-1))/100</f>
        <v>0.980938809573697</v>
      </c>
      <c r="N10" s="382"/>
      <c r="O10" s="378" t="s">
        <v>69</v>
      </c>
      <c r="P10" s="378" t="n">
        <f aca="false">U13</f>
        <v>239</v>
      </c>
      <c r="Q10" s="321"/>
      <c r="R10" s="321"/>
      <c r="T10" s="61" t="n">
        <v>0.97</v>
      </c>
      <c r="U10" s="58" t="n">
        <v>2.1</v>
      </c>
    </row>
    <row r="11" customFormat="false" ht="13.5" hidden="false" customHeight="false" outlineLevel="0" collapsed="false">
      <c r="C11" s="375"/>
      <c r="D11" s="375"/>
      <c r="E11" s="321"/>
      <c r="I11" s="381"/>
      <c r="J11" s="396"/>
      <c r="K11" s="375"/>
      <c r="L11" s="397" t="s">
        <v>70</v>
      </c>
      <c r="M11" s="398" t="n">
        <f aca="false">(100+(M9*2/-3))/100</f>
        <v>0.984427132004654</v>
      </c>
      <c r="N11" s="382"/>
      <c r="O11" s="321"/>
      <c r="P11" s="321"/>
      <c r="Q11" s="321"/>
      <c r="R11" s="321"/>
      <c r="T11" s="61" t="n">
        <v>0.98</v>
      </c>
      <c r="U11" s="58" t="n">
        <v>2</v>
      </c>
    </row>
    <row r="12" customFormat="false" ht="13.5" hidden="false" customHeight="false" outlineLevel="0" collapsed="false">
      <c r="I12" s="399" t="s">
        <v>72</v>
      </c>
      <c r="J12" s="395" t="n">
        <f aca="false">IF('372+10'!B2&gt;0,'372+10'!B2*P5,'372+10'!B2*P6)</f>
        <v>-5.76051366512439</v>
      </c>
      <c r="K12" s="375"/>
      <c r="L12" s="382"/>
      <c r="M12" s="382"/>
      <c r="O12" s="321"/>
      <c r="P12" s="400" t="s">
        <v>90</v>
      </c>
      <c r="Q12" s="401"/>
      <c r="R12" s="396"/>
      <c r="T12" s="61" t="n">
        <v>1</v>
      </c>
      <c r="U12" s="58" t="n">
        <v>0</v>
      </c>
    </row>
    <row r="13" customFormat="false" ht="13.5" hidden="false" customHeight="false" outlineLevel="0" collapsed="false">
      <c r="I13" s="402"/>
      <c r="J13" s="398"/>
      <c r="K13" s="375"/>
      <c r="L13" s="426" t="s">
        <v>73</v>
      </c>
      <c r="M13" s="404" t="n">
        <f aca="false">P10+J12-M8</f>
        <v>231.333367292245</v>
      </c>
      <c r="N13" s="303" t="n">
        <f aca="false">P10+J12</f>
        <v>233.239486334876</v>
      </c>
      <c r="O13" s="321"/>
      <c r="P13" s="387" t="n">
        <f aca="false">MOD(I17,20/72)</f>
        <v>0.126369533694287</v>
      </c>
      <c r="Q13" s="377" t="n">
        <f aca="false">MOD(I18,20/72)</f>
        <v>0.231723893589375</v>
      </c>
      <c r="R13" s="405"/>
      <c r="T13" s="58" t="s">
        <v>76</v>
      </c>
      <c r="U13" s="58" t="n">
        <f aca="false">LOOKUP('372+10'!B5,T2:T12:U2:U12)+'372+10'!B1</f>
        <v>239</v>
      </c>
    </row>
    <row r="14" customFormat="false" ht="13.5" hidden="false" customHeight="false" outlineLevel="0" collapsed="false">
      <c r="I14" s="303"/>
      <c r="J14" s="321"/>
      <c r="K14" s="321"/>
      <c r="L14" s="427" t="s">
        <v>75</v>
      </c>
      <c r="M14" s="407" t="n">
        <f aca="false">P10+J12+M9</f>
        <v>235.575416534177</v>
      </c>
      <c r="N14" s="408"/>
      <c r="O14" s="321"/>
      <c r="P14" s="387" t="n">
        <f aca="false">P13/(20/72)</f>
        <v>0.454930321299435</v>
      </c>
      <c r="Q14" s="377" t="n">
        <f aca="false">Q13/(20/72)</f>
        <v>0.834206016921752</v>
      </c>
      <c r="R14" s="405"/>
    </row>
    <row r="15" customFormat="false" ht="13.5" hidden="false" customHeight="false" outlineLevel="0" collapsed="false">
      <c r="I15" s="303"/>
      <c r="J15" s="303" t="n">
        <f aca="false">J17/0.2165</f>
        <v>12.8882445219832</v>
      </c>
      <c r="K15" s="321"/>
      <c r="L15" s="321"/>
      <c r="M15" s="321"/>
      <c r="N15" s="321"/>
      <c r="O15" s="321"/>
      <c r="P15" s="387" t="n">
        <f aca="false">IF(P14&lt;0.288,ROUNDDOWN(P14,0),ROUNDUP(P14,0))</f>
        <v>1</v>
      </c>
      <c r="Q15" s="377" t="n">
        <f aca="false">IF(Q14&lt;0.288,ROUNDDOWN(Q14,0),ROUNDUP(Q14,0))</f>
        <v>1</v>
      </c>
      <c r="R15" s="405"/>
    </row>
    <row r="16" customFormat="false" ht="13.5" hidden="false" customHeight="false" outlineLevel="0" collapsed="false">
      <c r="G16" s="321"/>
      <c r="H16" s="409" t="s">
        <v>77</v>
      </c>
      <c r="I16" s="409" t="s">
        <v>78</v>
      </c>
      <c r="J16" s="409" t="s">
        <v>79</v>
      </c>
      <c r="K16" s="385" t="s">
        <v>91</v>
      </c>
      <c r="L16" s="321"/>
      <c r="M16" s="385" t="s">
        <v>80</v>
      </c>
      <c r="N16" s="385" t="s">
        <v>81</v>
      </c>
      <c r="O16" s="410" t="s">
        <v>82</v>
      </c>
      <c r="P16" s="411"/>
      <c r="Q16" s="382"/>
      <c r="R16" s="405"/>
    </row>
    <row r="17" customFormat="false" ht="13.5" hidden="false" customHeight="false" outlineLevel="0" collapsed="false">
      <c r="G17" s="412" t="s">
        <v>83</v>
      </c>
      <c r="H17" s="412" t="n">
        <f aca="false">IF(P15=0,INDEX(caliper!K183:K363,(ROUNDDOWN(((I17-50)/(20/72)+1),0)),1),INDEX(caliper!K183:K363,(ROUNDUP(((I17-50)/(20/72))+1,0)),1))</f>
        <v>260</v>
      </c>
      <c r="I17" s="413" t="n">
        <f aca="false">100*(M13-E7)*(M13-E8)*(M13-E9)*(M13-E10)/((E6-E7)*(E6-E8)*(E6-E9)*(E6-E10))+90*(M13-E6)*(M13-E8)*(M13-E9)*(M13-E10)/((E7-E6)*(E7-E8)*(E7-E9)*(E7-E10))+80*(M13-E6)*(M13-E7)*(M13-E9)*(M13-E10)/((E8-E6)*(E8-E7)*(E8-E9)*(E8-E10))+70*(M13-E6)*(M13-E7)*(M13-E8)*(M13-E10)/((E9-E6)*(E9-E7)*(E9-E8)*(E9-E10))+60*(M13-E6)*(M13-E7)*(M13-E8)*(M13-E9)/((E10-E6)*(E10-E7)*(E10-E8)*(E10-E9))</f>
        <v>78.1819250892498</v>
      </c>
      <c r="J17" s="414" t="n">
        <f aca="false">J7+P9</f>
        <v>2.79030493900937</v>
      </c>
      <c r="K17" s="412" t="n">
        <f aca="false">Q17</f>
        <v>10</v>
      </c>
      <c r="L17" s="415" t="s">
        <v>56</v>
      </c>
      <c r="M17" s="414" t="n">
        <f aca="false">J28</f>
        <v>2.48855085592145</v>
      </c>
      <c r="N17" s="428" t="n">
        <f aca="false">O34</f>
        <v>1.03608156391783</v>
      </c>
      <c r="O17" s="429" t="n">
        <f aca="false">O27</f>
        <v>0.440732098486608</v>
      </c>
      <c r="P17" s="387" t="s">
        <v>18</v>
      </c>
      <c r="Q17" s="377" t="n">
        <f aca="false">IF(P13&lt;0.08,11,Q18)</f>
        <v>10</v>
      </c>
      <c r="R17" s="388" t="n">
        <f aca="false">IF(Q13&lt;0.08,11,R18)</f>
        <v>11</v>
      </c>
    </row>
    <row r="18" customFormat="false" ht="13.5" hidden="false" customHeight="false" outlineLevel="0" collapsed="false">
      <c r="G18" s="412" t="s">
        <v>85</v>
      </c>
      <c r="H18" s="412" t="n">
        <f aca="false">IF(Q15=0,INDEX(caliper!K183:K363,(ROUNDDOWN(((I18-50)/(20/72)+1),0)),1),INDEX(caliper!K183:K363,(ROUNDUP(((I18-50)/(20/72))+1,0)),1))</f>
        <v>265</v>
      </c>
      <c r="I18" s="418" t="n">
        <f aca="false">100*(M14-E7)*(M14-E8)*(M14-E9)*(M14-E10)/((E6-E7)*(E6-E8)*(E6-E9)*(E6-E10))+90*(M14-E6)*(M14-E8)*(M14-E9)*(M14-E10)/((E7-E6)*(E7-E8)*(E7-E9)*(E7-E10))+80*(M14-E6)*(M14-E7)*(M14-E9)*(M14-E10)/((E8-E6)*(E8-E7)*(E8-E9)*(E8-E10))+70*(M14-E6)*(M14-E7)*(M14-E8)*(M14-E10)/((E9-E6)*(E9-E7)*(E9-E8)*(E9-E10))+60*(M14-E6)*(M14-E7)*(M14-E8)*(M14-E9)/((E10-E6)*(E10-E7)*(E10-E8)*(E10-E9))</f>
        <v>79.6761683380338</v>
      </c>
      <c r="J18" s="414" t="n">
        <f aca="false">J8+P9</f>
        <v>2.88952313348421</v>
      </c>
      <c r="K18" s="412" t="n">
        <f aca="false">R17</f>
        <v>11</v>
      </c>
      <c r="L18" s="415" t="s">
        <v>74</v>
      </c>
      <c r="M18" s="414" t="n">
        <f aca="false">K28</f>
        <v>2.48855085592145</v>
      </c>
      <c r="N18" s="419" t="n">
        <f aca="false">G34</f>
        <v>1.0108968389735</v>
      </c>
      <c r="O18" s="429" t="n">
        <f aca="false">G27</f>
        <v>0.410249210383816</v>
      </c>
      <c r="P18" s="402"/>
      <c r="Q18" s="420" t="n">
        <f aca="false">IF(P13&gt;(20/72)-0.08,11,10)</f>
        <v>10</v>
      </c>
      <c r="R18" s="398" t="n">
        <f aca="false">IF(Q13&gt;(20/72)-0.08,11,10)</f>
        <v>11</v>
      </c>
      <c r="S18" s="321"/>
    </row>
    <row r="19" customFormat="false" ht="12.75" hidden="false" customHeight="false" outlineLevel="0" collapsed="false">
      <c r="F19" s="321"/>
      <c r="G19" s="321"/>
      <c r="H19" s="321"/>
      <c r="I19" s="321"/>
      <c r="J19" s="303" t="n">
        <f aca="false">J18/0.2165</f>
        <v>13.3465271754467</v>
      </c>
      <c r="K19" s="321"/>
      <c r="L19" s="321"/>
      <c r="M19" s="321"/>
      <c r="N19" s="321"/>
      <c r="O19" s="321"/>
      <c r="P19" s="321"/>
      <c r="Q19" s="321"/>
      <c r="R19" s="321"/>
      <c r="S19" s="321"/>
    </row>
    <row r="20" customFormat="false" ht="12.75" hidden="false" customHeight="false" outlineLevel="0" collapsed="false">
      <c r="S20" s="321"/>
    </row>
    <row r="21" customFormat="false" ht="12.75" hidden="false" customHeight="false" outlineLevel="0" collapsed="false">
      <c r="S21" s="321"/>
    </row>
    <row r="22" customFormat="false" ht="13.5" hidden="false" customHeight="false" outlineLevel="0" collapsed="false">
      <c r="E22" s="130" t="s">
        <v>74</v>
      </c>
      <c r="F22" s="130" t="n">
        <v>-1</v>
      </c>
      <c r="G22" s="130" t="n">
        <v>0.41</v>
      </c>
      <c r="I22" s="430" t="n">
        <f aca="false">E6</f>
        <v>296.25</v>
      </c>
      <c r="J22" s="431" t="n">
        <v>2.7</v>
      </c>
      <c r="K22" s="431" t="n">
        <v>2.7</v>
      </c>
      <c r="M22" s="130" t="s">
        <v>74</v>
      </c>
      <c r="N22" s="130" t="n">
        <v>1</v>
      </c>
      <c r="O22" s="130" t="n">
        <v>0.46</v>
      </c>
      <c r="S22" s="321"/>
    </row>
    <row r="23" customFormat="false" ht="13.5" hidden="false" customHeight="false" outlineLevel="0" collapsed="false">
      <c r="E23" s="130" t="s">
        <v>74</v>
      </c>
      <c r="F23" s="130" t="n">
        <v>-5</v>
      </c>
      <c r="G23" s="130" t="n">
        <v>0.41</v>
      </c>
      <c r="I23" s="430" t="n">
        <f aca="false">E7</f>
        <v>265.9</v>
      </c>
      <c r="J23" s="431" t="n">
        <v>2.6</v>
      </c>
      <c r="K23" s="431" t="n">
        <v>2.6</v>
      </c>
      <c r="M23" s="130" t="s">
        <v>74</v>
      </c>
      <c r="N23" s="130" t="n">
        <v>5</v>
      </c>
      <c r="O23" s="130" t="n">
        <v>0.461</v>
      </c>
      <c r="S23" s="321"/>
    </row>
    <row r="24" customFormat="false" ht="13.5" hidden="false" customHeight="false" outlineLevel="0" collapsed="false">
      <c r="E24" s="130" t="s">
        <v>74</v>
      </c>
      <c r="F24" s="130" t="n">
        <v>-10</v>
      </c>
      <c r="G24" s="130" t="n">
        <v>0.4105</v>
      </c>
      <c r="I24" s="430" t="n">
        <f aca="false">E8</f>
        <v>236.5</v>
      </c>
      <c r="J24" s="431" t="n">
        <v>2.5</v>
      </c>
      <c r="K24" s="431" t="n">
        <v>2.5</v>
      </c>
      <c r="M24" s="130" t="s">
        <v>74</v>
      </c>
      <c r="N24" s="130" t="n">
        <v>10</v>
      </c>
      <c r="O24" s="130" t="n">
        <v>0.462</v>
      </c>
      <c r="S24" s="321"/>
    </row>
    <row r="25" customFormat="false" ht="13.5" hidden="false" customHeight="false" outlineLevel="0" collapsed="false">
      <c r="E25" s="130" t="s">
        <v>74</v>
      </c>
      <c r="F25" s="130" t="n">
        <v>-15</v>
      </c>
      <c r="G25" s="130" t="n">
        <v>0.4108</v>
      </c>
      <c r="I25" s="430" t="n">
        <f aca="false">E9</f>
        <v>208.8</v>
      </c>
      <c r="J25" s="431" t="n">
        <v>2.4</v>
      </c>
      <c r="K25" s="431" t="n">
        <v>2.4</v>
      </c>
      <c r="M25" s="130" t="s">
        <v>74</v>
      </c>
      <c r="N25" s="130" t="n">
        <v>15</v>
      </c>
      <c r="O25" s="130" t="n">
        <v>0.463</v>
      </c>
      <c r="S25" s="321"/>
    </row>
    <row r="26" customFormat="false" ht="13.5" hidden="false" customHeight="false" outlineLevel="0" collapsed="false">
      <c r="E26" s="130" t="s">
        <v>74</v>
      </c>
      <c r="F26" s="130" t="n">
        <v>-20</v>
      </c>
      <c r="G26" s="130" t="n">
        <v>0.411</v>
      </c>
      <c r="I26" s="430" t="n">
        <f aca="false">E10</f>
        <v>182.65</v>
      </c>
      <c r="J26" s="431" t="n">
        <v>2.3</v>
      </c>
      <c r="K26" s="431" t="n">
        <v>2.3</v>
      </c>
      <c r="M26" s="130" t="s">
        <v>74</v>
      </c>
      <c r="N26" s="130" t="n">
        <v>20</v>
      </c>
      <c r="O26" s="130" t="n">
        <v>0.459</v>
      </c>
      <c r="S26" s="321"/>
    </row>
    <row r="27" customFormat="false" ht="13.5" hidden="false" customHeight="false" outlineLevel="0" collapsed="false">
      <c r="E27" s="130" t="s">
        <v>84</v>
      </c>
      <c r="F27" s="130" t="n">
        <f aca="false">'372+10'!B2</f>
        <v>-7.55</v>
      </c>
      <c r="G27" s="134" t="n">
        <f aca="false">G22*(F27-F23)*(F27-F24)*(F27-F25)*(F27-F26)/((F22-F23)*(F22-F24)*(F22-F25)*(F22-F26))+G23*(F27-F22)*(F27-F24)*(F27-F25)*(F27-F26)/((F23-F22)*(F23-F24)*(F23-F25)*(F23-F26))+G24*(F27-F22)*(F27-F23)*(F27-F25)*(F27-F26)/((F24-F22)*(F24-F23)*(F24-F25)*(F24-F26))+G25*(F27-F22)*(F27-F23)*(F27-F24)*(F27-F26)/((F25-F22)*(F25-F23)*(F25-F24)*(F25-F26))+G26*(F27-F22)*(F27-F23)*(F27-F24)*(F27-F25)/((F26-F22)*(F26-F23)*(F26-F24)*(F26-F25))</f>
        <v>0.410249210383816</v>
      </c>
      <c r="I27" s="431"/>
      <c r="J27" s="431" t="s">
        <v>202</v>
      </c>
      <c r="K27" s="431" t="s">
        <v>203</v>
      </c>
      <c r="M27" s="130" t="s">
        <v>84</v>
      </c>
      <c r="N27" s="130" t="n">
        <f aca="false">F27</f>
        <v>-7.55</v>
      </c>
      <c r="O27" s="134" t="n">
        <f aca="false">O22*(N27-N23)*(N27-N24)*(N27-N25)*(N27-N26)/((N22-N23)*(N22-N24)*(N22-N25)*(N22-N26))+O23*(N27-N22)*(N27-N24)*(N27-N25)*(N27-N26)/((N23-N22)*(N23-N24)*(N23-N25)*(N23-N26))+O24*(N27-N22)*(N27-N23)*(N27-N25)*(N27-N26)/((N24-N22)*(N24-N23)*(N24-N25)*(N24-N26))+O25*(N27-N22)*(N27-N23)*(N27-N24)*(N27-N26)/((N25-N22)*(N25-N23)*(N25-N24)*(N25-N26))+O26*(N27-N22)*(N27-N23)*(N27-N24)*(N27-N25)/((N26-N22)*(N26-N23)*(N26-N24)*(N26-N25))</f>
        <v>0.440732098486608</v>
      </c>
      <c r="S27" s="321"/>
    </row>
    <row r="28" customFormat="false" ht="13.5" hidden="false" customHeight="false" outlineLevel="0" collapsed="false">
      <c r="E28" s="321"/>
      <c r="I28" s="430" t="n">
        <f aca="false">N13</f>
        <v>233.239486334876</v>
      </c>
      <c r="J28" s="431" t="n">
        <f aca="false">J22*(I28-I23)*(I28-I24)*(I28-I25)*(I28-I26)/((I22-I23)*(I22-I24)*(I22-I25)*(I22-I26))+J23*(I28-I22)*(I28-I24)*(I28-I25)*(I28-I26)/((I23-I22)*(I23-I24)*(I23-I25)*(I23-I26))+J24*(I28-I22)*(I28-I23)*(I28-I25)*(I28-I26)/((I24-I22)*(I24-I23)*(I24-I25)*(I24-I26))+J25*(I28-I22)*(I28-I23)*(I28-I24)*(I28-I26)/((I25-I22)*(I25-I23)*(I25-I24)*(I25-I26))+J26*(I28-I22)*(I28-I23)*(I28-I24)*(I28-I25)/((I26-I22)*(I26-I23)*(I26-I24)*(I26-I25))</f>
        <v>2.48855085592145</v>
      </c>
      <c r="K28" s="431" t="n">
        <f aca="false">K22*(I28-I23)*(I28-I24)*(I28-I25)*(I28-I26)/((I22-I23)*(I22-I24)*(I22-I25)*(I22-I26))+K23*(I28-I22)*(I28-I24)*(I28-I25)*(I28-I26)/((I23-I22)*(I23-I24)*(I23-I25)*(I23-I26))+K24*(I28-I22)*(I28-I23)*(I28-I25)*(I28-I26)/((I24-I22)*(I24-I23)*(I24-I25)*(I24-I26))+K25*(I28-I22)*(I28-I23)*(I28-I24)*(I28-I26)/((I25-I22)*(I25-I23)*(I25-I24)*(I25-I26))+K26*(I28-I22)*(I28-I23)*(I28-I24)*(I28-I25)/((I26-I22)*(I26-I23)*(I26-I24)*(I26-I25))</f>
        <v>2.48855085592145</v>
      </c>
      <c r="M28" s="321"/>
      <c r="S28" s="321"/>
    </row>
    <row r="29" customFormat="false" ht="13.5" hidden="false" customHeight="false" outlineLevel="0" collapsed="false">
      <c r="D29" s="321"/>
      <c r="E29" s="130" t="s">
        <v>74</v>
      </c>
      <c r="F29" s="130" t="n">
        <v>-1</v>
      </c>
      <c r="G29" s="130" t="n">
        <v>1.0110302</v>
      </c>
      <c r="M29" s="130" t="s">
        <v>74</v>
      </c>
      <c r="N29" s="130" t="n">
        <v>1</v>
      </c>
      <c r="O29" s="130" t="n">
        <v>1.009909</v>
      </c>
      <c r="S29" s="321"/>
    </row>
    <row r="30" customFormat="false" ht="13.5" hidden="false" customHeight="false" outlineLevel="0" collapsed="false">
      <c r="D30" s="321"/>
      <c r="E30" s="130" t="s">
        <v>74</v>
      </c>
      <c r="F30" s="130" t="n">
        <v>-5</v>
      </c>
      <c r="G30" s="130" t="n">
        <v>1.01090401032</v>
      </c>
      <c r="L30" s="321"/>
      <c r="M30" s="130" t="s">
        <v>74</v>
      </c>
      <c r="N30" s="130" t="n">
        <v>5</v>
      </c>
      <c r="O30" s="130" t="n">
        <v>1.009918</v>
      </c>
      <c r="S30" s="321"/>
    </row>
    <row r="31" customFormat="false" ht="13.5" hidden="false" customHeight="false" outlineLevel="0" collapsed="false">
      <c r="D31" s="321"/>
      <c r="E31" s="130" t="s">
        <v>74</v>
      </c>
      <c r="F31" s="130" t="n">
        <v>-10</v>
      </c>
      <c r="G31" s="130" t="n">
        <v>1.01090501023</v>
      </c>
      <c r="L31" s="321"/>
      <c r="M31" s="130" t="s">
        <v>74</v>
      </c>
      <c r="N31" s="130" t="n">
        <v>10</v>
      </c>
      <c r="O31" s="130" t="n">
        <v>1.009918</v>
      </c>
      <c r="S31" s="321"/>
    </row>
    <row r="32" customFormat="false" ht="13.5" hidden="false" customHeight="false" outlineLevel="0" collapsed="false">
      <c r="D32" s="321"/>
      <c r="E32" s="130" t="s">
        <v>74</v>
      </c>
      <c r="F32" s="130" t="n">
        <v>-15</v>
      </c>
      <c r="G32" s="130" t="n">
        <v>1.0109061043</v>
      </c>
      <c r="L32" s="321"/>
      <c r="M32" s="130" t="s">
        <v>74</v>
      </c>
      <c r="N32" s="130" t="n">
        <v>15</v>
      </c>
      <c r="O32" s="130" t="n">
        <v>1.00995</v>
      </c>
      <c r="P32" s="321"/>
      <c r="Q32" s="321"/>
      <c r="R32" s="321"/>
      <c r="S32" s="321"/>
    </row>
    <row r="33" customFormat="false" ht="13.5" hidden="false" customHeight="false" outlineLevel="0" collapsed="false">
      <c r="D33" s="321"/>
      <c r="E33" s="130" t="s">
        <v>74</v>
      </c>
      <c r="F33" s="130" t="n">
        <v>-20</v>
      </c>
      <c r="G33" s="130" t="n">
        <v>1.01090780052</v>
      </c>
      <c r="L33" s="321"/>
      <c r="M33" s="130" t="s">
        <v>74</v>
      </c>
      <c r="N33" s="130" t="n">
        <v>20</v>
      </c>
      <c r="O33" s="130" t="n">
        <v>1.0189</v>
      </c>
      <c r="P33" s="321"/>
      <c r="Q33" s="321"/>
      <c r="S33" s="321"/>
    </row>
    <row r="34" customFormat="false" ht="13.5" hidden="false" customHeight="false" outlineLevel="0" collapsed="false">
      <c r="D34" s="321"/>
      <c r="E34" s="130" t="s">
        <v>84</v>
      </c>
      <c r="F34" s="130" t="n">
        <f aca="false">F27</f>
        <v>-7.55</v>
      </c>
      <c r="G34" s="134" t="n">
        <f aca="false">G29*(F34-F30)*(F34-F31)*(F34-F32)*(F34-F33)/((F29-F30)*(F29-F31)*(F29-F32)*(F29-F33))+G30*(F34-F29)*(F34-F31)*(F34-F32)*(F34-F33)/((F30-F29)*(F30-F31)*(F30-F32)*(F30-F33))+G31*(F34-F29)*(F34-F30)*(F34-F32)*(F34-F33)/((F31-F29)*(F31-F30)*(F31-F32)*(F31-F33))+G32*(F34-F29)*(F34-F30)*(F34-F31)*(F34-F33)/((F32-F29)*(F32-F30)*(F32-F31)*(F32-F33))+G33*(F34-F29)*(F34-F30)*(F34-F31)*(F34-F32)/((F33-F29)*(F33-F30)*(F33-F31)*(F33-F32))</f>
        <v>1.0108968389735</v>
      </c>
      <c r="L34" s="321"/>
      <c r="M34" s="130" t="s">
        <v>84</v>
      </c>
      <c r="N34" s="130" t="n">
        <f aca="false">N27</f>
        <v>-7.55</v>
      </c>
      <c r="O34" s="134" t="n">
        <f aca="false">O29*(N34-N30)*(N34-N31)*(N34-N32)*(N34-N33)/((N29-N30)*(N29-N31)*(N29-N32)*(N29-N33))+O30*(N34-N29)*(N34-N31)*(N34-N32)*(N34-N33)/((N30-N29)*(N30-N31)*(N30-N32)*(N30-N33))+O31*(N34-N29)*(N34-N30)*(N34-N32)*(N34-N33)/((N31-N29)*(N31-N30)*(N31-N32)*(N31-N33))+O32*(N34-N29)*(N34-N30)*(N34-N31)*(N34-N33)/((N32-N29)*(N32-N30)*(N32-N31)*(N32-N33))+O33*(N34-N29)*(N34-N30)*(N34-N31)*(N34-N32)/((N33-N29)*(N33-N30)*(N33-N31)*(N33-N32))</f>
        <v>1.03608156391783</v>
      </c>
      <c r="P34" s="321"/>
      <c r="Q34" s="321"/>
      <c r="S34" s="321"/>
    </row>
    <row r="35" customFormat="false" ht="12.75" hidden="false" customHeight="false" outlineLevel="0" collapsed="false">
      <c r="A35" s="321"/>
      <c r="B35" s="321"/>
      <c r="C35" s="321"/>
      <c r="D35" s="321"/>
      <c r="E35" s="321"/>
      <c r="F35" s="321"/>
      <c r="G35" s="321"/>
      <c r="H35" s="321"/>
      <c r="I35" s="321"/>
      <c r="J35" s="321"/>
      <c r="K35" s="321"/>
      <c r="L35" s="321"/>
      <c r="P35" s="321"/>
      <c r="Q35" s="321"/>
      <c r="S35" s="321"/>
    </row>
    <row r="36" customFormat="false" ht="12.75" hidden="false" customHeight="false" outlineLevel="0" collapsed="false">
      <c r="B36" s="321"/>
      <c r="C36" s="321"/>
      <c r="D36" s="321"/>
      <c r="E36" s="321"/>
      <c r="F36" s="321"/>
      <c r="G36" s="321"/>
      <c r="H36" s="321"/>
      <c r="I36" s="321"/>
      <c r="J36" s="321"/>
      <c r="K36" s="321"/>
      <c r="L36" s="321"/>
      <c r="P36" s="321"/>
      <c r="Q36" s="321"/>
      <c r="AI36" s="432"/>
      <c r="AJ36" s="432"/>
      <c r="AK36" s="432"/>
    </row>
    <row r="37" customFormat="false" ht="12.75" hidden="false" customHeight="false" outlineLevel="0" collapsed="false">
      <c r="B37" s="321"/>
      <c r="C37" s="321"/>
      <c r="F37" s="321"/>
      <c r="G37" s="321"/>
      <c r="H37" s="321"/>
      <c r="I37" s="321"/>
      <c r="J37" s="321"/>
      <c r="K37" s="321"/>
      <c r="L37" s="321"/>
      <c r="P37" s="321"/>
      <c r="Q37" s="321"/>
    </row>
    <row r="38" customFormat="false" ht="12.75" hidden="false" customHeight="false" outlineLevel="0" collapsed="false">
      <c r="A38" s="433" t="n">
        <f aca="false">100*(M13-E7)*(M13-E8)*(M13-E9)*(M13-E10)/((E6-E7)*(E6-E8)*(E6-E9)*(E6-E10))+90*(M13-E6)*(M13-E8)*(M13-E9)*(M13-E10)/((E7-E6)*(E7-E8)*(E7-E9)*(E7-E10))+80*(M13-E6)*(M13-E7)*(M13-E9)*(M13-E10)/((E8-E6)*(E8-E7)*(E8-E9)*(E8-E10))+70*(M13-E6)*(M13-E7)*(M13-E8)*(M13-E10)/((E9-E6)*(E9-E7)*(E9-E8)*(E9-E10))+60*(M13-E6)*(M13-E7)*(M13-E8)*(M13-E9)/((E10-E6)*(E10-E7)*(E10-E8)*(E10-E9))</f>
        <v>78.1819250892498</v>
      </c>
      <c r="B38" s="321"/>
      <c r="C38" s="321"/>
      <c r="F38" s="321"/>
      <c r="G38" s="321"/>
      <c r="H38" s="321"/>
      <c r="I38" s="321"/>
      <c r="J38" s="321"/>
      <c r="K38" s="321"/>
      <c r="P38" s="321"/>
      <c r="Q38" s="321"/>
    </row>
    <row r="39" customFormat="false" ht="12.75" hidden="false" customHeight="false" outlineLevel="0" collapsed="false">
      <c r="A39" s="303" t="n">
        <f aca="false">100*(M14-E7)*(M14-E8)*(M14-E9)*(M14-E10)/((E6-E7)*(E6-E8)*(E6-E9)*(E6-E10))+90*(M14-E6)*(M14-E8)*(M14-E9)*(M14-E10)/((E7-E6)*(E7-E8)*(E7-E9)*(E7-E10))+80*(M14-E6)*(M14-E7)*(M14-E9)*(M14-E10)/((E8-E6)*(E8-E7)*(E8-E9)*(E8-E10))+70*(M14-E6)*(M14-E7)*(M14-E8)*(M14-E10)/((E9-E6)*(E9-E7)*(E9-E8)*(E9-E10))+60*(M14-E6)*(M14-E7)*(M14-E8)*(M14-E9)/((E10-E6)*(E10-E7)*(E10-E8)*(E10-E9))</f>
        <v>79.6761683380338</v>
      </c>
      <c r="B39" s="321"/>
      <c r="C39" s="321"/>
      <c r="F39" s="321"/>
      <c r="G39" s="321"/>
      <c r="H39" s="321"/>
      <c r="I39" s="321"/>
      <c r="J39" s="321"/>
      <c r="K39" s="321"/>
      <c r="P39" s="321"/>
      <c r="Q39" s="321"/>
    </row>
    <row r="40" customFormat="false" ht="12.75" hidden="false" customHeight="false" outlineLevel="0" collapsed="false">
      <c r="A40" s="303" t="e">
        <f aca="false">100*(#REF!-#REF!)*(#REF!-#REF!)*(#REF!-#REF!)*(#REF!-#REF!)/((#REF!-#REF!)*(#REF!-#REF!)*(#REF!-#REF!)*(#REF!-#REF!))+90*(#REF!-#REF!)*(#REF!-#REF!)*(#REF!-#REF!)*(#REF!-#REF!)/((#REF!-#REF!)*(#REF!-#REF!)*(#REF!-#REF!)*(#REF!-#REF!))+80*(#REF!-#REF!)*(#REF!-#REF!)*(#REF!-#REF!)*(#REF!-#REF!)/((#REF!-#REF!)*(#REF!-#REF!)*(#REF!-#REF!)*(#REF!-#REF!))+70*(#REF!-#REF!)*(#REF!-#REF!)*(#REF!-#REF!)*(#REF!-#REF!)/((#REF!-#REF!)*(#REF!-#REF!)*(#REF!-#REF!)*(#REF!-#REF!))+60*(#REF!-#REF!)*(#REF!-#REF!)*(#REF!-#REF!)*(#REF!-#REF!)/((#REF!-#REF!)*(#REF!-#REF!)*(#REF!-#REF!)*(#REF!-#REF!))</f>
        <v>#REF!</v>
      </c>
      <c r="B40" s="321"/>
      <c r="C40" s="321"/>
      <c r="F40" s="321"/>
      <c r="G40" s="321"/>
      <c r="H40" s="321"/>
      <c r="I40" s="321"/>
      <c r="J40" s="321"/>
      <c r="K40" s="321"/>
    </row>
  </sheetData>
  <mergeCells count="3">
    <mergeCell ref="T1:U1"/>
    <mergeCell ref="D4:F4"/>
    <mergeCell ref="A8:B8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K4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8" activeCellId="0" sqref="G8"/>
    </sheetView>
  </sheetViews>
  <sheetFormatPr defaultRowHeight="12.75" zeroHeight="false" outlineLevelRow="0" outlineLevelCol="0"/>
  <cols>
    <col collapsed="false" customWidth="true" hidden="false" outlineLevel="0" max="1" min="1" style="0" width="3.51"/>
    <col collapsed="false" customWidth="false" hidden="true" outlineLevel="0" max="2" min="2" style="0" width="11.52"/>
    <col collapsed="false" customWidth="true" hidden="false" outlineLevel="0" max="3" min="3" style="0" width="0.13"/>
    <col collapsed="false" customWidth="true" hidden="false" outlineLevel="0" max="6" min="4" style="0" width="8.37"/>
    <col collapsed="false" customWidth="true" hidden="false" outlineLevel="0" max="7" min="7" style="0" width="10.39"/>
    <col collapsed="false" customWidth="true" hidden="false" outlineLevel="0" max="8" min="8" style="0" width="9.18"/>
    <col collapsed="false" customWidth="true" hidden="false" outlineLevel="0" max="9" min="9" style="0" width="12.69"/>
    <col collapsed="false" customWidth="true" hidden="false" outlineLevel="0" max="14" min="10" style="0" width="8.37"/>
    <col collapsed="false" customWidth="true" hidden="false" outlineLevel="0" max="15" min="15" style="0" width="10.12"/>
    <col collapsed="false" customWidth="true" hidden="false" outlineLevel="0" max="1025" min="16" style="0" width="8.37"/>
  </cols>
  <sheetData>
    <row r="1" customFormat="false" ht="12.75" hidden="false" customHeight="false" outlineLevel="0" collapsed="false">
      <c r="H1" s="0" t="s">
        <v>209</v>
      </c>
      <c r="I1" s="0" t="n">
        <f aca="false">SIN('372+10'!B4*PI()/180)</f>
        <v>0.851635468378037</v>
      </c>
      <c r="T1" s="58" t="s">
        <v>48</v>
      </c>
      <c r="U1" s="58"/>
    </row>
    <row r="2" customFormat="false" ht="12.75" hidden="false" customHeight="false" outlineLevel="0" collapsed="false">
      <c r="H2" s="0" t="s">
        <v>210</v>
      </c>
      <c r="I2" s="0" t="n">
        <f aca="false">COS('372+10'!B4*PI()/180)</f>
        <v>0.52413455238185</v>
      </c>
      <c r="T2" s="61" t="n">
        <v>0.7</v>
      </c>
      <c r="U2" s="58" t="n">
        <v>24.75</v>
      </c>
    </row>
    <row r="3" customFormat="false" ht="13.5" hidden="false" customHeight="false" outlineLevel="0" collapsed="false">
      <c r="T3" s="61" t="n">
        <v>0.75</v>
      </c>
      <c r="U3" s="58" t="n">
        <v>20.75</v>
      </c>
    </row>
    <row r="4" customFormat="false" ht="13.5" hidden="false" customHeight="false" outlineLevel="0" collapsed="false">
      <c r="D4" s="372" t="s">
        <v>215</v>
      </c>
      <c r="E4" s="372"/>
      <c r="F4" s="372"/>
      <c r="I4" s="373" t="s">
        <v>51</v>
      </c>
      <c r="J4" s="374"/>
      <c r="K4" s="375"/>
      <c r="L4" s="376" t="s">
        <v>52</v>
      </c>
      <c r="M4" s="377"/>
      <c r="N4" s="375"/>
      <c r="O4" s="378" t="s">
        <v>212</v>
      </c>
      <c r="P4" s="378" t="n">
        <f aca="false">F6*(P10-E7)*(P10-E8)*(P10-E9)*(P10-E10)/((E6-E7)*(E6-E8)*(E6-E9)*(E6-E10))+F7*(P10-E6)*(P10-E8)*(P10-E9)*(P10-E10)/((E7-E6)*(E7-E8)*(E7-E9)*(E7-E10))+F8*(P10-E6)*(P10-E7)*(P10-E9)*(P10-E10)/((E8-E6)*(E8-E7)*(E8-E9)*(E8-E10))+F9*(P10-E6)*(P10-E7)*(P10-E8)*(P10-E10)/((E9-E6)*(E9-E7)*(E9-E8)*(E9-E10))+F10*(P10-E6)*(P10-E7)*(P10-E8)*(P10-E9)/((E10-E6)*(E10-E7)*(E10-E8)*(E10-E9))</f>
        <v>0.565082529974059</v>
      </c>
      <c r="Q4" s="321"/>
      <c r="T4" s="61" t="n">
        <v>0.8</v>
      </c>
      <c r="U4" s="58" t="n">
        <v>16</v>
      </c>
    </row>
    <row r="5" customFormat="false" ht="13.5" hidden="false" customHeight="false" outlineLevel="0" collapsed="false">
      <c r="D5" s="372" t="s">
        <v>15</v>
      </c>
      <c r="E5" s="372" t="s">
        <v>207</v>
      </c>
      <c r="F5" s="372" t="s">
        <v>172</v>
      </c>
      <c r="I5" s="379" t="s">
        <v>55</v>
      </c>
      <c r="J5" s="380" t="n">
        <f aca="false">P4*I1*'372+10'!B3</f>
        <v>1.92497730034681</v>
      </c>
      <c r="K5" s="375"/>
      <c r="L5" s="381"/>
      <c r="M5" s="373"/>
      <c r="N5" s="382"/>
      <c r="O5" s="378" t="s">
        <v>56</v>
      </c>
      <c r="P5" s="383" t="n">
        <f aca="false">O17*POWER(N17,(E6-P10))</f>
        <v>1.1974446451901</v>
      </c>
      <c r="Q5" s="384"/>
      <c r="T5" s="61" t="n">
        <v>0.82</v>
      </c>
      <c r="U5" s="58" t="n">
        <v>14.5</v>
      </c>
    </row>
    <row r="6" customFormat="false" ht="13.5" hidden="false" customHeight="false" outlineLevel="0" collapsed="false">
      <c r="D6" s="372" t="n">
        <v>100</v>
      </c>
      <c r="E6" s="385" t="n">
        <v>341.6</v>
      </c>
      <c r="F6" s="378" t="n">
        <v>1.7355</v>
      </c>
      <c r="I6" s="377" t="s">
        <v>57</v>
      </c>
      <c r="J6" s="386" t="n">
        <f aca="false">IF(J12&gt;0,J5*P7,J5*P8)</f>
        <v>2.00146239979406</v>
      </c>
      <c r="K6" s="375"/>
      <c r="L6" s="387" t="s">
        <v>58</v>
      </c>
      <c r="M6" s="388" t="n">
        <f aca="false">P4*'372+10'!B3*I2</f>
        <v>1.18471711562703</v>
      </c>
      <c r="N6" s="382"/>
      <c r="O6" s="378" t="s">
        <v>59</v>
      </c>
      <c r="P6" s="383" t="n">
        <f aca="false">O18*POWER(N18,(E6-P10))</f>
        <v>1.26313055812766</v>
      </c>
      <c r="Q6" s="384"/>
      <c r="T6" s="61" t="n">
        <v>0.85</v>
      </c>
      <c r="U6" s="58" t="n">
        <v>12.25</v>
      </c>
    </row>
    <row r="7" customFormat="false" ht="13.5" hidden="false" customHeight="false" outlineLevel="0" collapsed="false">
      <c r="A7" s="321"/>
      <c r="B7" s="321"/>
      <c r="C7" s="321"/>
      <c r="D7" s="385" t="n">
        <v>90</v>
      </c>
      <c r="E7" s="385" t="n">
        <v>304.4</v>
      </c>
      <c r="F7" s="378" t="n">
        <v>1.225</v>
      </c>
      <c r="I7" s="389" t="s">
        <v>60</v>
      </c>
      <c r="J7" s="390" t="n">
        <f aca="false">J6*M10</f>
        <v>1.97358606479789</v>
      </c>
      <c r="K7" s="375"/>
      <c r="L7" s="387"/>
      <c r="M7" s="388"/>
      <c r="N7" s="382"/>
      <c r="O7" s="378" t="s">
        <v>61</v>
      </c>
      <c r="P7" s="383" t="n">
        <f aca="false">IF((P10&gt;0),((100+(J12/-M17))/100))</f>
        <v>1.03531850703678</v>
      </c>
      <c r="Q7" s="375"/>
      <c r="T7" s="61" t="n">
        <v>0.9</v>
      </c>
      <c r="U7" s="58" t="n">
        <v>7.5</v>
      </c>
    </row>
    <row r="8" customFormat="false" ht="13.5" hidden="false" customHeight="false" outlineLevel="0" collapsed="false">
      <c r="A8" s="391"/>
      <c r="B8" s="391"/>
      <c r="C8" s="321"/>
      <c r="D8" s="385" t="n">
        <v>80</v>
      </c>
      <c r="E8" s="385" t="n">
        <v>265.96</v>
      </c>
      <c r="F8" s="385" t="n">
        <v>0.752422</v>
      </c>
      <c r="I8" s="392" t="s">
        <v>62</v>
      </c>
      <c r="J8" s="393" t="n">
        <f aca="false">J6/M11</f>
        <v>2.02449932207042</v>
      </c>
      <c r="K8" s="375"/>
      <c r="L8" s="394" t="s">
        <v>63</v>
      </c>
      <c r="M8" s="395" t="n">
        <f aca="false">I2*'372+10'!B3*P4*1.02*(1-(J12*0.016))</f>
        <v>1.39279833580883</v>
      </c>
      <c r="N8" s="382"/>
      <c r="O8" s="378" t="s">
        <v>64</v>
      </c>
      <c r="P8" s="383" t="n">
        <f aca="false">IF((P10&gt;0),((100+(J12/-M18))/100))</f>
        <v>1.03973298772587</v>
      </c>
      <c r="Q8" s="375"/>
      <c r="T8" s="61" t="n">
        <v>0.92</v>
      </c>
      <c r="U8" s="58" t="n">
        <v>5.9</v>
      </c>
    </row>
    <row r="9" customFormat="false" ht="13.5" hidden="false" customHeight="false" outlineLevel="0" collapsed="false">
      <c r="A9" s="321"/>
      <c r="B9" s="321"/>
      <c r="C9" s="321"/>
      <c r="D9" s="385" t="n">
        <v>70</v>
      </c>
      <c r="E9" s="385" t="n">
        <v>229.4</v>
      </c>
      <c r="F9" s="378" t="n">
        <v>0.522</v>
      </c>
      <c r="G9" s="0" t="s">
        <v>214</v>
      </c>
      <c r="I9" s="375"/>
      <c r="J9" s="375"/>
      <c r="K9" s="375"/>
      <c r="L9" s="394" t="s">
        <v>65</v>
      </c>
      <c r="M9" s="395" t="n">
        <f aca="false">I2*'372+10'!B3*P4*1.25*(1-(J12*0.016))</f>
        <v>1.70686070564807</v>
      </c>
      <c r="N9" s="382"/>
      <c r="O9" s="378" t="s">
        <v>66</v>
      </c>
      <c r="P9" s="378" t="n">
        <f aca="false">P4/4.5*'372+10'!B6</f>
        <v>0</v>
      </c>
      <c r="Q9" s="321"/>
      <c r="R9" s="382"/>
      <c r="T9" s="61" t="n">
        <v>0.95</v>
      </c>
      <c r="U9" s="58" t="n">
        <v>3.8</v>
      </c>
    </row>
    <row r="10" customFormat="false" ht="13.5" hidden="false" customHeight="false" outlineLevel="0" collapsed="false">
      <c r="C10" s="321"/>
      <c r="D10" s="385" t="n">
        <v>60</v>
      </c>
      <c r="E10" s="385" t="n">
        <v>196.02</v>
      </c>
      <c r="F10" s="378" t="n">
        <v>0.3715</v>
      </c>
      <c r="G10" s="0" t="s">
        <v>214</v>
      </c>
      <c r="I10" s="376" t="s">
        <v>67</v>
      </c>
      <c r="J10" s="375"/>
      <c r="K10" s="375"/>
      <c r="L10" s="387" t="s">
        <v>68</v>
      </c>
      <c r="M10" s="388" t="n">
        <f aca="false">(100+(M8*-1))/100</f>
        <v>0.986072016641912</v>
      </c>
      <c r="N10" s="382"/>
      <c r="O10" s="378" t="s">
        <v>69</v>
      </c>
      <c r="P10" s="378" t="n">
        <f aca="false">U13</f>
        <v>239</v>
      </c>
      <c r="Q10" s="321"/>
      <c r="R10" s="321"/>
      <c r="T10" s="61" t="n">
        <v>0.97</v>
      </c>
      <c r="U10" s="58" t="n">
        <v>2.1</v>
      </c>
    </row>
    <row r="11" customFormat="false" ht="13.5" hidden="false" customHeight="false" outlineLevel="0" collapsed="false">
      <c r="C11" s="375"/>
      <c r="D11" s="375"/>
      <c r="E11" s="321"/>
      <c r="I11" s="381"/>
      <c r="J11" s="396"/>
      <c r="K11" s="375"/>
      <c r="L11" s="397" t="s">
        <v>70</v>
      </c>
      <c r="M11" s="398" t="n">
        <f aca="false">(100+(M9*2/-3))/100</f>
        <v>0.988620928629013</v>
      </c>
      <c r="N11" s="382"/>
      <c r="O11" s="321"/>
      <c r="P11" s="321"/>
      <c r="Q11" s="321"/>
      <c r="R11" s="321"/>
      <c r="T11" s="61" t="n">
        <v>0.98</v>
      </c>
      <c r="U11" s="58" t="n">
        <v>2</v>
      </c>
    </row>
    <row r="12" customFormat="false" ht="13.5" hidden="false" customHeight="false" outlineLevel="0" collapsed="false">
      <c r="I12" s="399" t="s">
        <v>72</v>
      </c>
      <c r="J12" s="395" t="n">
        <f aca="false">IF('372+10'!B2&gt;0,'372+10'!B2*P5,'372+10'!B2*P6)</f>
        <v>-9.5366357138638</v>
      </c>
      <c r="K12" s="375"/>
      <c r="L12" s="382"/>
      <c r="M12" s="382"/>
      <c r="O12" s="321"/>
      <c r="P12" s="400" t="s">
        <v>90</v>
      </c>
      <c r="Q12" s="401"/>
      <c r="R12" s="396"/>
      <c r="T12" s="61" t="n">
        <v>1</v>
      </c>
      <c r="U12" s="58" t="n">
        <v>0</v>
      </c>
    </row>
    <row r="13" customFormat="false" ht="13.5" hidden="false" customHeight="false" outlineLevel="0" collapsed="false">
      <c r="I13" s="402"/>
      <c r="J13" s="398"/>
      <c r="K13" s="375"/>
      <c r="L13" s="426" t="s">
        <v>73</v>
      </c>
      <c r="M13" s="404" t="n">
        <f aca="false">P10+J12-M8</f>
        <v>228.070565950327</v>
      </c>
      <c r="N13" s="303" t="n">
        <f aca="false">P10+J12</f>
        <v>229.463364286136</v>
      </c>
      <c r="O13" s="321"/>
      <c r="P13" s="387" t="n">
        <f aca="false">MOD(I17,20/72)</f>
        <v>0.175357033338855</v>
      </c>
      <c r="Q13" s="377" t="n">
        <f aca="false">MOD(I18,20/72)</f>
        <v>0.226377869485759</v>
      </c>
      <c r="R13" s="405"/>
      <c r="T13" s="58" t="s">
        <v>76</v>
      </c>
      <c r="U13" s="58" t="n">
        <f aca="false">LOOKUP('372+10'!B5,T2:T12:U2:U12)+'372+10'!B1</f>
        <v>239</v>
      </c>
    </row>
    <row r="14" customFormat="false" ht="13.5" hidden="false" customHeight="false" outlineLevel="0" collapsed="false">
      <c r="I14" s="303"/>
      <c r="J14" s="321"/>
      <c r="K14" s="321"/>
      <c r="L14" s="427" t="s">
        <v>75</v>
      </c>
      <c r="M14" s="407" t="n">
        <f aca="false">P10+J12+M9</f>
        <v>231.170224991784</v>
      </c>
      <c r="N14" s="408"/>
      <c r="O14" s="321"/>
      <c r="P14" s="387" t="n">
        <f aca="false">P13/(20/72)</f>
        <v>0.631285320019879</v>
      </c>
      <c r="Q14" s="377" t="n">
        <f aca="false">Q13/(20/72)</f>
        <v>0.814960330148733</v>
      </c>
      <c r="R14" s="405"/>
    </row>
    <row r="15" customFormat="false" ht="13.5" hidden="false" customHeight="false" outlineLevel="0" collapsed="false">
      <c r="H15" s="0" t="n">
        <f aca="false">12.48+1.7</f>
        <v>14.18</v>
      </c>
      <c r="I15" s="303"/>
      <c r="J15" s="303" t="n">
        <f aca="false">J17/0.217</f>
        <v>9.0948666580548</v>
      </c>
      <c r="K15" s="321"/>
      <c r="L15" s="321"/>
      <c r="M15" s="321"/>
      <c r="N15" s="321"/>
      <c r="O15" s="321"/>
      <c r="P15" s="387" t="n">
        <f aca="false">IF(P14&lt;0.288,ROUNDDOWN(P14,0),ROUNDUP(P14,0))</f>
        <v>1</v>
      </c>
      <c r="Q15" s="377" t="n">
        <f aca="false">IF(Q14&lt;0.288,ROUNDDOWN(Q14,0),ROUNDUP(Q14,0))</f>
        <v>1</v>
      </c>
      <c r="R15" s="405"/>
    </row>
    <row r="16" customFormat="false" ht="13.5" hidden="false" customHeight="false" outlineLevel="0" collapsed="false">
      <c r="G16" s="321"/>
      <c r="H16" s="409" t="s">
        <v>77</v>
      </c>
      <c r="I16" s="409" t="s">
        <v>78</v>
      </c>
      <c r="J16" s="409" t="s">
        <v>79</v>
      </c>
      <c r="K16" s="385" t="s">
        <v>91</v>
      </c>
      <c r="L16" s="321"/>
      <c r="M16" s="385" t="s">
        <v>80</v>
      </c>
      <c r="N16" s="385" t="s">
        <v>81</v>
      </c>
      <c r="O16" s="410" t="s">
        <v>82</v>
      </c>
      <c r="P16" s="411"/>
      <c r="Q16" s="382"/>
      <c r="R16" s="405"/>
    </row>
    <row r="17" customFormat="false" ht="13.5" hidden="false" customHeight="false" outlineLevel="0" collapsed="false">
      <c r="G17" s="412" t="s">
        <v>83</v>
      </c>
      <c r="H17" s="412" t="n">
        <f aca="false">IF(P15=0,INDEX(caliper!E183:E363,(ROUNDDOWN(((I17-50)/(20/72)+1),0)),1),INDEX(caliper!E183:E363,(ROUNDUP(((I17-50)/(20/72))+1,0)),1))</f>
        <v>259</v>
      </c>
      <c r="I17" s="413" t="n">
        <f aca="false">100*(M13-E7)*(M13-E8)*(M13-E9)*(M13-E10)/((E6-E7)*(E6-E8)*(E6-E9)*(E6-E10))+90*(M13-E6)*(M13-E8)*(M13-E9)*(M13-E10)/((E7-E6)*(E7-E8)*(E7-E9)*(E7-E10))+80*(M13-E6)*(M13-E7)*(M13-E9)*(M13-E10)/((E8-E6)*(E8-E7)*(E8-E9)*(E8-E10))+70*(M13-E6)*(M13-E7)*(M13-E8)*(M13-E10)/((E9-E6)*(E9-E7)*(E9-E8)*(E9-E10))+60*(M13-E6)*(M13-E7)*(M13-E8)*(M13-E9)/((E10-E6)*(E10-E7)*(E10-E8)*(E10-E9))</f>
        <v>69.6198014777833</v>
      </c>
      <c r="J17" s="414" t="n">
        <f aca="false">J7+P9</f>
        <v>1.97358606479789</v>
      </c>
      <c r="K17" s="412" t="n">
        <f aca="false">Q17</f>
        <v>29</v>
      </c>
      <c r="L17" s="415" t="s">
        <v>56</v>
      </c>
      <c r="M17" s="414" t="n">
        <f aca="false">J28</f>
        <v>2.70018087229211</v>
      </c>
      <c r="N17" s="428" t="n">
        <f aca="false">O34</f>
        <v>1.00978939810502</v>
      </c>
      <c r="O17" s="429" t="n">
        <f aca="false">O27</f>
        <v>0.440732098486608</v>
      </c>
      <c r="P17" s="387" t="s">
        <v>18</v>
      </c>
      <c r="Q17" s="377" t="n">
        <f aca="false">IF(P13&lt;0.08,30,Q18)</f>
        <v>29</v>
      </c>
      <c r="R17" s="388" t="n">
        <f aca="false">IF(Q13&lt;0.08,30,R18)</f>
        <v>30</v>
      </c>
    </row>
    <row r="18" customFormat="false" ht="13.5" hidden="false" customHeight="false" outlineLevel="0" collapsed="false">
      <c r="G18" s="412" t="s">
        <v>85</v>
      </c>
      <c r="H18" s="412" t="n">
        <f aca="false">IF(Q15=0,INDEX(caliper!E183:E363,(ROUNDDOWN(((I18-50)/(20/72)+1),0)),1),INDEX(caliper!E183:E363,(ROUNDUP(((I18-50)/(20/72))+1,0)),1))</f>
        <v>262</v>
      </c>
      <c r="I18" s="418" t="n">
        <f aca="false">100*(M14-E7)*(M14-E8)*(M14-E9)*(M14-E10)/((E6-E7)*(E6-E8)*(E6-E9)*(E6-E10))+90*(M14-E6)*(M14-E8)*(M14-E9)*(M14-E10)/((E7-E6)*(E7-E8)*(E7-E9)*(E7-E10))+80*(M14-E6)*(M14-E7)*(M14-E9)*(M14-E10)/((E8-E6)*(E8-E7)*(E8-E9)*(E8-E10))+70*(M14-E6)*(M14-E7)*(M14-E8)*(M14-E10)/((E9-E6)*(E9-E7)*(E9-E8)*(E9-E10))+60*(M14-E6)*(M14-E7)*(M14-E8)*(M14-E9)/((E10-E6)*(E10-E7)*(E10-E8)*(E10-E9))</f>
        <v>70.5041556472635</v>
      </c>
      <c r="J18" s="414" t="n">
        <f aca="false">J8+P9</f>
        <v>2.02449932207042</v>
      </c>
      <c r="K18" s="412" t="n">
        <f aca="false">R17</f>
        <v>30</v>
      </c>
      <c r="L18" s="415" t="s">
        <v>74</v>
      </c>
      <c r="M18" s="414" t="n">
        <f aca="false">K28</f>
        <v>2.40018087229211</v>
      </c>
      <c r="N18" s="419" t="n">
        <f aca="false">G34</f>
        <v>1.01102114485516</v>
      </c>
      <c r="O18" s="429" t="n">
        <f aca="false">G27</f>
        <v>0.410249210383816</v>
      </c>
      <c r="P18" s="402"/>
      <c r="Q18" s="420" t="n">
        <f aca="false">IF(P13&gt;(20/72)-0.08,30,29)</f>
        <v>29</v>
      </c>
      <c r="R18" s="398" t="n">
        <f aca="false">IF(Q13&gt;(20/72)-0.08,30,29)</f>
        <v>30</v>
      </c>
      <c r="S18" s="321"/>
    </row>
    <row r="19" customFormat="false" ht="12.75" hidden="false" customHeight="false" outlineLevel="0" collapsed="false">
      <c r="F19" s="321"/>
      <c r="G19" s="321"/>
      <c r="H19" s="321"/>
      <c r="I19" s="321"/>
      <c r="J19" s="303" t="n">
        <f aca="false">J18/0.217</f>
        <v>9.32948996345815</v>
      </c>
      <c r="K19" s="321"/>
      <c r="L19" s="321"/>
      <c r="M19" s="321"/>
      <c r="N19" s="321"/>
      <c r="O19" s="321"/>
      <c r="P19" s="321"/>
      <c r="Q19" s="321"/>
      <c r="R19" s="321"/>
      <c r="S19" s="321"/>
    </row>
    <row r="20" customFormat="false" ht="12.75" hidden="false" customHeight="false" outlineLevel="0" collapsed="false">
      <c r="S20" s="321"/>
    </row>
    <row r="21" customFormat="false" ht="12.75" hidden="false" customHeight="false" outlineLevel="0" collapsed="false">
      <c r="S21" s="321"/>
    </row>
    <row r="22" customFormat="false" ht="13.5" hidden="false" customHeight="false" outlineLevel="0" collapsed="false">
      <c r="E22" s="130" t="s">
        <v>74</v>
      </c>
      <c r="F22" s="130" t="n">
        <v>-1</v>
      </c>
      <c r="G22" s="130" t="n">
        <v>0.41</v>
      </c>
      <c r="I22" s="430" t="n">
        <f aca="false">E6</f>
        <v>341.6</v>
      </c>
      <c r="J22" s="431" t="n">
        <v>3</v>
      </c>
      <c r="K22" s="431" t="n">
        <v>2.7</v>
      </c>
      <c r="M22" s="130" t="s">
        <v>74</v>
      </c>
      <c r="N22" s="130" t="n">
        <v>1</v>
      </c>
      <c r="O22" s="130" t="n">
        <v>0.46</v>
      </c>
      <c r="S22" s="321"/>
    </row>
    <row r="23" customFormat="false" ht="13.5" hidden="false" customHeight="false" outlineLevel="0" collapsed="false">
      <c r="E23" s="130" t="s">
        <v>74</v>
      </c>
      <c r="F23" s="130" t="n">
        <v>-5</v>
      </c>
      <c r="G23" s="130" t="n">
        <v>0.41</v>
      </c>
      <c r="I23" s="430" t="n">
        <f aca="false">E7</f>
        <v>304.4</v>
      </c>
      <c r="J23" s="431" t="n">
        <v>2.9</v>
      </c>
      <c r="K23" s="431" t="n">
        <v>2.6</v>
      </c>
      <c r="M23" s="130" t="s">
        <v>74</v>
      </c>
      <c r="N23" s="130" t="n">
        <v>5</v>
      </c>
      <c r="O23" s="130" t="n">
        <v>0.461</v>
      </c>
      <c r="S23" s="321"/>
    </row>
    <row r="24" customFormat="false" ht="13.5" hidden="false" customHeight="false" outlineLevel="0" collapsed="false">
      <c r="E24" s="130" t="s">
        <v>74</v>
      </c>
      <c r="F24" s="130" t="n">
        <v>-10</v>
      </c>
      <c r="G24" s="130" t="n">
        <v>0.4105</v>
      </c>
      <c r="I24" s="430" t="n">
        <f aca="false">E8</f>
        <v>265.96</v>
      </c>
      <c r="J24" s="431" t="n">
        <v>2.8</v>
      </c>
      <c r="K24" s="431" t="n">
        <v>2.5</v>
      </c>
      <c r="M24" s="130" t="s">
        <v>74</v>
      </c>
      <c r="N24" s="130" t="n">
        <v>10</v>
      </c>
      <c r="O24" s="130" t="n">
        <v>0.462</v>
      </c>
      <c r="S24" s="321"/>
    </row>
    <row r="25" customFormat="false" ht="13.5" hidden="false" customHeight="false" outlineLevel="0" collapsed="false">
      <c r="E25" s="130" t="s">
        <v>74</v>
      </c>
      <c r="F25" s="130" t="n">
        <v>-15</v>
      </c>
      <c r="G25" s="130" t="n">
        <v>0.4108</v>
      </c>
      <c r="I25" s="430" t="n">
        <f aca="false">E9</f>
        <v>229.4</v>
      </c>
      <c r="J25" s="431" t="n">
        <v>2.7</v>
      </c>
      <c r="K25" s="431" t="n">
        <v>2.4</v>
      </c>
      <c r="M25" s="130" t="s">
        <v>74</v>
      </c>
      <c r="N25" s="130" t="n">
        <v>15</v>
      </c>
      <c r="O25" s="130" t="n">
        <v>0.463</v>
      </c>
      <c r="S25" s="321"/>
    </row>
    <row r="26" customFormat="false" ht="13.5" hidden="false" customHeight="false" outlineLevel="0" collapsed="false">
      <c r="E26" s="130" t="s">
        <v>74</v>
      </c>
      <c r="F26" s="130" t="n">
        <v>-20</v>
      </c>
      <c r="G26" s="130" t="n">
        <v>0.411</v>
      </c>
      <c r="I26" s="430" t="n">
        <f aca="false">E10</f>
        <v>196.02</v>
      </c>
      <c r="J26" s="431" t="n">
        <v>2.6</v>
      </c>
      <c r="K26" s="431" t="n">
        <v>2.3</v>
      </c>
      <c r="M26" s="130" t="s">
        <v>74</v>
      </c>
      <c r="N26" s="130" t="n">
        <v>20</v>
      </c>
      <c r="O26" s="130" t="n">
        <v>0.459</v>
      </c>
      <c r="S26" s="321"/>
    </row>
    <row r="27" customFormat="false" ht="13.5" hidden="false" customHeight="false" outlineLevel="0" collapsed="false">
      <c r="E27" s="130" t="s">
        <v>84</v>
      </c>
      <c r="F27" s="130" t="n">
        <f aca="false">'372+10'!B2</f>
        <v>-7.55</v>
      </c>
      <c r="G27" s="134" t="n">
        <f aca="false">G22*(F27-F23)*(F27-F24)*(F27-F25)*(F27-F26)/((F22-F23)*(F22-F24)*(F22-F25)*(F22-F26))+G23*(F27-F22)*(F27-F24)*(F27-F25)*(F27-F26)/((F23-F22)*(F23-F24)*(F23-F25)*(F23-F26))+G24*(F27-F22)*(F27-F23)*(F27-F25)*(F27-F26)/((F24-F22)*(F24-F23)*(F24-F25)*(F24-F26))+G25*(F27-F22)*(F27-F23)*(F27-F24)*(F27-F26)/((F25-F22)*(F25-F23)*(F25-F24)*(F25-F26))+G26*(F27-F22)*(F27-F23)*(F27-F24)*(F27-F25)/((F26-F22)*(F26-F23)*(F26-F24)*(F26-F25))</f>
        <v>0.410249210383816</v>
      </c>
      <c r="I27" s="431"/>
      <c r="J27" s="431" t="s">
        <v>202</v>
      </c>
      <c r="K27" s="431" t="s">
        <v>203</v>
      </c>
      <c r="M27" s="130" t="s">
        <v>84</v>
      </c>
      <c r="N27" s="130" t="n">
        <f aca="false">F27</f>
        <v>-7.55</v>
      </c>
      <c r="O27" s="134" t="n">
        <f aca="false">O22*(N27-N23)*(N27-N24)*(N27-N25)*(N27-N26)/((N22-N23)*(N22-N24)*(N22-N25)*(N22-N26))+O23*(N27-N22)*(N27-N24)*(N27-N25)*(N27-N26)/((N23-N22)*(N23-N24)*(N23-N25)*(N23-N26))+O24*(N27-N22)*(N27-N23)*(N27-N25)*(N27-N26)/((N24-N22)*(N24-N23)*(N24-N25)*(N24-N26))+O25*(N27-N22)*(N27-N23)*(N27-N24)*(N27-N26)/((N25-N22)*(N25-N23)*(N25-N24)*(N25-N26))+O26*(N27-N22)*(N27-N23)*(N27-N24)*(N27-N25)/((N26-N22)*(N26-N23)*(N26-N24)*(N26-N25))</f>
        <v>0.440732098486608</v>
      </c>
      <c r="S27" s="321"/>
    </row>
    <row r="28" customFormat="false" ht="13.5" hidden="false" customHeight="false" outlineLevel="0" collapsed="false">
      <c r="E28" s="321"/>
      <c r="I28" s="430" t="n">
        <f aca="false">N13</f>
        <v>229.463364286136</v>
      </c>
      <c r="J28" s="431" t="n">
        <f aca="false">J22*(I28-I23)*(I28-I24)*(I28-I25)*(I28-I26)/((I22-I23)*(I22-I24)*(I22-I25)*(I22-I26))+J23*(I28-I22)*(I28-I24)*(I28-I25)*(I28-I26)/((I23-I22)*(I23-I24)*(I23-I25)*(I23-I26))+J24*(I28-I22)*(I28-I23)*(I28-I25)*(I28-I26)/((I24-I22)*(I24-I23)*(I24-I25)*(I24-I26))+J25*(I28-I22)*(I28-I23)*(I28-I24)*(I28-I26)/((I25-I22)*(I25-I23)*(I25-I24)*(I25-I26))+J26*(I28-I22)*(I28-I23)*(I28-I24)*(I28-I25)/((I26-I22)*(I26-I23)*(I26-I24)*(I26-I25))</f>
        <v>2.70018087229211</v>
      </c>
      <c r="K28" s="431" t="n">
        <f aca="false">K22*(I28-I23)*(I28-I24)*(I28-I25)*(I28-I26)/((I22-I23)*(I22-I24)*(I22-I25)*(I22-I26))+K23*(I28-I22)*(I28-I24)*(I28-I25)*(I28-I26)/((I23-I22)*(I23-I24)*(I23-I25)*(I23-I26))+K24*(I28-I22)*(I28-I23)*(I28-I25)*(I28-I26)/((I24-I22)*(I24-I23)*(I24-I25)*(I24-I26))+K25*(I28-I22)*(I28-I23)*(I28-I24)*(I28-I26)/((I25-I22)*(I25-I23)*(I25-I24)*(I25-I26))+K26*(I28-I22)*(I28-I23)*(I28-I24)*(I28-I25)/((I26-I22)*(I26-I23)*(I26-I24)*(I26-I25))</f>
        <v>2.40018087229211</v>
      </c>
      <c r="M28" s="321"/>
      <c r="S28" s="321"/>
    </row>
    <row r="29" customFormat="false" ht="13.5" hidden="false" customHeight="false" outlineLevel="0" collapsed="false">
      <c r="D29" s="321"/>
      <c r="E29" s="130" t="s">
        <v>74</v>
      </c>
      <c r="F29" s="130" t="n">
        <v>-1</v>
      </c>
      <c r="G29" s="130" t="n">
        <v>1.0114302</v>
      </c>
      <c r="M29" s="130" t="s">
        <v>74</v>
      </c>
      <c r="N29" s="130" t="n">
        <v>1</v>
      </c>
      <c r="O29" s="130" t="n">
        <v>1.009909</v>
      </c>
      <c r="S29" s="321"/>
    </row>
    <row r="30" customFormat="false" ht="13.5" hidden="false" customHeight="false" outlineLevel="0" collapsed="false">
      <c r="D30" s="321"/>
      <c r="E30" s="130" t="s">
        <v>74</v>
      </c>
      <c r="F30" s="130" t="n">
        <v>-5</v>
      </c>
      <c r="G30" s="130" t="n">
        <v>1.0110401032</v>
      </c>
      <c r="L30" s="321"/>
      <c r="M30" s="130" t="s">
        <v>74</v>
      </c>
      <c r="N30" s="130" t="n">
        <v>5</v>
      </c>
      <c r="O30" s="130" t="n">
        <v>1.009918</v>
      </c>
      <c r="S30" s="321"/>
    </row>
    <row r="31" customFormat="false" ht="13.5" hidden="false" customHeight="false" outlineLevel="0" collapsed="false">
      <c r="D31" s="321"/>
      <c r="E31" s="130" t="s">
        <v>74</v>
      </c>
      <c r="F31" s="130" t="n">
        <v>-10</v>
      </c>
      <c r="G31" s="130" t="n">
        <v>1.0110501023</v>
      </c>
      <c r="L31" s="321"/>
      <c r="M31" s="130" t="s">
        <v>74</v>
      </c>
      <c r="N31" s="130" t="n">
        <v>10</v>
      </c>
      <c r="O31" s="130" t="n">
        <v>1.009918</v>
      </c>
      <c r="S31" s="321"/>
    </row>
    <row r="32" customFormat="false" ht="13.5" hidden="false" customHeight="false" outlineLevel="0" collapsed="false">
      <c r="D32" s="321"/>
      <c r="E32" s="130" t="s">
        <v>74</v>
      </c>
      <c r="F32" s="130" t="n">
        <v>-15</v>
      </c>
      <c r="G32" s="130" t="n">
        <v>1.011061043</v>
      </c>
      <c r="L32" s="321"/>
      <c r="M32" s="130" t="s">
        <v>74</v>
      </c>
      <c r="N32" s="130" t="n">
        <v>15</v>
      </c>
      <c r="O32" s="130" t="n">
        <v>1.009918</v>
      </c>
      <c r="P32" s="321"/>
      <c r="Q32" s="321"/>
      <c r="R32" s="321"/>
      <c r="S32" s="321"/>
    </row>
    <row r="33" customFormat="false" ht="13.5" hidden="false" customHeight="false" outlineLevel="0" collapsed="false">
      <c r="D33" s="321"/>
      <c r="E33" s="130" t="s">
        <v>74</v>
      </c>
      <c r="F33" s="130" t="n">
        <v>-20</v>
      </c>
      <c r="G33" s="130" t="n">
        <v>1.0110780052</v>
      </c>
      <c r="L33" s="321"/>
      <c r="M33" s="130" t="s">
        <v>74</v>
      </c>
      <c r="N33" s="130" t="n">
        <v>20</v>
      </c>
      <c r="O33" s="130" t="n">
        <v>1.009918</v>
      </c>
      <c r="P33" s="321"/>
      <c r="Q33" s="321"/>
      <c r="S33" s="321"/>
    </row>
    <row r="34" customFormat="false" ht="13.5" hidden="false" customHeight="false" outlineLevel="0" collapsed="false">
      <c r="D34" s="321"/>
      <c r="E34" s="130" t="s">
        <v>84</v>
      </c>
      <c r="F34" s="130" t="n">
        <f aca="false">F27</f>
        <v>-7.55</v>
      </c>
      <c r="G34" s="134" t="n">
        <f aca="false">G29*(F34-F30)*(F34-F31)*(F34-F32)*(F34-F33)/((F29-F30)*(F29-F31)*(F29-F32)*(F29-F33))+G30*(F34-F29)*(F34-F31)*(F34-F32)*(F34-F33)/((F30-F29)*(F30-F31)*(F30-F32)*(F30-F33))+G31*(F34-F29)*(F34-F30)*(F34-F32)*(F34-F33)/((F31-F29)*(F31-F30)*(F31-F32)*(F31-F33))+G32*(F34-F29)*(F34-F30)*(F34-F31)*(F34-F33)/((F32-F29)*(F32-F30)*(F32-F31)*(F32-F33))+G33*(F34-F29)*(F34-F30)*(F34-F31)*(F34-F32)/((F33-F29)*(F33-F30)*(F33-F31)*(F33-F32))</f>
        <v>1.01102114485516</v>
      </c>
      <c r="L34" s="321"/>
      <c r="M34" s="130" t="s">
        <v>84</v>
      </c>
      <c r="N34" s="130" t="n">
        <f aca="false">N27</f>
        <v>-7.55</v>
      </c>
      <c r="O34" s="134" t="n">
        <f aca="false">O29*(N34-N30)*(N34-N31)*(N34-N32)*(N34-N33)/((N29-N30)*(N29-N31)*(N29-N32)*(N29-N33))+O30*(N34-N29)*(N34-N31)*(N34-N32)*(N34-N33)/((N30-N29)*(N30-N31)*(N30-N32)*(N30-N33))+O31*(N34-N29)*(N34-N30)*(N34-N32)*(N34-N33)/((N31-N29)*(N31-N30)*(N31-N32)*(N31-N33))+O32*(N34-N29)*(N34-N30)*(N34-N31)*(N34-N33)/((N32-N29)*(N32-N30)*(N32-N31)*(N32-N33))+O33*(N34-N29)*(N34-N30)*(N34-N31)*(N34-N32)/((N33-N29)*(N33-N30)*(N33-N31)*(N33-N32))</f>
        <v>1.00978939810502</v>
      </c>
      <c r="P34" s="321"/>
      <c r="Q34" s="321"/>
      <c r="S34" s="321"/>
    </row>
    <row r="35" customFormat="false" ht="12.75" hidden="false" customHeight="false" outlineLevel="0" collapsed="false">
      <c r="A35" s="321"/>
      <c r="B35" s="321"/>
      <c r="C35" s="321"/>
      <c r="D35" s="321"/>
      <c r="E35" s="321"/>
      <c r="F35" s="321"/>
      <c r="G35" s="321"/>
      <c r="H35" s="321"/>
      <c r="I35" s="321"/>
      <c r="J35" s="321"/>
      <c r="K35" s="321"/>
      <c r="L35" s="321"/>
      <c r="P35" s="321"/>
      <c r="Q35" s="321"/>
      <c r="S35" s="321"/>
    </row>
    <row r="36" customFormat="false" ht="12.75" hidden="false" customHeight="false" outlineLevel="0" collapsed="false">
      <c r="B36" s="321"/>
      <c r="C36" s="321"/>
      <c r="D36" s="321"/>
      <c r="E36" s="321"/>
      <c r="F36" s="321"/>
      <c r="G36" s="321"/>
      <c r="H36" s="321"/>
      <c r="I36" s="321"/>
      <c r="J36" s="321"/>
      <c r="K36" s="321"/>
      <c r="L36" s="321"/>
      <c r="P36" s="321"/>
      <c r="Q36" s="321"/>
      <c r="AI36" s="432"/>
      <c r="AJ36" s="432"/>
      <c r="AK36" s="432"/>
    </row>
    <row r="37" customFormat="false" ht="12.75" hidden="false" customHeight="false" outlineLevel="0" collapsed="false">
      <c r="B37" s="321"/>
      <c r="C37" s="321"/>
      <c r="F37" s="321"/>
      <c r="G37" s="321"/>
      <c r="H37" s="321"/>
      <c r="I37" s="321"/>
      <c r="J37" s="321"/>
      <c r="K37" s="321"/>
      <c r="L37" s="321"/>
      <c r="P37" s="321"/>
      <c r="Q37" s="321"/>
    </row>
    <row r="38" customFormat="false" ht="12.75" hidden="false" customHeight="false" outlineLevel="0" collapsed="false">
      <c r="A38" s="433" t="n">
        <f aca="false">100*(M13-E7)*(M13-E8)*(M13-E9)*(M13-E10)/((E6-E7)*(E6-E8)*(E6-E9)*(E6-E10))+90*(M13-E6)*(M13-E8)*(M13-E9)*(M13-E10)/((E7-E6)*(E7-E8)*(E7-E9)*(E7-E10))+80*(M13-E6)*(M13-E7)*(M13-E9)*(M13-E10)/((E8-E6)*(E8-E7)*(E8-E9)*(E8-E10))+70*(M13-E6)*(M13-E7)*(M13-E8)*(M13-E10)/((E9-E6)*(E9-E7)*(E9-E8)*(E9-E10))+60*(M13-E6)*(M13-E7)*(M13-E8)*(M13-E9)/((E10-E6)*(E10-E7)*(E10-E8)*(E10-E9))</f>
        <v>69.6198014777833</v>
      </c>
      <c r="B38" s="321"/>
      <c r="C38" s="321"/>
      <c r="F38" s="321"/>
      <c r="G38" s="321"/>
      <c r="H38" s="321"/>
      <c r="I38" s="321"/>
      <c r="J38" s="321"/>
      <c r="K38" s="321"/>
      <c r="P38" s="321"/>
      <c r="Q38" s="321"/>
    </row>
    <row r="39" customFormat="false" ht="12.75" hidden="false" customHeight="false" outlineLevel="0" collapsed="false">
      <c r="A39" s="303" t="n">
        <f aca="false">100*(M14-E7)*(M14-E8)*(M14-E9)*(M14-E10)/((E6-E7)*(E6-E8)*(E6-E9)*(E6-E10))+90*(M14-E6)*(M14-E8)*(M14-E9)*(M14-E10)/((E7-E6)*(E7-E8)*(E7-E9)*(E7-E10))+80*(M14-E6)*(M14-E7)*(M14-E9)*(M14-E10)/((E8-E6)*(E8-E7)*(E8-E9)*(E8-E10))+70*(M14-E6)*(M14-E7)*(M14-E8)*(M14-E10)/((E9-E6)*(E9-E7)*(E9-E8)*(E9-E10))+60*(M14-E6)*(M14-E7)*(M14-E8)*(M14-E9)/((E10-E6)*(E10-E7)*(E10-E8)*(E10-E9))</f>
        <v>70.5041556472635</v>
      </c>
      <c r="B39" s="321"/>
      <c r="C39" s="321"/>
      <c r="F39" s="321"/>
      <c r="G39" s="321"/>
      <c r="H39" s="321"/>
      <c r="I39" s="321"/>
      <c r="J39" s="321"/>
      <c r="K39" s="321"/>
      <c r="P39" s="321"/>
      <c r="Q39" s="321"/>
    </row>
    <row r="40" customFormat="false" ht="12.75" hidden="false" customHeight="false" outlineLevel="0" collapsed="false">
      <c r="A40" s="303" t="e">
        <f aca="false">100*(#REF!-#REF!)*(#REF!-#REF!)*(#REF!-#REF!)*(#REF!-#REF!)/((#REF!-#REF!)*(#REF!-#REF!)*(#REF!-#REF!)*(#REF!-#REF!))+90*(#REF!-#REF!)*(#REF!-#REF!)*(#REF!-#REF!)*(#REF!-#REF!)/((#REF!-#REF!)*(#REF!-#REF!)*(#REF!-#REF!)*(#REF!-#REF!))+80*(#REF!-#REF!)*(#REF!-#REF!)*(#REF!-#REF!)*(#REF!-#REF!)/((#REF!-#REF!)*(#REF!-#REF!)*(#REF!-#REF!)*(#REF!-#REF!))+70*(#REF!-#REF!)*(#REF!-#REF!)*(#REF!-#REF!)*(#REF!-#REF!)/((#REF!-#REF!)*(#REF!-#REF!)*(#REF!-#REF!)*(#REF!-#REF!))+60*(#REF!-#REF!)*(#REF!-#REF!)*(#REF!-#REF!)*(#REF!-#REF!)/((#REF!-#REF!)*(#REF!-#REF!)*(#REF!-#REF!)*(#REF!-#REF!))</f>
        <v>#REF!</v>
      </c>
      <c r="B40" s="321"/>
      <c r="C40" s="321"/>
      <c r="F40" s="321"/>
      <c r="G40" s="321"/>
      <c r="H40" s="321"/>
      <c r="I40" s="321"/>
      <c r="J40" s="321"/>
      <c r="K40" s="321"/>
    </row>
  </sheetData>
  <mergeCells count="3">
    <mergeCell ref="T1:U1"/>
    <mergeCell ref="D4:F4"/>
    <mergeCell ref="A8:B8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K4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H7" activeCellId="0" sqref="H7"/>
    </sheetView>
  </sheetViews>
  <sheetFormatPr defaultRowHeight="12.75" zeroHeight="false" outlineLevelRow="0" outlineLevelCol="0"/>
  <cols>
    <col collapsed="false" customWidth="true" hidden="false" outlineLevel="0" max="1" min="1" style="0" width="3.51"/>
    <col collapsed="false" customWidth="false" hidden="true" outlineLevel="0" max="2" min="2" style="0" width="11.52"/>
    <col collapsed="false" customWidth="true" hidden="false" outlineLevel="0" max="3" min="3" style="0" width="0.13"/>
    <col collapsed="false" customWidth="true" hidden="false" outlineLevel="0" max="6" min="4" style="0" width="8.37"/>
    <col collapsed="false" customWidth="true" hidden="false" outlineLevel="0" max="7" min="7" style="0" width="10.39"/>
    <col collapsed="false" customWidth="true" hidden="false" outlineLevel="0" max="8" min="8" style="0" width="9.18"/>
    <col collapsed="false" customWidth="true" hidden="false" outlineLevel="0" max="9" min="9" style="0" width="12.69"/>
    <col collapsed="false" customWidth="true" hidden="false" outlineLevel="0" max="14" min="10" style="0" width="8.37"/>
    <col collapsed="false" customWidth="true" hidden="false" outlineLevel="0" max="15" min="15" style="0" width="10.12"/>
    <col collapsed="false" customWidth="true" hidden="false" outlineLevel="0" max="1025" min="16" style="0" width="8.37"/>
  </cols>
  <sheetData>
    <row r="1" customFormat="false" ht="12.75" hidden="false" customHeight="false" outlineLevel="0" collapsed="false">
      <c r="H1" s="0" t="s">
        <v>209</v>
      </c>
      <c r="I1" s="0" t="n">
        <f aca="false">SIN('372+10'!B4*PI()/180)</f>
        <v>0.851635468378037</v>
      </c>
      <c r="T1" s="58" t="s">
        <v>48</v>
      </c>
      <c r="U1" s="58"/>
    </row>
    <row r="2" customFormat="false" ht="12.75" hidden="false" customHeight="false" outlineLevel="0" collapsed="false">
      <c r="H2" s="0" t="s">
        <v>210</v>
      </c>
      <c r="I2" s="0" t="n">
        <f aca="false">COS('372+10'!B4*PI()/180)</f>
        <v>0.52413455238185</v>
      </c>
      <c r="T2" s="61" t="n">
        <v>0.7</v>
      </c>
      <c r="U2" s="58" t="n">
        <v>24.75</v>
      </c>
    </row>
    <row r="3" customFormat="false" ht="13.5" hidden="false" customHeight="false" outlineLevel="0" collapsed="false">
      <c r="T3" s="61" t="n">
        <v>0.75</v>
      </c>
      <c r="U3" s="58" t="n">
        <v>20.75</v>
      </c>
    </row>
    <row r="4" customFormat="false" ht="13.5" hidden="false" customHeight="false" outlineLevel="0" collapsed="false">
      <c r="D4" s="372" t="s">
        <v>215</v>
      </c>
      <c r="E4" s="372"/>
      <c r="F4" s="372"/>
      <c r="I4" s="373" t="s">
        <v>51</v>
      </c>
      <c r="J4" s="374"/>
      <c r="K4" s="375"/>
      <c r="L4" s="376" t="s">
        <v>52</v>
      </c>
      <c r="M4" s="377"/>
      <c r="N4" s="375"/>
      <c r="O4" s="378" t="s">
        <v>212</v>
      </c>
      <c r="P4" s="378" t="n">
        <f aca="false">F6*(P10-E7)*(P10-E8)*(P10-E9)*(P10-E10)/((E6-E7)*(E6-E8)*(E6-E9)*(E6-E10))+F7*(P10-E6)*(P10-E8)*(P10-E9)*(P10-E10)/((E7-E6)*(E7-E8)*(E7-E9)*(E7-E10))+F8*(P10-E6)*(P10-E7)*(P10-E9)*(P10-E10)/((E8-E6)*(E8-E7)*(E8-E9)*(E8-E10))+F9*(P10-E6)*(P10-E7)*(P10-E8)*(P10-E10)/((E9-E6)*(E9-E7)*(E9-E8)*(E9-E10))+F10*(P10-E6)*(P10-E7)*(P10-E8)*(P10-E9)/((E10-E6)*(E10-E7)*(E10-E8)*(E10-E9))</f>
        <v>0.710918370713243</v>
      </c>
      <c r="Q4" s="321"/>
      <c r="T4" s="61" t="n">
        <v>0.8</v>
      </c>
      <c r="U4" s="58" t="n">
        <v>16</v>
      </c>
    </row>
    <row r="5" customFormat="false" ht="13.5" hidden="false" customHeight="false" outlineLevel="0" collapsed="false">
      <c r="D5" s="372" t="s">
        <v>15</v>
      </c>
      <c r="E5" s="372" t="s">
        <v>207</v>
      </c>
      <c r="F5" s="372" t="s">
        <v>172</v>
      </c>
      <c r="I5" s="379" t="s">
        <v>55</v>
      </c>
      <c r="J5" s="380" t="n">
        <f aca="false">P4*I1*'372+10'!B3</f>
        <v>2.42177319848369</v>
      </c>
      <c r="K5" s="375"/>
      <c r="L5" s="381"/>
      <c r="M5" s="373"/>
      <c r="N5" s="382"/>
      <c r="O5" s="378" t="s">
        <v>56</v>
      </c>
      <c r="P5" s="383" t="n">
        <f aca="false">O17*POWER(N17,(E6-P10))</f>
        <v>1.14830594484625</v>
      </c>
      <c r="Q5" s="384"/>
      <c r="T5" s="61" t="n">
        <v>0.82</v>
      </c>
      <c r="U5" s="58" t="n">
        <v>14.5</v>
      </c>
    </row>
    <row r="6" customFormat="false" ht="13.5" hidden="false" customHeight="false" outlineLevel="0" collapsed="false">
      <c r="D6" s="372" t="n">
        <v>100</v>
      </c>
      <c r="E6" s="385" t="n">
        <v>326.7</v>
      </c>
      <c r="F6" s="378" t="n">
        <v>1.71</v>
      </c>
      <c r="I6" s="377" t="s">
        <v>57</v>
      </c>
      <c r="J6" s="386" t="n">
        <f aca="false">IF(J12&gt;0,J5*P7,J5*P8)</f>
        <v>2.50297164872495</v>
      </c>
      <c r="K6" s="375"/>
      <c r="L6" s="387" t="s">
        <v>58</v>
      </c>
      <c r="M6" s="388" t="n">
        <f aca="false">P4*'372+10'!B3*I2</f>
        <v>1.49046752805528</v>
      </c>
      <c r="N6" s="382"/>
      <c r="O6" s="378" t="s">
        <v>59</v>
      </c>
      <c r="P6" s="383" t="n">
        <f aca="false">O18*POWER(N18,(E6-P10))</f>
        <v>1.07505959960558</v>
      </c>
      <c r="Q6" s="384"/>
      <c r="T6" s="61" t="n">
        <v>0.85</v>
      </c>
      <c r="U6" s="58" t="n">
        <v>12.25</v>
      </c>
    </row>
    <row r="7" customFormat="false" ht="13.5" hidden="false" customHeight="false" outlineLevel="0" collapsed="false">
      <c r="A7" s="321"/>
      <c r="B7" s="321"/>
      <c r="C7" s="321"/>
      <c r="D7" s="385" t="n">
        <v>90</v>
      </c>
      <c r="E7" s="385" t="n">
        <v>292.4</v>
      </c>
      <c r="F7" s="378" t="n">
        <v>1.191</v>
      </c>
      <c r="I7" s="389" t="s">
        <v>60</v>
      </c>
      <c r="J7" s="390" t="n">
        <f aca="false">J6*M10</f>
        <v>2.45997782990082</v>
      </c>
      <c r="K7" s="375"/>
      <c r="L7" s="387"/>
      <c r="M7" s="388"/>
      <c r="N7" s="382"/>
      <c r="O7" s="378" t="s">
        <v>61</v>
      </c>
      <c r="P7" s="383" t="n">
        <f aca="false">IF((P10&gt;0),((100+(J12/-M17))/100))</f>
        <v>1.02983164892259</v>
      </c>
      <c r="Q7" s="375"/>
      <c r="T7" s="61" t="n">
        <v>0.9</v>
      </c>
      <c r="U7" s="58" t="n">
        <v>7.5</v>
      </c>
    </row>
    <row r="8" customFormat="false" ht="13.5" hidden="false" customHeight="false" outlineLevel="0" collapsed="false">
      <c r="A8" s="391"/>
      <c r="B8" s="391"/>
      <c r="C8" s="321"/>
      <c r="D8" s="385" t="n">
        <v>80</v>
      </c>
      <c r="E8" s="385" t="n">
        <v>257.46</v>
      </c>
      <c r="F8" s="385" t="n">
        <v>0.866</v>
      </c>
      <c r="I8" s="392" t="s">
        <v>62</v>
      </c>
      <c r="J8" s="393" t="n">
        <f aca="false">J6/M11</f>
        <v>2.53859727297609</v>
      </c>
      <c r="K8" s="375"/>
      <c r="L8" s="394" t="s">
        <v>63</v>
      </c>
      <c r="M8" s="395" t="n">
        <f aca="false">I2*'372+10'!B3*P4*1.02*(1-(J12*0.016))</f>
        <v>1.71771097950811</v>
      </c>
      <c r="N8" s="382"/>
      <c r="O8" s="378" t="s">
        <v>64</v>
      </c>
      <c r="P8" s="383" t="n">
        <f aca="false">IF((P10&gt;0),((100+(J12/-M18))/100))</f>
        <v>1.0335285113784</v>
      </c>
      <c r="Q8" s="375"/>
      <c r="T8" s="61" t="n">
        <v>0.92</v>
      </c>
      <c r="U8" s="58" t="n">
        <v>5.9</v>
      </c>
    </row>
    <row r="9" customFormat="false" ht="13.5" hidden="false" customHeight="false" outlineLevel="0" collapsed="false">
      <c r="A9" s="321"/>
      <c r="B9" s="321"/>
      <c r="C9" s="321"/>
      <c r="D9" s="385" t="n">
        <v>70</v>
      </c>
      <c r="E9" s="385" t="n">
        <v>224.15</v>
      </c>
      <c r="F9" s="378" t="n">
        <v>0.595</v>
      </c>
      <c r="I9" s="375"/>
      <c r="J9" s="375"/>
      <c r="K9" s="375"/>
      <c r="L9" s="394" t="s">
        <v>65</v>
      </c>
      <c r="M9" s="395" t="n">
        <f aca="false">I2*'372+10'!B3*P4*1.25*(1-(J12*0.016))</f>
        <v>2.10503796508347</v>
      </c>
      <c r="N9" s="382"/>
      <c r="O9" s="378" t="s">
        <v>66</v>
      </c>
      <c r="P9" s="378" t="n">
        <f aca="false">P4/4.5*'372+10'!B6</f>
        <v>0</v>
      </c>
      <c r="Q9" s="321"/>
      <c r="R9" s="382"/>
      <c r="T9" s="61" t="n">
        <v>0.95</v>
      </c>
      <c r="U9" s="58" t="n">
        <v>3.8</v>
      </c>
    </row>
    <row r="10" customFormat="false" ht="13.5" hidden="false" customHeight="false" outlineLevel="0" collapsed="false">
      <c r="C10" s="321"/>
      <c r="D10" s="385" t="n">
        <v>60</v>
      </c>
      <c r="E10" s="385" t="n">
        <v>193.55</v>
      </c>
      <c r="F10" s="378" t="n">
        <v>0.4493</v>
      </c>
      <c r="I10" s="376" t="s">
        <v>67</v>
      </c>
      <c r="J10" s="375"/>
      <c r="K10" s="375"/>
      <c r="L10" s="387" t="s">
        <v>68</v>
      </c>
      <c r="M10" s="388" t="n">
        <f aca="false">(100+(M8*-1))/100</f>
        <v>0.982822890204919</v>
      </c>
      <c r="N10" s="382"/>
      <c r="O10" s="378" t="s">
        <v>69</v>
      </c>
      <c r="P10" s="378" t="n">
        <f aca="false">U13</f>
        <v>239</v>
      </c>
      <c r="Q10" s="321"/>
      <c r="R10" s="321"/>
      <c r="T10" s="61" t="n">
        <v>0.97</v>
      </c>
      <c r="U10" s="58" t="n">
        <v>2.1</v>
      </c>
    </row>
    <row r="11" customFormat="false" ht="13.5" hidden="false" customHeight="false" outlineLevel="0" collapsed="false">
      <c r="C11" s="375"/>
      <c r="D11" s="375"/>
      <c r="E11" s="321"/>
      <c r="I11" s="381"/>
      <c r="J11" s="396"/>
      <c r="K11" s="375"/>
      <c r="L11" s="397" t="s">
        <v>70</v>
      </c>
      <c r="M11" s="398" t="n">
        <f aca="false">(100+(M9*2/-3))/100</f>
        <v>0.98596641356611</v>
      </c>
      <c r="N11" s="382"/>
      <c r="O11" s="321"/>
      <c r="P11" s="321"/>
      <c r="Q11" s="321"/>
      <c r="R11" s="321"/>
      <c r="T11" s="61" t="n">
        <v>0.98</v>
      </c>
      <c r="U11" s="58" t="n">
        <v>2</v>
      </c>
    </row>
    <row r="12" customFormat="false" ht="13.5" hidden="false" customHeight="false" outlineLevel="0" collapsed="false">
      <c r="I12" s="399" t="s">
        <v>72</v>
      </c>
      <c r="J12" s="395" t="n">
        <f aca="false">IF('372+10'!B2&gt;0,'372+10'!B2*P5,'372+10'!B2*P6)</f>
        <v>-8.1166999770221</v>
      </c>
      <c r="K12" s="375"/>
      <c r="L12" s="382"/>
      <c r="M12" s="382"/>
      <c r="O12" s="321"/>
      <c r="P12" s="400" t="s">
        <v>90</v>
      </c>
      <c r="Q12" s="401"/>
      <c r="R12" s="396"/>
      <c r="T12" s="61" t="n">
        <v>1</v>
      </c>
      <c r="U12" s="58" t="n">
        <v>0</v>
      </c>
    </row>
    <row r="13" customFormat="false" ht="13.5" hidden="false" customHeight="false" outlineLevel="0" collapsed="false">
      <c r="I13" s="402"/>
      <c r="J13" s="398"/>
      <c r="K13" s="375"/>
      <c r="L13" s="426" t="s">
        <v>73</v>
      </c>
      <c r="M13" s="404" t="n">
        <f aca="false">P10+J12-M8</f>
        <v>229.16558904347</v>
      </c>
      <c r="N13" s="303" t="n">
        <f aca="false">P10+J12</f>
        <v>230.883300022978</v>
      </c>
      <c r="O13" s="321"/>
      <c r="P13" s="387" t="n">
        <f aca="false">MOD(I17,20/72)</f>
        <v>0.166589936944519</v>
      </c>
      <c r="Q13" s="377" t="n">
        <f aca="false">MOD(I18,20/72)</f>
        <v>0.227507915564274</v>
      </c>
      <c r="R13" s="405"/>
      <c r="T13" s="58" t="s">
        <v>76</v>
      </c>
      <c r="U13" s="58" t="n">
        <f aca="false">LOOKUP('372+10'!B5,T2:T12:U2:U12)+'372+10'!B1</f>
        <v>239</v>
      </c>
    </row>
    <row r="14" customFormat="false" ht="13.5" hidden="false" customHeight="false" outlineLevel="0" collapsed="false">
      <c r="D14" s="377"/>
      <c r="I14" s="303"/>
      <c r="J14" s="321"/>
      <c r="K14" s="321"/>
      <c r="L14" s="427" t="s">
        <v>75</v>
      </c>
      <c r="M14" s="407" t="n">
        <f aca="false">P10+J12+M9</f>
        <v>232.988337988061</v>
      </c>
      <c r="N14" s="408"/>
      <c r="O14" s="321"/>
      <c r="P14" s="387" t="n">
        <f aca="false">P13/(20/72)</f>
        <v>0.599723773000267</v>
      </c>
      <c r="Q14" s="377" t="n">
        <f aca="false">Q13/(20/72)</f>
        <v>0.819028496031387</v>
      </c>
      <c r="R14" s="405"/>
    </row>
    <row r="15" customFormat="false" ht="13.5" hidden="false" customHeight="false" outlineLevel="0" collapsed="false">
      <c r="D15" s="377"/>
      <c r="I15" s="303"/>
      <c r="J15" s="303" t="n">
        <f aca="false">J17/0.217</f>
        <v>11.3363033635983</v>
      </c>
      <c r="K15" s="321"/>
      <c r="L15" s="321"/>
      <c r="M15" s="321"/>
      <c r="N15" s="321"/>
      <c r="O15" s="321"/>
      <c r="P15" s="387" t="n">
        <f aca="false">IF(P14&lt;0.288,ROUNDDOWN(P14,0),ROUNDUP(P14,0))</f>
        <v>1</v>
      </c>
      <c r="Q15" s="377" t="n">
        <f aca="false">IF(Q14&lt;0.288,ROUNDDOWN(Q14,0),ROUNDUP(Q14,0))</f>
        <v>1</v>
      </c>
      <c r="R15" s="405"/>
    </row>
    <row r="16" customFormat="false" ht="13.5" hidden="false" customHeight="false" outlineLevel="0" collapsed="false">
      <c r="D16" s="377"/>
      <c r="G16" s="321"/>
      <c r="H16" s="409" t="s">
        <v>77</v>
      </c>
      <c r="I16" s="409" t="s">
        <v>78</v>
      </c>
      <c r="J16" s="409" t="s">
        <v>79</v>
      </c>
      <c r="K16" s="385" t="s">
        <v>91</v>
      </c>
      <c r="L16" s="321"/>
      <c r="M16" s="385" t="s">
        <v>80</v>
      </c>
      <c r="N16" s="385" t="s">
        <v>81</v>
      </c>
      <c r="O16" s="410" t="s">
        <v>82</v>
      </c>
      <c r="P16" s="411"/>
      <c r="Q16" s="382"/>
      <c r="R16" s="405"/>
    </row>
    <row r="17" customFormat="false" ht="13.5" hidden="false" customHeight="false" outlineLevel="0" collapsed="false">
      <c r="D17" s="377"/>
      <c r="G17" s="412" t="s">
        <v>83</v>
      </c>
      <c r="H17" s="412" t="n">
        <f aca="false">IF(P15=0,INDEX(caliper!H183:H363,(ROUNDDOWN(((I17-50)/(20/72)+1),0)),1),INDEX(caliper!H183:H363,(ROUNDUP(((I17-50)/(20/72))+1,0)),1))</f>
        <v>252</v>
      </c>
      <c r="I17" s="413" t="n">
        <f aca="false">100*(M13-E7)*(M13-E8)*(M13-E9)*(M13-E10)/((E6-E7)*(E6-E8)*(E6-E9)*(E6-E10))+90*(M13-E6)*(M13-E8)*(M13-E9)*(M13-E10)/((E7-E6)*(E7-E8)*(E7-E9)*(E7-E10))+80*(M13-E6)*(M13-E7)*(M13-E9)*(M13-E10)/((E8-E6)*(E8-E7)*(E8-E9)*(E8-E10))+70*(M13-E6)*(M13-E7)*(M13-E8)*(M13-E10)/((E9-E6)*(E9-E7)*(E9-E8)*(E9-E10))+60*(M13-E6)*(M13-E7)*(M13-E8)*(M13-E9)/((E10-E6)*(E10-E7)*(E10-E8)*(E10-E9))</f>
        <v>71.5554788258334</v>
      </c>
      <c r="J17" s="414" t="n">
        <f aca="false">J7+P9</f>
        <v>2.45997782990082</v>
      </c>
      <c r="K17" s="412" t="n">
        <f aca="false">Q17</f>
        <v>29</v>
      </c>
      <c r="L17" s="415" t="s">
        <v>56</v>
      </c>
      <c r="M17" s="414" t="n">
        <f aca="false">J28</f>
        <v>2.72083517678989</v>
      </c>
      <c r="N17" s="428" t="n">
        <f aca="false">O34</f>
        <v>1.01097893981049</v>
      </c>
      <c r="O17" s="429" t="n">
        <f aca="false">O27</f>
        <v>0.440732098486608</v>
      </c>
      <c r="P17" s="387" t="s">
        <v>18</v>
      </c>
      <c r="Q17" s="377" t="n">
        <f aca="false">IF(P13&lt;0.08,30,Q18)</f>
        <v>29</v>
      </c>
      <c r="R17" s="388" t="n">
        <f aca="false">IF(Q13&lt;0.08,30,R18)</f>
        <v>30</v>
      </c>
    </row>
    <row r="18" customFormat="false" ht="13.5" hidden="false" customHeight="false" outlineLevel="0" collapsed="false">
      <c r="D18" s="377"/>
      <c r="G18" s="412" t="s">
        <v>85</v>
      </c>
      <c r="H18" s="412" t="n">
        <f aca="false">IF(Q15=0,INDEX(caliper!H183:H363,(ROUNDDOWN(((I18-50)/(20/72)+1),0)),1),INDEX(caliper!H183:H363,(ROUNDUP(((I18-50)/(20/72))+1,0)),1))</f>
        <v>256</v>
      </c>
      <c r="I18" s="418" t="n">
        <f aca="false">100*(M14-E7)*(M14-E8)*(M14-E9)*(M14-E10)/((E6-E7)*(E6-E8)*(E6-E9)*(E6-E10))+90*(M14-E6)*(M14-E8)*(M14-E9)*(M14-E10)/((E7-E6)*(E7-E8)*(E7-E9)*(E7-E10))+80*(M14-E6)*(M14-E7)*(M14-E9)*(M14-E10)/((E8-E6)*(E8-E7)*(E8-E9)*(E8-E10))+70*(M14-E6)*(M14-E7)*(M14-E8)*(M14-E10)/((E9-E6)*(E9-E7)*(E9-E8)*(E9-E10))+60*(M14-E6)*(M14-E7)*(M14-E8)*(M14-E9)/((E10-E6)*(E10-E7)*(E10-E8)*(E10-E9))</f>
        <v>72.7275079155643</v>
      </c>
      <c r="J18" s="414" t="n">
        <f aca="false">J8+P9</f>
        <v>2.53859727297609</v>
      </c>
      <c r="K18" s="412" t="n">
        <f aca="false">R17</f>
        <v>30</v>
      </c>
      <c r="L18" s="415" t="s">
        <v>74</v>
      </c>
      <c r="M18" s="414" t="n">
        <f aca="false">K28</f>
        <v>2.42083517678989</v>
      </c>
      <c r="N18" s="419" t="n">
        <f aca="false">G34</f>
        <v>1.01104535000319</v>
      </c>
      <c r="O18" s="429" t="n">
        <f aca="false">G27</f>
        <v>0.410249210383816</v>
      </c>
      <c r="P18" s="402"/>
      <c r="Q18" s="420" t="n">
        <f aca="false">IF(P13&gt;(20/72)-0.08,30,29)</f>
        <v>29</v>
      </c>
      <c r="R18" s="398" t="n">
        <f aca="false">IF(Q13&gt;(20/72)-0.08,30,29)</f>
        <v>30</v>
      </c>
      <c r="S18" s="321"/>
    </row>
    <row r="19" customFormat="false" ht="12.75" hidden="false" customHeight="false" outlineLevel="0" collapsed="false">
      <c r="F19" s="321"/>
      <c r="G19" s="321"/>
      <c r="H19" s="321"/>
      <c r="I19" s="321"/>
      <c r="J19" s="303" t="n">
        <f aca="false">J18/0.217</f>
        <v>11.6986049445903</v>
      </c>
      <c r="K19" s="321"/>
      <c r="L19" s="321"/>
      <c r="M19" s="321"/>
      <c r="N19" s="321"/>
      <c r="O19" s="321"/>
      <c r="P19" s="321"/>
      <c r="Q19" s="321"/>
      <c r="R19" s="321"/>
      <c r="S19" s="321"/>
    </row>
    <row r="20" customFormat="false" ht="12.75" hidden="false" customHeight="false" outlineLevel="0" collapsed="false">
      <c r="S20" s="321"/>
    </row>
    <row r="21" customFormat="false" ht="12.75" hidden="false" customHeight="false" outlineLevel="0" collapsed="false">
      <c r="S21" s="321"/>
    </row>
    <row r="22" customFormat="false" ht="13.5" hidden="false" customHeight="false" outlineLevel="0" collapsed="false">
      <c r="E22" s="130" t="s">
        <v>74</v>
      </c>
      <c r="F22" s="130" t="n">
        <v>-1</v>
      </c>
      <c r="G22" s="130" t="n">
        <v>0.41</v>
      </c>
      <c r="I22" s="430" t="n">
        <f aca="false">E6</f>
        <v>326.7</v>
      </c>
      <c r="J22" s="431" t="n">
        <v>3</v>
      </c>
      <c r="K22" s="431" t="n">
        <v>2.7</v>
      </c>
      <c r="M22" s="130" t="s">
        <v>74</v>
      </c>
      <c r="N22" s="130" t="n">
        <v>1</v>
      </c>
      <c r="O22" s="130" t="n">
        <v>0.46</v>
      </c>
      <c r="S22" s="321"/>
    </row>
    <row r="23" customFormat="false" ht="13.5" hidden="false" customHeight="false" outlineLevel="0" collapsed="false">
      <c r="E23" s="130" t="s">
        <v>74</v>
      </c>
      <c r="F23" s="130" t="n">
        <v>-5</v>
      </c>
      <c r="G23" s="130" t="n">
        <v>0.41</v>
      </c>
      <c r="I23" s="430" t="n">
        <f aca="false">E7</f>
        <v>292.4</v>
      </c>
      <c r="J23" s="431" t="n">
        <v>2.9</v>
      </c>
      <c r="K23" s="431" t="n">
        <v>2.6</v>
      </c>
      <c r="M23" s="130" t="s">
        <v>74</v>
      </c>
      <c r="N23" s="130" t="n">
        <v>5</v>
      </c>
      <c r="O23" s="130" t="n">
        <v>0.461</v>
      </c>
      <c r="S23" s="321"/>
    </row>
    <row r="24" customFormat="false" ht="13.5" hidden="false" customHeight="false" outlineLevel="0" collapsed="false">
      <c r="E24" s="130" t="s">
        <v>74</v>
      </c>
      <c r="F24" s="130" t="n">
        <v>-10</v>
      </c>
      <c r="G24" s="130" t="n">
        <v>0.4105</v>
      </c>
      <c r="I24" s="430" t="n">
        <f aca="false">E8</f>
        <v>257.46</v>
      </c>
      <c r="J24" s="431" t="n">
        <v>2.8</v>
      </c>
      <c r="K24" s="431" t="n">
        <v>2.5</v>
      </c>
      <c r="M24" s="130" t="s">
        <v>74</v>
      </c>
      <c r="N24" s="130" t="n">
        <v>10</v>
      </c>
      <c r="O24" s="130" t="n">
        <v>0.462</v>
      </c>
      <c r="S24" s="321"/>
    </row>
    <row r="25" customFormat="false" ht="13.5" hidden="false" customHeight="false" outlineLevel="0" collapsed="false">
      <c r="E25" s="130" t="s">
        <v>74</v>
      </c>
      <c r="F25" s="130" t="n">
        <v>-15</v>
      </c>
      <c r="G25" s="130" t="n">
        <v>0.4108</v>
      </c>
      <c r="I25" s="430" t="n">
        <f aca="false">E9</f>
        <v>224.15</v>
      </c>
      <c r="J25" s="431" t="n">
        <v>2.7</v>
      </c>
      <c r="K25" s="431" t="n">
        <v>2.4</v>
      </c>
      <c r="M25" s="130" t="s">
        <v>74</v>
      </c>
      <c r="N25" s="130" t="n">
        <v>15</v>
      </c>
      <c r="O25" s="130" t="n">
        <v>0.463</v>
      </c>
      <c r="S25" s="321"/>
    </row>
    <row r="26" customFormat="false" ht="13.5" hidden="false" customHeight="false" outlineLevel="0" collapsed="false">
      <c r="E26" s="130" t="s">
        <v>74</v>
      </c>
      <c r="F26" s="130" t="n">
        <v>-20</v>
      </c>
      <c r="G26" s="130" t="n">
        <v>0.411</v>
      </c>
      <c r="I26" s="430" t="n">
        <f aca="false">E10</f>
        <v>193.55</v>
      </c>
      <c r="J26" s="431" t="n">
        <v>2.6</v>
      </c>
      <c r="K26" s="431" t="n">
        <v>2.3</v>
      </c>
      <c r="M26" s="130" t="s">
        <v>74</v>
      </c>
      <c r="N26" s="130" t="n">
        <v>20</v>
      </c>
      <c r="O26" s="130" t="n">
        <v>0.459</v>
      </c>
      <c r="S26" s="321"/>
    </row>
    <row r="27" customFormat="false" ht="13.5" hidden="false" customHeight="false" outlineLevel="0" collapsed="false">
      <c r="E27" s="130" t="s">
        <v>84</v>
      </c>
      <c r="F27" s="130" t="n">
        <f aca="false">'372+10'!B2</f>
        <v>-7.55</v>
      </c>
      <c r="G27" s="134" t="n">
        <f aca="false">G22*(F27-F23)*(F27-F24)*(F27-F25)*(F27-F26)/((F22-F23)*(F22-F24)*(F22-F25)*(F22-F26))+G23*(F27-F22)*(F27-F24)*(F27-F25)*(F27-F26)/((F23-F22)*(F23-F24)*(F23-F25)*(F23-F26))+G24*(F27-F22)*(F27-F23)*(F27-F25)*(F27-F26)/((F24-F22)*(F24-F23)*(F24-F25)*(F24-F26))+G25*(F27-F22)*(F27-F23)*(F27-F24)*(F27-F26)/((F25-F22)*(F25-F23)*(F25-F24)*(F25-F26))+G26*(F27-F22)*(F27-F23)*(F27-F24)*(F27-F25)/((F26-F22)*(F26-F23)*(F26-F24)*(F26-F25))</f>
        <v>0.410249210383816</v>
      </c>
      <c r="I27" s="431"/>
      <c r="J27" s="431" t="s">
        <v>202</v>
      </c>
      <c r="K27" s="431" t="s">
        <v>203</v>
      </c>
      <c r="M27" s="130" t="s">
        <v>84</v>
      </c>
      <c r="N27" s="130" t="n">
        <f aca="false">F27</f>
        <v>-7.55</v>
      </c>
      <c r="O27" s="134" t="n">
        <f aca="false">O22*(N27-N23)*(N27-N24)*(N27-N25)*(N27-N26)/((N22-N23)*(N22-N24)*(N22-N25)*(N22-N26))+O23*(N27-N22)*(N27-N24)*(N27-N25)*(N27-N26)/((N23-N22)*(N23-N24)*(N23-N25)*(N23-N26))+O24*(N27-N22)*(N27-N23)*(N27-N25)*(N27-N26)/((N24-N22)*(N24-N23)*(N24-N25)*(N24-N26))+O25*(N27-N22)*(N27-N23)*(N27-N24)*(N27-N26)/((N25-N22)*(N25-N23)*(N25-N24)*(N25-N26))+O26*(N27-N22)*(N27-N23)*(N27-N24)*(N27-N25)/((N26-N22)*(N26-N23)*(N26-N24)*(N26-N25))</f>
        <v>0.440732098486608</v>
      </c>
      <c r="S27" s="321"/>
    </row>
    <row r="28" customFormat="false" ht="13.5" hidden="false" customHeight="false" outlineLevel="0" collapsed="false">
      <c r="E28" s="321"/>
      <c r="I28" s="430" t="n">
        <f aca="false">N13</f>
        <v>230.883300022978</v>
      </c>
      <c r="J28" s="431" t="n">
        <f aca="false">J22*(I28-I23)*(I28-I24)*(I28-I25)*(I28-I26)/((I22-I23)*(I22-I24)*(I22-I25)*(I22-I26))+J23*(I28-I22)*(I28-I24)*(I28-I25)*(I28-I26)/((I23-I22)*(I23-I24)*(I23-I25)*(I23-I26))+J24*(I28-I22)*(I28-I23)*(I28-I25)*(I28-I26)/((I24-I22)*(I24-I23)*(I24-I25)*(I24-I26))+J25*(I28-I22)*(I28-I23)*(I28-I24)*(I28-I26)/((I25-I22)*(I25-I23)*(I25-I24)*(I25-I26))+J26*(I28-I22)*(I28-I23)*(I28-I24)*(I28-I25)/((I26-I22)*(I26-I23)*(I26-I24)*(I26-I25))</f>
        <v>2.72083517678989</v>
      </c>
      <c r="K28" s="431" t="n">
        <f aca="false">K22*(I28-I23)*(I28-I24)*(I28-I25)*(I28-I26)/((I22-I23)*(I22-I24)*(I22-I25)*(I22-I26))+K23*(I28-I22)*(I28-I24)*(I28-I25)*(I28-I26)/((I23-I22)*(I23-I24)*(I23-I25)*(I23-I26))+K24*(I28-I22)*(I28-I23)*(I28-I25)*(I28-I26)/((I24-I22)*(I24-I23)*(I24-I25)*(I24-I26))+K25*(I28-I22)*(I28-I23)*(I28-I24)*(I28-I26)/((I25-I22)*(I25-I23)*(I25-I24)*(I25-I26))+K26*(I28-I22)*(I28-I23)*(I28-I24)*(I28-I25)/((I26-I22)*(I26-I23)*(I26-I24)*(I26-I25))</f>
        <v>2.42083517678989</v>
      </c>
      <c r="M28" s="321"/>
      <c r="S28" s="321"/>
    </row>
    <row r="29" customFormat="false" ht="13.5" hidden="false" customHeight="false" outlineLevel="0" collapsed="false">
      <c r="D29" s="321"/>
      <c r="E29" s="130" t="s">
        <v>74</v>
      </c>
      <c r="F29" s="130" t="n">
        <v>-1</v>
      </c>
      <c r="G29" s="130" t="n">
        <v>1.0110302</v>
      </c>
      <c r="M29" s="130" t="s">
        <v>74</v>
      </c>
      <c r="N29" s="130" t="n">
        <v>1</v>
      </c>
      <c r="O29" s="130" t="n">
        <v>1.0109909</v>
      </c>
      <c r="S29" s="321"/>
    </row>
    <row r="30" customFormat="false" ht="13.5" hidden="false" customHeight="false" outlineLevel="0" collapsed="false">
      <c r="D30" s="321"/>
      <c r="E30" s="130" t="s">
        <v>74</v>
      </c>
      <c r="F30" s="130" t="n">
        <v>-5</v>
      </c>
      <c r="G30" s="130" t="n">
        <v>1.0110401032</v>
      </c>
      <c r="L30" s="321"/>
      <c r="M30" s="130" t="s">
        <v>74</v>
      </c>
      <c r="N30" s="130" t="n">
        <v>5</v>
      </c>
      <c r="O30" s="130" t="n">
        <v>1.0109918</v>
      </c>
      <c r="S30" s="321"/>
    </row>
    <row r="31" customFormat="false" ht="13.5" hidden="false" customHeight="false" outlineLevel="0" collapsed="false">
      <c r="D31" s="321"/>
      <c r="E31" s="130" t="s">
        <v>74</v>
      </c>
      <c r="F31" s="130" t="n">
        <v>-10</v>
      </c>
      <c r="G31" s="130" t="n">
        <v>1.0110501023</v>
      </c>
      <c r="L31" s="321"/>
      <c r="M31" s="130" t="s">
        <v>74</v>
      </c>
      <c r="N31" s="130" t="n">
        <v>10</v>
      </c>
      <c r="O31" s="130" t="n">
        <v>1.0109918</v>
      </c>
      <c r="S31" s="321"/>
    </row>
    <row r="32" customFormat="false" ht="13.5" hidden="false" customHeight="false" outlineLevel="0" collapsed="false">
      <c r="D32" s="321"/>
      <c r="E32" s="130" t="s">
        <v>74</v>
      </c>
      <c r="F32" s="130" t="n">
        <v>-15</v>
      </c>
      <c r="G32" s="130" t="n">
        <v>1.011061043</v>
      </c>
      <c r="L32" s="321"/>
      <c r="M32" s="130" t="s">
        <v>74</v>
      </c>
      <c r="N32" s="130" t="n">
        <v>15</v>
      </c>
      <c r="O32" s="130" t="n">
        <v>1.0109918</v>
      </c>
      <c r="P32" s="321"/>
      <c r="Q32" s="321"/>
      <c r="R32" s="321"/>
      <c r="S32" s="321"/>
    </row>
    <row r="33" customFormat="false" ht="13.5" hidden="false" customHeight="false" outlineLevel="0" collapsed="false">
      <c r="D33" s="321"/>
      <c r="E33" s="130" t="s">
        <v>74</v>
      </c>
      <c r="F33" s="130" t="n">
        <v>-20</v>
      </c>
      <c r="G33" s="130" t="n">
        <v>1.0110780052</v>
      </c>
      <c r="L33" s="321"/>
      <c r="M33" s="130" t="s">
        <v>74</v>
      </c>
      <c r="N33" s="130" t="n">
        <v>20</v>
      </c>
      <c r="O33" s="130" t="n">
        <v>1.0109918</v>
      </c>
      <c r="P33" s="321"/>
      <c r="Q33" s="321"/>
      <c r="S33" s="321"/>
    </row>
    <row r="34" customFormat="false" ht="13.5" hidden="false" customHeight="false" outlineLevel="0" collapsed="false">
      <c r="D34" s="321"/>
      <c r="E34" s="130" t="s">
        <v>84</v>
      </c>
      <c r="F34" s="130" t="n">
        <f aca="false">F27</f>
        <v>-7.55</v>
      </c>
      <c r="G34" s="134" t="n">
        <f aca="false">G29*(F34-F30)*(F34-F31)*(F34-F32)*(F34-F33)/((F29-F30)*(F29-F31)*(F29-F32)*(F29-F33))+G30*(F34-F29)*(F34-F31)*(F34-F32)*(F34-F33)/((F30-F29)*(F30-F31)*(F30-F32)*(F30-F33))+G31*(F34-F29)*(F34-F30)*(F34-F32)*(F34-F33)/((F31-F29)*(F31-F30)*(F31-F32)*(F31-F33))+G32*(F34-F29)*(F34-F30)*(F34-F31)*(F34-F33)/((F32-F29)*(F32-F30)*(F32-F31)*(F32-F33))+G33*(F34-F29)*(F34-F30)*(F34-F31)*(F34-F32)/((F33-F29)*(F33-F30)*(F33-F31)*(F33-F32))</f>
        <v>1.01104535000319</v>
      </c>
      <c r="L34" s="321"/>
      <c r="M34" s="130" t="s">
        <v>84</v>
      </c>
      <c r="N34" s="130" t="n">
        <f aca="false">N27</f>
        <v>-7.55</v>
      </c>
      <c r="O34" s="134" t="n">
        <f aca="false">O29*(N34-N30)*(N34-N31)*(N34-N32)*(N34-N33)/((N29-N30)*(N29-N31)*(N29-N32)*(N29-N33))+O30*(N34-N29)*(N34-N31)*(N34-N32)*(N34-N33)/((N30-N29)*(N30-N31)*(N30-N32)*(N30-N33))+O31*(N34-N29)*(N34-N30)*(N34-N32)*(N34-N33)/((N31-N29)*(N31-N30)*(N31-N32)*(N31-N33))+O32*(N34-N29)*(N34-N30)*(N34-N31)*(N34-N33)/((N32-N29)*(N32-N30)*(N32-N31)*(N32-N33))+O33*(N34-N29)*(N34-N30)*(N34-N31)*(N34-N32)/((N33-N29)*(N33-N30)*(N33-N31)*(N33-N32))</f>
        <v>1.01097893981049</v>
      </c>
      <c r="P34" s="321"/>
      <c r="Q34" s="321"/>
      <c r="S34" s="321"/>
    </row>
    <row r="35" customFormat="false" ht="12.75" hidden="false" customHeight="false" outlineLevel="0" collapsed="false">
      <c r="A35" s="321"/>
      <c r="B35" s="321"/>
      <c r="C35" s="321"/>
      <c r="D35" s="321"/>
      <c r="E35" s="321"/>
      <c r="F35" s="321"/>
      <c r="G35" s="321"/>
      <c r="H35" s="321"/>
      <c r="I35" s="321"/>
      <c r="J35" s="321"/>
      <c r="K35" s="321"/>
      <c r="L35" s="321"/>
      <c r="P35" s="321"/>
      <c r="Q35" s="321"/>
      <c r="S35" s="321"/>
    </row>
    <row r="36" customFormat="false" ht="12.75" hidden="false" customHeight="false" outlineLevel="0" collapsed="false">
      <c r="B36" s="321"/>
      <c r="C36" s="321"/>
      <c r="D36" s="321"/>
      <c r="E36" s="321"/>
      <c r="F36" s="321"/>
      <c r="G36" s="321"/>
      <c r="H36" s="321"/>
      <c r="I36" s="321"/>
      <c r="J36" s="321"/>
      <c r="K36" s="321"/>
      <c r="L36" s="321"/>
      <c r="P36" s="321"/>
      <c r="Q36" s="321"/>
      <c r="AI36" s="432"/>
      <c r="AJ36" s="432"/>
      <c r="AK36" s="432"/>
    </row>
    <row r="37" customFormat="false" ht="12.75" hidden="false" customHeight="false" outlineLevel="0" collapsed="false">
      <c r="B37" s="321"/>
      <c r="C37" s="321"/>
      <c r="F37" s="321"/>
      <c r="G37" s="321"/>
      <c r="H37" s="321"/>
      <c r="I37" s="321"/>
      <c r="J37" s="321"/>
      <c r="K37" s="321"/>
      <c r="L37" s="321"/>
      <c r="P37" s="321"/>
      <c r="Q37" s="321"/>
    </row>
    <row r="38" customFormat="false" ht="12.75" hidden="false" customHeight="false" outlineLevel="0" collapsed="false">
      <c r="A38" s="433" t="n">
        <f aca="false">100*(M13-E7)*(M13-E8)*(M13-E9)*(M13-E10)/((E6-E7)*(E6-E8)*(E6-E9)*(E6-E10))+90*(M13-E6)*(M13-E8)*(M13-E9)*(M13-E10)/((E7-E6)*(E7-E8)*(E7-E9)*(E7-E10))+80*(M13-E6)*(M13-E7)*(M13-E9)*(M13-E10)/((E8-E6)*(E8-E7)*(E8-E9)*(E8-E10))+70*(M13-E6)*(M13-E7)*(M13-E8)*(M13-E10)/((E9-E6)*(E9-E7)*(E9-E8)*(E9-E10))+60*(M13-E6)*(M13-E7)*(M13-E8)*(M13-E9)/((E10-E6)*(E10-E7)*(E10-E8)*(E10-E9))</f>
        <v>71.5554788258334</v>
      </c>
      <c r="B38" s="321"/>
      <c r="C38" s="321"/>
      <c r="F38" s="321"/>
      <c r="G38" s="321"/>
      <c r="H38" s="321"/>
      <c r="I38" s="321"/>
      <c r="J38" s="321"/>
      <c r="K38" s="321"/>
      <c r="P38" s="321"/>
      <c r="Q38" s="321"/>
    </row>
    <row r="39" customFormat="false" ht="12.75" hidden="false" customHeight="false" outlineLevel="0" collapsed="false">
      <c r="A39" s="303" t="n">
        <f aca="false">100*(M14-E7)*(M14-E8)*(M14-E9)*(M14-E10)/((E6-E7)*(E6-E8)*(E6-E9)*(E6-E10))+90*(M14-E6)*(M14-E8)*(M14-E9)*(M14-E10)/((E7-E6)*(E7-E8)*(E7-E9)*(E7-E10))+80*(M14-E6)*(M14-E7)*(M14-E9)*(M14-E10)/((E8-E6)*(E8-E7)*(E8-E9)*(E8-E10))+70*(M14-E6)*(M14-E7)*(M14-E8)*(M14-E10)/((E9-E6)*(E9-E7)*(E9-E8)*(E9-E10))+60*(M14-E6)*(M14-E7)*(M14-E8)*(M14-E9)/((E10-E6)*(E10-E7)*(E10-E8)*(E10-E9))</f>
        <v>72.7275079155643</v>
      </c>
      <c r="B39" s="321"/>
      <c r="C39" s="321"/>
      <c r="F39" s="321"/>
      <c r="G39" s="321"/>
      <c r="H39" s="321"/>
      <c r="I39" s="321"/>
      <c r="J39" s="321"/>
      <c r="K39" s="321"/>
      <c r="P39" s="321"/>
      <c r="Q39" s="321"/>
    </row>
    <row r="40" customFormat="false" ht="12.75" hidden="false" customHeight="false" outlineLevel="0" collapsed="false">
      <c r="A40" s="303" t="e">
        <f aca="false">100*(#REF!-#REF!)*(#REF!-#REF!)*(#REF!-#REF!)*(#REF!-#REF!)/((#REF!-#REF!)*(#REF!-#REF!)*(#REF!-#REF!)*(#REF!-#REF!))+90*(#REF!-#REF!)*(#REF!-#REF!)*(#REF!-#REF!)*(#REF!-#REF!)/((#REF!-#REF!)*(#REF!-#REF!)*(#REF!-#REF!)*(#REF!-#REF!))+80*(#REF!-#REF!)*(#REF!-#REF!)*(#REF!-#REF!)*(#REF!-#REF!)/((#REF!-#REF!)*(#REF!-#REF!)*(#REF!-#REF!)*(#REF!-#REF!))+70*(#REF!-#REF!)*(#REF!-#REF!)*(#REF!-#REF!)*(#REF!-#REF!)/((#REF!-#REF!)*(#REF!-#REF!)*(#REF!-#REF!)*(#REF!-#REF!))+60*(#REF!-#REF!)*(#REF!-#REF!)*(#REF!-#REF!)*(#REF!-#REF!)/((#REF!-#REF!)*(#REF!-#REF!)*(#REF!-#REF!)*(#REF!-#REF!))</f>
        <v>#REF!</v>
      </c>
      <c r="B40" s="321"/>
      <c r="C40" s="321"/>
      <c r="F40" s="321"/>
      <c r="G40" s="321"/>
      <c r="H40" s="321"/>
      <c r="I40" s="321"/>
      <c r="J40" s="321"/>
      <c r="K40" s="321"/>
    </row>
  </sheetData>
  <mergeCells count="3">
    <mergeCell ref="T1:U1"/>
    <mergeCell ref="D4:F4"/>
    <mergeCell ref="A8:B8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B2:D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8" activeCellId="0" sqref="D8"/>
    </sheetView>
  </sheetViews>
  <sheetFormatPr defaultRowHeight="12.75" zeroHeight="false" outlineLevelRow="0" outlineLevelCol="0"/>
  <cols>
    <col collapsed="false" customWidth="true" hidden="false" outlineLevel="0" max="1025" min="1" style="0" width="8.21"/>
  </cols>
  <sheetData>
    <row r="2" customFormat="false" ht="12.75" hidden="false" customHeight="false" outlineLevel="0" collapsed="false">
      <c r="B2" s="0" t="s">
        <v>209</v>
      </c>
      <c r="C2" s="0" t="n">
        <f aca="false">SIN(RADIANS('372+10'!B4))*'372+10'!B3</f>
        <v>3.40654187351215</v>
      </c>
    </row>
    <row r="3" customFormat="false" ht="12.75" hidden="false" customHeight="false" outlineLevel="0" collapsed="false">
      <c r="B3" s="0" t="s">
        <v>210</v>
      </c>
      <c r="C3" s="0" t="n">
        <f aca="false">COS(RADIANS('372+10'!B4))*'372+10'!B3</f>
        <v>2.0965382095274</v>
      </c>
    </row>
    <row r="6" customFormat="false" ht="12.75" hidden="false" customHeight="false" outlineLevel="0" collapsed="false">
      <c r="C6" s="252" t="n">
        <f aca="false">((1.15*C2)/0.217)</f>
        <v>18.0531020946496</v>
      </c>
    </row>
    <row r="7" customFormat="false" ht="12.75" hidden="false" customHeight="false" outlineLevel="0" collapsed="false">
      <c r="C7" s="252" t="n">
        <f aca="false">351.8-(0.9*C3)</f>
        <v>349.913115611425</v>
      </c>
    </row>
    <row r="8" customFormat="false" ht="12.75" hidden="false" customHeight="false" outlineLevel="0" collapsed="false">
      <c r="D8" s="252" t="n">
        <f aca="false">C6-17.74</f>
        <v>0.313102094649629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M368"/>
  <sheetViews>
    <sheetView showFormulas="false" showGridLines="false" showRowColHeaders="true" showZeros="true" rightToLeft="false" tabSelected="false" showOutlineSymbols="true" defaultGridColor="true" view="normal" topLeftCell="A1" colorId="64" zoomScale="85" zoomScaleNormal="85" zoomScalePageLayoutView="100" workbookViewId="0">
      <selection pane="topLeft" activeCell="C19" activeCellId="0" sqref="C19"/>
    </sheetView>
  </sheetViews>
  <sheetFormatPr defaultRowHeight="12.75" zeroHeight="false" outlineLevelRow="0" outlineLevelCol="0"/>
  <cols>
    <col collapsed="false" customWidth="true" hidden="false" outlineLevel="0" max="1" min="1" style="434" width="13.5"/>
    <col collapsed="false" customWidth="true" hidden="false" outlineLevel="0" max="20" min="2" style="435" width="9.32"/>
    <col collapsed="false" customWidth="true" hidden="false" outlineLevel="0" max="21" min="21" style="435" width="10.8"/>
    <col collapsed="false" customWidth="true" hidden="false" outlineLevel="0" max="34" min="22" style="435" width="9.32"/>
    <col collapsed="false" customWidth="true" hidden="false" outlineLevel="0" max="35" min="35" style="435" width="10.8"/>
    <col collapsed="false" customWidth="true" hidden="false" outlineLevel="0" max="1025" min="36" style="435" width="9.32"/>
  </cols>
  <sheetData>
    <row r="1" customFormat="false" ht="15" hidden="false" customHeight="true" outlineLevel="0" collapsed="false">
      <c r="A1" s="436" t="s">
        <v>216</v>
      </c>
      <c r="B1" s="436"/>
      <c r="C1" s="437"/>
      <c r="J1" s="438"/>
      <c r="K1" s="438"/>
      <c r="L1" s="438"/>
      <c r="M1" s="438"/>
      <c r="N1" s="438"/>
      <c r="O1" s="438"/>
      <c r="P1" s="438"/>
      <c r="AT1" s="160"/>
      <c r="AU1" s="160"/>
      <c r="AV1" s="160"/>
      <c r="AW1" s="160"/>
      <c r="AX1" s="160"/>
      <c r="AY1" s="160"/>
      <c r="AZ1" s="160"/>
      <c r="BA1" s="160"/>
      <c r="BB1" s="160"/>
      <c r="BC1" s="439"/>
      <c r="BE1" s="440" t="s">
        <v>101</v>
      </c>
      <c r="BF1" s="440"/>
      <c r="BH1" s="439"/>
    </row>
    <row r="2" customFormat="false" ht="15" hidden="false" customHeight="true" outlineLevel="0" collapsed="false">
      <c r="A2" s="441" t="s">
        <v>217</v>
      </c>
      <c r="B2" s="442" t="n">
        <f aca="false">'372+10'!B1</f>
        <v>239</v>
      </c>
      <c r="G2" s="443"/>
      <c r="H2" s="443"/>
      <c r="J2" s="438"/>
      <c r="K2" s="438"/>
      <c r="L2" s="438"/>
      <c r="M2" s="438"/>
      <c r="N2" s="438"/>
      <c r="O2" s="438"/>
      <c r="P2" s="438"/>
      <c r="AT2" s="160"/>
      <c r="AU2" s="160"/>
      <c r="AV2" s="160"/>
      <c r="AW2" s="160"/>
      <c r="AX2" s="160"/>
      <c r="AY2" s="160"/>
      <c r="AZ2" s="160"/>
      <c r="BA2" s="160"/>
      <c r="BB2" s="160"/>
      <c r="BC2" s="439"/>
      <c r="BE2" s="444" t="n">
        <f aca="false">B10</f>
        <v>140</v>
      </c>
      <c r="BF2" s="444"/>
      <c r="BH2" s="439"/>
    </row>
    <row r="3" customFormat="false" ht="15.75" hidden="false" customHeight="false" outlineLevel="0" collapsed="false">
      <c r="A3" s="441" t="s">
        <v>218</v>
      </c>
      <c r="B3" s="445" t="n">
        <f aca="false">'372+10'!B2</f>
        <v>-7.55</v>
      </c>
      <c r="G3" s="441" t="s">
        <v>219</v>
      </c>
      <c r="H3" s="441"/>
      <c r="J3" s="446" t="s">
        <v>216</v>
      </c>
      <c r="K3" s="446"/>
      <c r="L3" s="446"/>
      <c r="M3" s="446"/>
      <c r="N3" s="446"/>
      <c r="O3" s="446"/>
      <c r="P3" s="446"/>
      <c r="Q3" s="446"/>
      <c r="R3" s="446"/>
      <c r="S3" s="446"/>
      <c r="T3" s="446"/>
      <c r="U3" s="446"/>
      <c r="V3" s="446"/>
      <c r="W3" s="437"/>
      <c r="X3" s="446" t="s">
        <v>216</v>
      </c>
      <c r="Y3" s="446"/>
      <c r="Z3" s="446"/>
      <c r="AA3" s="446"/>
      <c r="AB3" s="446"/>
      <c r="AC3" s="446"/>
      <c r="AD3" s="446"/>
      <c r="AE3" s="446"/>
      <c r="AF3" s="446"/>
      <c r="AG3" s="446"/>
      <c r="AH3" s="446"/>
      <c r="AI3" s="446"/>
      <c r="AJ3" s="446"/>
      <c r="AT3" s="160"/>
      <c r="AU3" s="160"/>
      <c r="AV3" s="160"/>
      <c r="AW3" s="160"/>
      <c r="AX3" s="160"/>
      <c r="AY3" s="160"/>
      <c r="AZ3" s="160"/>
      <c r="BA3" s="160"/>
      <c r="BB3" s="160"/>
      <c r="BC3" s="439"/>
      <c r="BE3" s="447" t="n">
        <v>0</v>
      </c>
      <c r="BF3" s="448" t="n">
        <v>0</v>
      </c>
      <c r="BH3" s="439"/>
      <c r="DM3" s="195"/>
    </row>
    <row r="4" customFormat="false" ht="15.75" hidden="false" customHeight="false" outlineLevel="0" collapsed="false">
      <c r="A4" s="441" t="s">
        <v>220</v>
      </c>
      <c r="B4" s="445" t="n">
        <f aca="false">'372+10'!B3</f>
        <v>4</v>
      </c>
      <c r="G4" s="449" t="n">
        <f aca="false">B10</f>
        <v>140</v>
      </c>
      <c r="H4" s="449"/>
      <c r="J4" s="450" t="s">
        <v>221</v>
      </c>
      <c r="K4" s="450"/>
      <c r="L4" s="450"/>
      <c r="M4" s="450"/>
      <c r="N4" s="450"/>
      <c r="O4" s="450"/>
      <c r="P4" s="450"/>
      <c r="Q4" s="450"/>
      <c r="R4" s="450"/>
      <c r="S4" s="450"/>
      <c r="T4" s="450"/>
      <c r="U4" s="450"/>
      <c r="V4" s="450"/>
      <c r="W4" s="451"/>
      <c r="X4" s="452" t="s">
        <v>222</v>
      </c>
      <c r="Y4" s="452"/>
      <c r="Z4" s="452"/>
      <c r="AA4" s="452"/>
      <c r="AB4" s="452"/>
      <c r="AC4" s="452"/>
      <c r="AD4" s="452"/>
      <c r="AE4" s="452"/>
      <c r="AF4" s="452"/>
      <c r="AG4" s="452"/>
      <c r="AH4" s="452"/>
      <c r="AI4" s="452"/>
      <c r="AJ4" s="452"/>
      <c r="AT4" s="160"/>
      <c r="AU4" s="160"/>
      <c r="AV4" s="160"/>
      <c r="AW4" s="160"/>
      <c r="AX4" s="160"/>
      <c r="AY4" s="160"/>
      <c r="AZ4" s="160"/>
      <c r="BA4" s="160"/>
      <c r="BB4" s="160"/>
      <c r="BC4" s="439"/>
      <c r="BE4" s="453" t="n">
        <f aca="false">BE3+0.2/72</f>
        <v>0.00277777777777778</v>
      </c>
      <c r="BF4" s="448" t="str">
        <f aca="false">IF(ROUND(BF$368*$BE4,0)=ROUND(BF$368*$BE3,0),CONCATENATE(ROUND(BF$368*$BE4,0),(IF(BF5=CONCATENATE(ROUND(BF$368*$BE4,0),"R"),"C","R"))),IF(ROUND(BF$368*$BE4,0)=ROUND(BF$368*$BE5,0),CONCATENATE(ROUND(BF$368*$BE4,0),"L"),ROUND(BF$368*$BE4,0)))</f>
        <v>0R</v>
      </c>
      <c r="BH4" s="439"/>
    </row>
    <row r="5" customFormat="false" ht="15.75" hidden="false" customHeight="false" outlineLevel="0" collapsed="false">
      <c r="A5" s="441" t="s">
        <v>223</v>
      </c>
      <c r="B5" s="442" t="n">
        <f aca="false">'372+10'!B4</f>
        <v>58.39</v>
      </c>
      <c r="G5" s="454" t="n">
        <v>0.025</v>
      </c>
      <c r="H5" s="455" t="n">
        <f aca="false">G$4*G5</f>
        <v>3.5</v>
      </c>
      <c r="J5" s="450"/>
      <c r="K5" s="450"/>
      <c r="L5" s="450"/>
      <c r="M5" s="450"/>
      <c r="N5" s="450"/>
      <c r="O5" s="450"/>
      <c r="P5" s="450"/>
      <c r="Q5" s="450"/>
      <c r="R5" s="450"/>
      <c r="S5" s="450"/>
      <c r="T5" s="450"/>
      <c r="U5" s="450"/>
      <c r="V5" s="450"/>
      <c r="W5" s="451"/>
      <c r="X5" s="452"/>
      <c r="Y5" s="452"/>
      <c r="Z5" s="452"/>
      <c r="AA5" s="452"/>
      <c r="AB5" s="452"/>
      <c r="AC5" s="452"/>
      <c r="AD5" s="452"/>
      <c r="AE5" s="452"/>
      <c r="AF5" s="452"/>
      <c r="AG5" s="452"/>
      <c r="AH5" s="452"/>
      <c r="AI5" s="452"/>
      <c r="AJ5" s="452"/>
      <c r="AT5" s="160"/>
      <c r="AU5" s="160"/>
      <c r="AV5" s="160"/>
      <c r="AW5" s="160"/>
      <c r="AX5" s="160"/>
      <c r="AY5" s="160"/>
      <c r="AZ5" s="160"/>
      <c r="BA5" s="160"/>
      <c r="BB5" s="160"/>
      <c r="BC5" s="439"/>
      <c r="BE5" s="453" t="n">
        <f aca="false">BE4+0.2/72</f>
        <v>0.00555555555555556</v>
      </c>
      <c r="BF5" s="448" t="str">
        <f aca="false">IF(ROUND(BF$368*$BE5,0)=ROUND(BF$368*$BE4,0),CONCATENATE(ROUND(BF$368*$BE5,0),(IF(BF6=CONCATENATE(ROUND(BF$368*$BE5,0),"R"),"C","R"))),IF(ROUND(BF$368*$BE5,0)=ROUND(BF$368*$BE6,0),CONCATENATE(ROUND(BF$368*$BE5,0),"L"),ROUND(BF$368*$BE5,0)))</f>
        <v>1L</v>
      </c>
      <c r="BH5" s="439"/>
    </row>
    <row r="6" customFormat="false" ht="15.75" hidden="false" customHeight="false" outlineLevel="0" collapsed="false">
      <c r="A6" s="456" t="s">
        <v>224</v>
      </c>
      <c r="B6" s="445" t="n">
        <f aca="false">'372+10'!B6</f>
        <v>0</v>
      </c>
      <c r="G6" s="457" t="n">
        <f aca="false">G5+(1/360)</f>
        <v>0.0277777777777778</v>
      </c>
      <c r="H6" s="458" t="n">
        <f aca="false">G$4*G6</f>
        <v>3.88888888888889</v>
      </c>
      <c r="J6" s="459"/>
      <c r="K6" s="460"/>
      <c r="L6" s="460"/>
      <c r="M6" s="460"/>
      <c r="N6" s="460"/>
      <c r="O6" s="460"/>
      <c r="P6" s="460"/>
      <c r="Q6" s="460"/>
      <c r="R6" s="460"/>
      <c r="S6" s="460"/>
      <c r="T6" s="460"/>
      <c r="U6" s="460"/>
      <c r="V6" s="461"/>
      <c r="W6" s="451"/>
      <c r="X6" s="462"/>
      <c r="Y6" s="460"/>
      <c r="Z6" s="460"/>
      <c r="AA6" s="460"/>
      <c r="AB6" s="460"/>
      <c r="AC6" s="460"/>
      <c r="AD6" s="463"/>
      <c r="AE6" s="463"/>
      <c r="AF6" s="463"/>
      <c r="AG6" s="463"/>
      <c r="AH6" s="463"/>
      <c r="AI6" s="463"/>
      <c r="AJ6" s="464"/>
      <c r="AT6" s="160"/>
      <c r="AU6" s="160"/>
      <c r="AV6" s="160"/>
      <c r="AW6" s="160"/>
      <c r="AX6" s="160"/>
      <c r="AY6" s="160"/>
      <c r="AZ6" s="160"/>
      <c r="BA6" s="160"/>
      <c r="BB6" s="160"/>
      <c r="BC6" s="439"/>
      <c r="BE6" s="453" t="n">
        <f aca="false">BE5+0.2/72</f>
        <v>0.00833333333333333</v>
      </c>
      <c r="BF6" s="448" t="str">
        <f aca="false">IF(ROUND(BF$368*$BE6,0)=ROUND(BF$368*$BE5,0),CONCATENATE(ROUND(BF$368*$BE6,0),(IF(BF7=CONCATENATE(ROUND(BF$368*$BE6,0),"R"),"C","R"))),IF(ROUND(BF$368*$BE6,0)=ROUND(BF$368*$BE7,0),CONCATENATE(ROUND(BF$368*$BE6,0),"L"),ROUND(BF$368*$BE6,0)))</f>
        <v>1R</v>
      </c>
      <c r="BH6" s="439"/>
    </row>
    <row r="7" customFormat="false" ht="15.75" hidden="false" customHeight="false" outlineLevel="0" collapsed="false">
      <c r="A7" s="465" t="s">
        <v>225</v>
      </c>
      <c r="B7" s="466" t="n">
        <f aca="false">'372+10'!B5</f>
        <v>1</v>
      </c>
      <c r="G7" s="457" t="n">
        <f aca="false">G6+(1/360)</f>
        <v>0.0305555555555556</v>
      </c>
      <c r="H7" s="458" t="n">
        <f aca="false">G$4*G7</f>
        <v>4.27777777777778</v>
      </c>
      <c r="J7" s="467" t="s">
        <v>226</v>
      </c>
      <c r="K7" s="467"/>
      <c r="L7" s="460"/>
      <c r="M7" s="460"/>
      <c r="N7" s="460"/>
      <c r="O7" s="460"/>
      <c r="P7" s="460"/>
      <c r="Q7" s="460"/>
      <c r="R7" s="460"/>
      <c r="S7" s="460"/>
      <c r="T7" s="460"/>
      <c r="U7" s="460"/>
      <c r="V7" s="461"/>
      <c r="W7" s="451"/>
      <c r="X7" s="467" t="s">
        <v>226</v>
      </c>
      <c r="Y7" s="467"/>
      <c r="Z7" s="460"/>
      <c r="AA7" s="460"/>
      <c r="AB7" s="460"/>
      <c r="AC7" s="460"/>
      <c r="AD7" s="463"/>
      <c r="AE7" s="463"/>
      <c r="AF7" s="463"/>
      <c r="AG7" s="463"/>
      <c r="AH7" s="463"/>
      <c r="AI7" s="463"/>
      <c r="AJ7" s="464"/>
      <c r="AT7" s="160"/>
      <c r="AU7" s="160"/>
      <c r="AV7" s="160"/>
      <c r="AW7" s="160"/>
      <c r="AX7" s="160"/>
      <c r="AY7" s="160"/>
      <c r="AZ7" s="160"/>
      <c r="BA7" s="160"/>
      <c r="BB7" s="160"/>
      <c r="BC7" s="439"/>
      <c r="BE7" s="453" t="n">
        <f aca="false">BE6+0.2/72</f>
        <v>0.0111111111111111</v>
      </c>
      <c r="BF7" s="448" t="str">
        <f aca="false">IF(ROUND(BF$368*$BE7,0)=ROUND(BF$368*$BE6,0),CONCATENATE(ROUND(BF$368*$BE7,0),(IF(BF8=CONCATENATE(ROUND(BF$368*$BE7,0),"R"),"C","R"))),IF(ROUND(BF$368*$BE7,0)=ROUND(BF$368*$BE8,0),CONCATENATE(ROUND(BF$368*$BE7,0),"L"),ROUND(BF$368*$BE7,0)))</f>
        <v>2L</v>
      </c>
      <c r="BH7" s="439"/>
    </row>
    <row r="8" customFormat="false" ht="15.75" hidden="false" customHeight="false" outlineLevel="0" collapsed="false">
      <c r="A8" s="441" t="s">
        <v>40</v>
      </c>
      <c r="B8" s="445" t="n">
        <v>0.218</v>
      </c>
      <c r="G8" s="457" t="n">
        <f aca="false">G7+(1/360)</f>
        <v>0.0333333333333333</v>
      </c>
      <c r="H8" s="458" t="n">
        <f aca="false">G$4*G8</f>
        <v>4.66666666666667</v>
      </c>
      <c r="J8" s="468" t="s">
        <v>227</v>
      </c>
      <c r="K8" s="469" t="n">
        <f aca="false">B2</f>
        <v>239</v>
      </c>
      <c r="L8" s="460"/>
      <c r="M8" s="460"/>
      <c r="N8" s="460"/>
      <c r="O8" s="460"/>
      <c r="P8" s="460"/>
      <c r="Q8" s="460"/>
      <c r="R8" s="460"/>
      <c r="S8" s="460"/>
      <c r="T8" s="463"/>
      <c r="U8" s="460"/>
      <c r="V8" s="461"/>
      <c r="W8" s="451"/>
      <c r="X8" s="470" t="s">
        <v>227</v>
      </c>
      <c r="Y8" s="471" t="n">
        <f aca="false">K8</f>
        <v>239</v>
      </c>
      <c r="Z8" s="460"/>
      <c r="AA8" s="460"/>
      <c r="AB8" s="460"/>
      <c r="AC8" s="460"/>
      <c r="AD8" s="463"/>
      <c r="AE8" s="463"/>
      <c r="AF8" s="463"/>
      <c r="AG8" s="463"/>
      <c r="AH8" s="463"/>
      <c r="AI8" s="463"/>
      <c r="AJ8" s="464"/>
      <c r="AT8" s="160"/>
      <c r="AU8" s="160"/>
      <c r="AV8" s="160"/>
      <c r="AW8" s="160"/>
      <c r="AX8" s="160"/>
      <c r="AY8" s="160"/>
      <c r="AZ8" s="160"/>
      <c r="BA8" s="160"/>
      <c r="BB8" s="160"/>
      <c r="BC8" s="439"/>
      <c r="BE8" s="453" t="n">
        <f aca="false">BE7+0.2/72</f>
        <v>0.0138888888888889</v>
      </c>
      <c r="BF8" s="448" t="str">
        <f aca="false">IF(ROUND(BF$368*$BE8,0)=ROUND(BF$368*$BE7,0),CONCATENATE(ROUND(BF$368*$BE8,0),(IF(BF9=CONCATENATE(ROUND(BF$368*$BE8,0),"R"),"C","R"))),IF(ROUND(BF$368*$BE8,0)=ROUND(BF$368*$BE9,0),CONCATENATE(ROUND(BF$368*$BE8,0),"L"),ROUND(BF$368*$BE8,0)))</f>
        <v>2C</v>
      </c>
      <c r="BH8" s="439"/>
    </row>
    <row r="9" customFormat="false" ht="15.75" hidden="false" customHeight="false" outlineLevel="0" collapsed="false">
      <c r="A9" s="472"/>
      <c r="G9" s="457" t="n">
        <f aca="false">G8+(1/360)</f>
        <v>0.0361111111111111</v>
      </c>
      <c r="H9" s="458" t="n">
        <f aca="false">G$4*G9</f>
        <v>5.05555555555556</v>
      </c>
      <c r="J9" s="470" t="s">
        <v>228</v>
      </c>
      <c r="K9" s="471" t="n">
        <f aca="false">B3</f>
        <v>-7.55</v>
      </c>
      <c r="L9" s="460"/>
      <c r="M9" s="460"/>
      <c r="N9" s="460"/>
      <c r="O9" s="460"/>
      <c r="P9" s="460"/>
      <c r="Q9" s="460"/>
      <c r="R9" s="460"/>
      <c r="S9" s="460"/>
      <c r="T9" s="463"/>
      <c r="U9" s="460"/>
      <c r="V9" s="461"/>
      <c r="W9" s="451"/>
      <c r="X9" s="473" t="s">
        <v>228</v>
      </c>
      <c r="Y9" s="461" t="n">
        <f aca="false">K9</f>
        <v>-7.55</v>
      </c>
      <c r="Z9" s="460"/>
      <c r="AA9" s="460"/>
      <c r="AB9" s="460"/>
      <c r="AC9" s="460"/>
      <c r="AD9" s="463"/>
      <c r="AE9" s="463"/>
      <c r="AF9" s="463"/>
      <c r="AG9" s="463"/>
      <c r="AH9" s="463"/>
      <c r="AI9" s="463"/>
      <c r="AJ9" s="464"/>
      <c r="AL9" s="474" t="s">
        <v>229</v>
      </c>
      <c r="AM9" s="474"/>
      <c r="AN9" s="474"/>
      <c r="AO9" s="474"/>
      <c r="AP9" s="474"/>
      <c r="AQ9" s="474"/>
      <c r="AR9" s="474"/>
      <c r="AS9" s="474"/>
      <c r="AT9" s="474"/>
      <c r="AU9" s="474"/>
      <c r="AV9" s="474"/>
      <c r="AW9" s="474"/>
      <c r="AX9" s="474"/>
      <c r="AY9" s="474"/>
      <c r="AZ9" s="474"/>
      <c r="BA9" s="474"/>
      <c r="BB9" s="160"/>
      <c r="BC9" s="439"/>
      <c r="BE9" s="453" t="n">
        <f aca="false">BE8+0.2/72</f>
        <v>0.0166666666666667</v>
      </c>
      <c r="BF9" s="448" t="str">
        <f aca="false">IF(ROUND(BF$368*$BE9,0)=ROUND(BF$368*$BE8,0),CONCATENATE(ROUND(BF$368*$BE9,0),(IF(BF10=CONCATENATE(ROUND(BF$368*$BE9,0),"R"),"C","R"))),IF(ROUND(BF$368*$BE9,0)=ROUND(BF$368*$BE10,0),CONCATENATE(ROUND(BF$368*$BE9,0),"L"),ROUND(BF$368*$BE9,0)))</f>
        <v>2R</v>
      </c>
      <c r="BH9" s="439"/>
    </row>
    <row r="10" customFormat="false" ht="15.75" hidden="false" customHeight="false" outlineLevel="0" collapsed="false">
      <c r="A10" s="475" t="s">
        <v>230</v>
      </c>
      <c r="B10" s="441" t="n">
        <f aca="false">'372+10'!B8</f>
        <v>140</v>
      </c>
      <c r="C10" s="441"/>
      <c r="G10" s="457" t="n">
        <f aca="false">G9+(1/360)</f>
        <v>0.0388888888888889</v>
      </c>
      <c r="H10" s="458" t="n">
        <f aca="false">G$4*G10</f>
        <v>5.44444444444444</v>
      </c>
      <c r="J10" s="470" t="s">
        <v>220</v>
      </c>
      <c r="K10" s="471" t="n">
        <f aca="false">B4</f>
        <v>4</v>
      </c>
      <c r="L10" s="460"/>
      <c r="M10" s="460"/>
      <c r="N10" s="460"/>
      <c r="O10" s="460"/>
      <c r="P10" s="460"/>
      <c r="Q10" s="460"/>
      <c r="R10" s="460"/>
      <c r="S10" s="460"/>
      <c r="T10" s="460"/>
      <c r="U10" s="463"/>
      <c r="V10" s="461"/>
      <c r="W10" s="451"/>
      <c r="X10" s="470" t="s">
        <v>220</v>
      </c>
      <c r="Y10" s="471" t="n">
        <f aca="false">(-1)*K10</f>
        <v>-4</v>
      </c>
      <c r="Z10" s="460"/>
      <c r="AA10" s="460"/>
      <c r="AB10" s="460"/>
      <c r="AC10" s="460"/>
      <c r="AD10" s="463"/>
      <c r="AE10" s="463"/>
      <c r="AF10" s="463"/>
      <c r="AG10" s="463"/>
      <c r="AH10" s="463"/>
      <c r="AI10" s="463"/>
      <c r="AJ10" s="464"/>
      <c r="AL10" s="474"/>
      <c r="AM10" s="474"/>
      <c r="AN10" s="474"/>
      <c r="AO10" s="474"/>
      <c r="AP10" s="474"/>
      <c r="AQ10" s="474"/>
      <c r="AR10" s="474"/>
      <c r="AS10" s="474"/>
      <c r="AT10" s="474"/>
      <c r="AU10" s="474"/>
      <c r="AV10" s="474"/>
      <c r="AW10" s="474"/>
      <c r="AX10" s="474"/>
      <c r="AY10" s="474"/>
      <c r="AZ10" s="474"/>
      <c r="BA10" s="474"/>
      <c r="BB10" s="160"/>
      <c r="BC10" s="439"/>
      <c r="BE10" s="453" t="n">
        <f aca="false">BE9+0.2/72</f>
        <v>0.0194444444444444</v>
      </c>
      <c r="BF10" s="448" t="str">
        <f aca="false">IF(ROUND(BF$368*$BE10,0)=ROUND(BF$368*$BE9,0),CONCATENATE(ROUND(BF$368*$BE10,0),(IF(BF11=CONCATENATE(ROUND(BF$368*$BE10,0),"R"),"C","R"))),IF(ROUND(BF$368*$BE10,0)=ROUND(BF$368*$BE11,0),CONCATENATE(ROUND(BF$368*$BE10,0),"L"),ROUND(BF$368*$BE10,0)))</f>
        <v>3L</v>
      </c>
      <c r="BH10" s="439"/>
    </row>
    <row r="11" customFormat="false" ht="15.75" hidden="false" customHeight="false" outlineLevel="0" collapsed="false">
      <c r="A11" s="475" t="s">
        <v>231</v>
      </c>
      <c r="B11" s="476" t="s">
        <v>221</v>
      </c>
      <c r="C11" s="476" t="s">
        <v>222</v>
      </c>
      <c r="G11" s="457" t="n">
        <f aca="false">G10+(1/360)</f>
        <v>0.0416666666666667</v>
      </c>
      <c r="H11" s="458" t="n">
        <f aca="false">G$4*G11</f>
        <v>5.83333333333333</v>
      </c>
      <c r="J11" s="473" t="s">
        <v>223</v>
      </c>
      <c r="K11" s="461" t="n">
        <f aca="false">B5</f>
        <v>58.39</v>
      </c>
      <c r="L11" s="460"/>
      <c r="M11" s="460"/>
      <c r="N11" s="460"/>
      <c r="O11" s="460"/>
      <c r="P11" s="460"/>
      <c r="Q11" s="460"/>
      <c r="R11" s="460"/>
      <c r="S11" s="477"/>
      <c r="T11" s="477"/>
      <c r="U11" s="477"/>
      <c r="V11" s="461"/>
      <c r="W11" s="451"/>
      <c r="X11" s="470" t="s">
        <v>223</v>
      </c>
      <c r="Y11" s="471" t="n">
        <f aca="false">K11</f>
        <v>58.39</v>
      </c>
      <c r="Z11" s="460"/>
      <c r="AA11" s="460"/>
      <c r="AB11" s="460"/>
      <c r="AC11" s="460"/>
      <c r="AD11" s="463"/>
      <c r="AE11" s="463"/>
      <c r="AF11" s="463"/>
      <c r="AG11" s="478"/>
      <c r="AH11" s="478"/>
      <c r="AI11" s="478"/>
      <c r="AJ11" s="464"/>
      <c r="AL11" s="479"/>
      <c r="AM11" s="480"/>
      <c r="AN11" s="480"/>
      <c r="AO11" s="480"/>
      <c r="AP11" s="480"/>
      <c r="AQ11" s="480"/>
      <c r="AR11" s="480"/>
      <c r="AS11" s="480"/>
      <c r="AT11" s="480"/>
      <c r="AU11" s="481"/>
      <c r="AV11" s="481"/>
      <c r="AW11" s="481"/>
      <c r="AX11" s="481"/>
      <c r="AY11" s="481"/>
      <c r="AZ11" s="481"/>
      <c r="BA11" s="482"/>
      <c r="BB11" s="160"/>
      <c r="BC11" s="439"/>
      <c r="BE11" s="453" t="n">
        <f aca="false">BE10+0.2/72</f>
        <v>0.0222222222222222</v>
      </c>
      <c r="BF11" s="448" t="str">
        <f aca="false">IF(ROUND(BF$368*$BE11,0)=ROUND(BF$368*$BE10,0),CONCATENATE(ROUND(BF$368*$BE11,0),(IF(BF12=CONCATENATE(ROUND(BF$368*$BE11,0),"R"),"C","R"))),IF(ROUND(BF$368*$BE11,0)=ROUND(BF$368*$BE12,0),CONCATENATE(ROUND(BF$368*$BE11,0),"L"),ROUND(BF$368*$BE11,0)))</f>
        <v>3R</v>
      </c>
      <c r="BH11" s="439"/>
    </row>
    <row r="12" customFormat="false" ht="15.75" hidden="false" customHeight="false" outlineLevel="0" collapsed="false">
      <c r="A12" s="441" t="s">
        <v>172</v>
      </c>
      <c r="B12" s="483" t="n">
        <f aca="false">(N17*140/B10)</f>
        <v>5.29126226316085</v>
      </c>
      <c r="C12" s="442" t="n">
        <f aca="false">(AB17*140/B10)</f>
        <v>5.29126226316085</v>
      </c>
      <c r="G12" s="457" t="n">
        <f aca="false">G11+(1/360)</f>
        <v>0.0444444444444444</v>
      </c>
      <c r="H12" s="458" t="n">
        <f aca="false">G$4*G12</f>
        <v>6.22222222222222</v>
      </c>
      <c r="J12" s="484" t="s">
        <v>232</v>
      </c>
      <c r="K12" s="471" t="n">
        <f aca="false">B7*100</f>
        <v>100</v>
      </c>
      <c r="L12" s="460"/>
      <c r="M12" s="460"/>
      <c r="N12" s="460"/>
      <c r="O12" s="460"/>
      <c r="P12" s="460"/>
      <c r="Q12" s="485" t="s">
        <v>233</v>
      </c>
      <c r="R12" s="467" t="s">
        <v>234</v>
      </c>
      <c r="S12" s="467" t="s">
        <v>235</v>
      </c>
      <c r="T12" s="467"/>
      <c r="U12" s="467"/>
      <c r="V12" s="461"/>
      <c r="W12" s="451"/>
      <c r="X12" s="486" t="s">
        <v>232</v>
      </c>
      <c r="Y12" s="461" t="n">
        <f aca="false">K12</f>
        <v>100</v>
      </c>
      <c r="Z12" s="460"/>
      <c r="AA12" s="460"/>
      <c r="AB12" s="460"/>
      <c r="AC12" s="460"/>
      <c r="AD12" s="463"/>
      <c r="AE12" s="485" t="s">
        <v>233</v>
      </c>
      <c r="AF12" s="467" t="s">
        <v>234</v>
      </c>
      <c r="AG12" s="467" t="s">
        <v>235</v>
      </c>
      <c r="AH12" s="467"/>
      <c r="AI12" s="467"/>
      <c r="AJ12" s="464"/>
      <c r="AL12" s="479"/>
      <c r="AM12" s="480"/>
      <c r="AN12" s="480"/>
      <c r="AO12" s="480"/>
      <c r="AP12" s="480"/>
      <c r="AQ12" s="480"/>
      <c r="AR12" s="480"/>
      <c r="AS12" s="480"/>
      <c r="AT12" s="481"/>
      <c r="AU12" s="481"/>
      <c r="AV12" s="481"/>
      <c r="AW12" s="481"/>
      <c r="AX12" s="481"/>
      <c r="AY12" s="481"/>
      <c r="AZ12" s="481"/>
      <c r="BA12" s="482"/>
      <c r="BB12" s="160"/>
      <c r="BC12" s="439"/>
      <c r="BE12" s="453" t="n">
        <f aca="false">BE11+0.2/72</f>
        <v>0.025</v>
      </c>
      <c r="BF12" s="448" t="str">
        <f aca="false">IF(ROUND(BF$368*$BE12,0)=ROUND(BF$368*$BE11,0),CONCATENATE(ROUND(BF$368*$BE12,0),(IF(BF13=CONCATENATE(ROUND(BF$368*$BE12,0),"R"),"C","R"))),IF(ROUND(BF$368*$BE12,0)=ROUND(BF$368*$BE13,0),CONCATENATE(ROUND(BF$368*$BE12,0),"L"),ROUND(BF$368*$BE12,0)))</f>
        <v>4L</v>
      </c>
      <c r="BH12" s="439"/>
    </row>
    <row r="13" customFormat="false" ht="15.75" hidden="false" customHeight="false" outlineLevel="0" collapsed="false">
      <c r="A13" s="487" t="s">
        <v>6</v>
      </c>
      <c r="B13" s="488" t="n">
        <f aca="false">B12/B8</f>
        <v>24.2718452438571</v>
      </c>
      <c r="C13" s="483" t="n">
        <f aca="false">C12/B8</f>
        <v>24.2718452438571</v>
      </c>
      <c r="G13" s="457" t="n">
        <f aca="false">G12+(1/360)</f>
        <v>0.0472222222222222</v>
      </c>
      <c r="H13" s="458" t="n">
        <f aca="false">G$4*G13</f>
        <v>6.61111111111111</v>
      </c>
      <c r="J13" s="489" t="s">
        <v>236</v>
      </c>
      <c r="K13" s="490" t="n">
        <f aca="false">B6</f>
        <v>0</v>
      </c>
      <c r="L13" s="460"/>
      <c r="M13" s="460"/>
      <c r="N13" s="460"/>
      <c r="O13" s="460"/>
      <c r="P13" s="460"/>
      <c r="Q13" s="491" t="n">
        <v>100</v>
      </c>
      <c r="R13" s="492" t="n">
        <f aca="false">100/Q13</f>
        <v>1</v>
      </c>
      <c r="S13" s="493" t="s">
        <v>237</v>
      </c>
      <c r="T13" s="485" t="n">
        <f aca="false">INDEX(S17:S83,MATCH(U16,U17:U83,0))</f>
        <v>60.0000000000001</v>
      </c>
      <c r="U13" s="494" t="n">
        <f aca="false">N18-(INDEX(T17:T83,MATCH(U16,U17:U83,0)))</f>
        <v>164.580882627345</v>
      </c>
      <c r="V13" s="461"/>
      <c r="W13" s="451"/>
      <c r="X13" s="470" t="s">
        <v>236</v>
      </c>
      <c r="Y13" s="471" t="n">
        <f aca="false">K13</f>
        <v>0</v>
      </c>
      <c r="Z13" s="460"/>
      <c r="AA13" s="460"/>
      <c r="AB13" s="460"/>
      <c r="AC13" s="460"/>
      <c r="AD13" s="463"/>
      <c r="AE13" s="495" t="n">
        <v>100</v>
      </c>
      <c r="AF13" s="492" t="n">
        <f aca="false">100/AE13</f>
        <v>1</v>
      </c>
      <c r="AG13" s="467" t="s">
        <v>237</v>
      </c>
      <c r="AH13" s="493" t="n">
        <f aca="false">INDEX(AG17:AG83,MATCH(AI16,AI17:AI83,0))</f>
        <v>60.0000000000001</v>
      </c>
      <c r="AI13" s="494" t="n">
        <f aca="false">AB18-(INDEX(AH17:AH83,MATCH(AI16,AI17:AI83,0)))</f>
        <v>173.099117372655</v>
      </c>
      <c r="AJ13" s="464"/>
      <c r="AL13" s="479"/>
      <c r="AM13" s="480"/>
      <c r="AN13" s="480"/>
      <c r="AO13" s="481"/>
      <c r="AP13" s="481"/>
      <c r="AQ13" s="481"/>
      <c r="AR13" s="481"/>
      <c r="AS13" s="481"/>
      <c r="AT13" s="481"/>
      <c r="AU13" s="481"/>
      <c r="AV13" s="481"/>
      <c r="AW13" s="481"/>
      <c r="AX13" s="481"/>
      <c r="AY13" s="481"/>
      <c r="AZ13" s="481"/>
      <c r="BA13" s="482"/>
      <c r="BB13" s="160"/>
      <c r="BC13" s="439"/>
      <c r="BE13" s="453" t="n">
        <f aca="false">BE12+0.2/72</f>
        <v>0.0277777777777778</v>
      </c>
      <c r="BF13" s="448" t="str">
        <f aca="false">IF(ROUND(BF$368*$BE13,0)=ROUND(BF$368*$BE12,0),CONCATENATE(ROUND(BF$368*$BE13,0),(IF(BF14=CONCATENATE(ROUND(BF$368*$BE13,0),"R"),"C","R"))),IF(ROUND(BF$368*$BE13,0)=ROUND(BF$368*$BE14,0),CONCATENATE(ROUND(BF$368*$BE13,0),"L"),ROUND(BF$368*$BE13,0)))</f>
        <v>4C</v>
      </c>
      <c r="BH13" s="439"/>
    </row>
    <row r="14" customFormat="false" ht="15.75" hidden="false" customHeight="false" outlineLevel="0" collapsed="false">
      <c r="A14" s="496" t="s">
        <v>15</v>
      </c>
      <c r="B14" s="488" t="n">
        <f aca="false">O18</f>
        <v>224.580882627345</v>
      </c>
      <c r="C14" s="483" t="n">
        <f aca="false">AC18</f>
        <v>233.099117372655</v>
      </c>
      <c r="G14" s="457" t="n">
        <f aca="false">G13+(1/360)</f>
        <v>0.05</v>
      </c>
      <c r="H14" s="458" t="n">
        <f aca="false">G$4*G14</f>
        <v>7</v>
      </c>
      <c r="J14" s="459"/>
      <c r="K14" s="460"/>
      <c r="L14" s="460"/>
      <c r="M14" s="460"/>
      <c r="N14" s="460"/>
      <c r="O14" s="460"/>
      <c r="P14" s="460"/>
      <c r="Q14" s="491" t="n">
        <v>98</v>
      </c>
      <c r="R14" s="497" t="n">
        <f aca="false">100/Q14</f>
        <v>1.02040816326531</v>
      </c>
      <c r="S14" s="477"/>
      <c r="T14" s="477"/>
      <c r="U14" s="477"/>
      <c r="V14" s="461"/>
      <c r="W14" s="451"/>
      <c r="X14" s="462"/>
      <c r="Y14" s="460"/>
      <c r="Z14" s="460"/>
      <c r="AA14" s="460"/>
      <c r="AB14" s="460"/>
      <c r="AC14" s="460"/>
      <c r="AD14" s="463"/>
      <c r="AE14" s="495" t="n">
        <v>98</v>
      </c>
      <c r="AF14" s="497" t="n">
        <f aca="false">100/AE14</f>
        <v>1.02040816326531</v>
      </c>
      <c r="AG14" s="477"/>
      <c r="AH14" s="477"/>
      <c r="AI14" s="477"/>
      <c r="AJ14" s="464"/>
      <c r="AL14" s="479"/>
      <c r="AM14" s="480"/>
      <c r="AN14" s="480"/>
      <c r="AO14" s="480"/>
      <c r="AP14" s="480"/>
      <c r="AQ14" s="480"/>
      <c r="AR14" s="480"/>
      <c r="AS14" s="480"/>
      <c r="AT14" s="480"/>
      <c r="AU14" s="480"/>
      <c r="AV14" s="481"/>
      <c r="AW14" s="481"/>
      <c r="AX14" s="481"/>
      <c r="AY14" s="481"/>
      <c r="AZ14" s="481"/>
      <c r="BA14" s="482"/>
      <c r="BB14" s="160"/>
      <c r="BC14" s="439"/>
      <c r="BE14" s="453" t="n">
        <f aca="false">BE13+0.2/72</f>
        <v>0.0305555555555556</v>
      </c>
      <c r="BF14" s="448" t="str">
        <f aca="false">IF(ROUND(BF$368*$BE14,0)=ROUND(BF$368*$BE13,0),CONCATENATE(ROUND(BF$368*$BE14,0),(IF(BF15=CONCATENATE(ROUND(BF$368*$BE14,0),"R"),"C","R"))),IF(ROUND(BF$368*$BE14,0)=ROUND(BF$368*$BE15,0),CONCATENATE(ROUND(BF$368*$BE14,0),"L"),ROUND(BF$368*$BE14,0)))</f>
        <v>4R</v>
      </c>
      <c r="BH14" s="439"/>
    </row>
    <row r="15" customFormat="false" ht="15.75" hidden="false" customHeight="false" outlineLevel="0" collapsed="false">
      <c r="A15" s="496" t="s">
        <v>238</v>
      </c>
      <c r="B15" s="498" t="e">
        <f aca="false">INDEX(H5:H225,(ROUND(((B14-2.5)/(100/360)+1),0)),1)</f>
        <v>#VALUE!</v>
      </c>
      <c r="C15" s="499" t="e">
        <f aca="false">INDEX(H5:H225,(ROUND(((C14-2.5)/(100/360)+1),0)),1)</f>
        <v>#VALUE!</v>
      </c>
      <c r="G15" s="457" t="n">
        <f aca="false">G14+(1/360)</f>
        <v>0.0527777777777778</v>
      </c>
      <c r="H15" s="458" t="n">
        <f aca="false">G$4*G15</f>
        <v>7.38888888888889</v>
      </c>
      <c r="J15" s="459"/>
      <c r="K15" s="460"/>
      <c r="L15" s="460"/>
      <c r="M15" s="460"/>
      <c r="N15" s="460"/>
      <c r="O15" s="460"/>
      <c r="P15" s="460"/>
      <c r="Q15" s="491" t="n">
        <v>97</v>
      </c>
      <c r="R15" s="497" t="n">
        <f aca="false">100/Q15</f>
        <v>1.03092783505155</v>
      </c>
      <c r="S15" s="500"/>
      <c r="T15" s="500"/>
      <c r="U15" s="501" t="s">
        <v>239</v>
      </c>
      <c r="V15" s="461"/>
      <c r="W15" s="451"/>
      <c r="X15" s="462"/>
      <c r="Y15" s="460"/>
      <c r="Z15" s="460"/>
      <c r="AA15" s="460"/>
      <c r="AB15" s="460"/>
      <c r="AC15" s="460"/>
      <c r="AD15" s="463"/>
      <c r="AE15" s="495" t="n">
        <v>97</v>
      </c>
      <c r="AF15" s="497" t="n">
        <f aca="false">100/AE15</f>
        <v>1.03092783505155</v>
      </c>
      <c r="AG15" s="500"/>
      <c r="AH15" s="500"/>
      <c r="AI15" s="501" t="s">
        <v>239</v>
      </c>
      <c r="AJ15" s="464"/>
      <c r="AL15" s="502" t="s">
        <v>240</v>
      </c>
      <c r="AM15" s="480"/>
      <c r="AN15" s="480"/>
      <c r="AO15" s="480"/>
      <c r="AP15" s="481"/>
      <c r="AQ15" s="481"/>
      <c r="AR15" s="481"/>
      <c r="AS15" s="481"/>
      <c r="AT15" s="481"/>
      <c r="AU15" s="481"/>
      <c r="AV15" s="481"/>
      <c r="AW15" s="481"/>
      <c r="AX15" s="481"/>
      <c r="AY15" s="481"/>
      <c r="AZ15" s="481"/>
      <c r="BA15" s="482"/>
      <c r="BB15" s="160"/>
      <c r="BC15" s="439"/>
      <c r="BE15" s="453" t="n">
        <f aca="false">BE14+0.2/72</f>
        <v>0.0333333333333333</v>
      </c>
      <c r="BF15" s="448" t="str">
        <f aca="false">IF(ROUND(BF$368*$BE15,0)=ROUND(BF$368*$BE14,0),CONCATENATE(ROUND(BF$368*$BE15,0),(IF(BF16=CONCATENATE(ROUND(BF$368*$BE15,0),"R"),"C","R"))),IF(ROUND(BF$368*$BE15,0)=ROUND(BF$368*$BE16,0),CONCATENATE(ROUND(BF$368*$BE15,0),"L"),ROUND(BF$368*$BE15,0)))</f>
        <v>5L</v>
      </c>
      <c r="BH15" s="439"/>
    </row>
    <row r="16" customFormat="false" ht="16.5" hidden="false" customHeight="false" outlineLevel="0" collapsed="false">
      <c r="A16" s="496" t="s">
        <v>241</v>
      </c>
      <c r="B16" s="476" t="e">
        <f aca="false">INDEX(BF13:BF230,(ROUND(((B14-2.5)/(100/360)),0)),1)</f>
        <v>#VALUE!</v>
      </c>
      <c r="C16" s="445" t="e">
        <f aca="false">INDEX(BF13:BF230,(ROUND(((C14-2.5)/(100/360)),0)),1)</f>
        <v>#VALUE!</v>
      </c>
      <c r="G16" s="457" t="n">
        <f aca="false">G15+(1/360)</f>
        <v>0.0555555555555555</v>
      </c>
      <c r="H16" s="458" t="n">
        <f aca="false">G$4*G16</f>
        <v>7.77777777777777</v>
      </c>
      <c r="J16" s="459"/>
      <c r="K16" s="503" t="s">
        <v>119</v>
      </c>
      <c r="L16" s="503" t="s">
        <v>120</v>
      </c>
      <c r="M16" s="503" t="s">
        <v>121</v>
      </c>
      <c r="N16" s="503" t="s">
        <v>122</v>
      </c>
      <c r="O16" s="503" t="s">
        <v>123</v>
      </c>
      <c r="P16" s="460"/>
      <c r="Q16" s="491" t="n">
        <v>95</v>
      </c>
      <c r="R16" s="497" t="n">
        <f aca="false">100/Q16</f>
        <v>1.05263157894737</v>
      </c>
      <c r="S16" s="496" t="s">
        <v>242</v>
      </c>
      <c r="T16" s="467" t="s">
        <v>207</v>
      </c>
      <c r="U16" s="504" t="n">
        <f aca="false">MIN(U17:U83)</f>
        <v>164.580882627345</v>
      </c>
      <c r="V16" s="464"/>
      <c r="W16" s="451"/>
      <c r="X16" s="462"/>
      <c r="Y16" s="503" t="s">
        <v>119</v>
      </c>
      <c r="Z16" s="503" t="s">
        <v>120</v>
      </c>
      <c r="AA16" s="503" t="s">
        <v>121</v>
      </c>
      <c r="AB16" s="503" t="s">
        <v>122</v>
      </c>
      <c r="AC16" s="503" t="s">
        <v>123</v>
      </c>
      <c r="AD16" s="463"/>
      <c r="AE16" s="495" t="n">
        <v>95</v>
      </c>
      <c r="AF16" s="497" t="n">
        <f aca="false">100/AE16</f>
        <v>1.05263157894737</v>
      </c>
      <c r="AG16" s="496" t="s">
        <v>242</v>
      </c>
      <c r="AH16" s="467" t="s">
        <v>207</v>
      </c>
      <c r="AI16" s="504" t="n">
        <f aca="false">MIN(AI17:AI83)</f>
        <v>173.099117372655</v>
      </c>
      <c r="AJ16" s="463"/>
      <c r="AK16" s="437"/>
      <c r="AL16" s="505" t="n">
        <f aca="false">G4</f>
        <v>140</v>
      </c>
      <c r="AM16" s="506" t="s">
        <v>15</v>
      </c>
      <c r="AN16" s="507" t="n">
        <v>140</v>
      </c>
      <c r="AO16" s="502" t="n">
        <v>142</v>
      </c>
      <c r="AP16" s="508" t="n">
        <v>144</v>
      </c>
      <c r="AQ16" s="502" t="n">
        <v>146</v>
      </c>
      <c r="AR16" s="502" t="n">
        <v>148</v>
      </c>
      <c r="AS16" s="502" t="n">
        <v>150</v>
      </c>
      <c r="AT16" s="502" t="n">
        <v>152</v>
      </c>
      <c r="AU16" s="509"/>
      <c r="AV16" s="510"/>
      <c r="AW16" s="509"/>
      <c r="AX16" s="511" t="s">
        <v>243</v>
      </c>
      <c r="AY16" s="512" t="s">
        <v>244</v>
      </c>
      <c r="AZ16" s="509"/>
      <c r="BA16" s="513"/>
      <c r="BB16" s="160"/>
      <c r="BC16" s="439"/>
      <c r="BE16" s="453" t="n">
        <f aca="false">BE15+0.2/72</f>
        <v>0.0361111111111111</v>
      </c>
      <c r="BF16" s="448" t="str">
        <f aca="false">IF(ROUND(BF$368*$BE16,0)=ROUND(BF$368*$BE15,0),CONCATENATE(ROUND(BF$368*$BE16,0),(IF(BF17=CONCATENATE(ROUND(BF$368*$BE16,0),"R"),"C","R"))),IF(ROUND(BF$368*$BE16,0)=ROUND(BF$368*$BE17,0),CONCATENATE(ROUND(BF$368*$BE16,0),"L"),ROUND(BF$368*$BE16,0)))</f>
        <v>5C</v>
      </c>
      <c r="BH16" s="439"/>
    </row>
    <row r="17" s="435" customFormat="true" ht="16.5" hidden="false" customHeight="false" outlineLevel="0" collapsed="false">
      <c r="G17" s="457" t="n">
        <f aca="false">G16+(1/360)</f>
        <v>0.0583333333333333</v>
      </c>
      <c r="H17" s="458" t="n">
        <f aca="false">G$4*G17</f>
        <v>8.16666666666666</v>
      </c>
      <c r="J17" s="467" t="s">
        <v>245</v>
      </c>
      <c r="K17" s="514" t="n">
        <f aca="false">(ABS(K10*SIN(RADIANS(K11))))</f>
        <v>3.40654187351215</v>
      </c>
      <c r="L17" s="469" t="n">
        <f aca="false">K8-K9</f>
        <v>246.55</v>
      </c>
      <c r="M17" s="469" t="n">
        <v>0.0063</v>
      </c>
      <c r="N17" s="515" t="n">
        <f aca="false">K17*L17*M17</f>
        <v>5.29126226316085</v>
      </c>
      <c r="O17" s="516" t="n">
        <f aca="false">N17+(K13*Q31)</f>
        <v>5.29126226316085</v>
      </c>
      <c r="P17" s="460"/>
      <c r="Q17" s="491" t="n">
        <v>92</v>
      </c>
      <c r="R17" s="497" t="n">
        <f aca="false">100/Q17</f>
        <v>1.08695652173913</v>
      </c>
      <c r="S17" s="517" t="n">
        <v>5</v>
      </c>
      <c r="T17" s="518" t="n">
        <f aca="false">LOOKUP($G$4,$AN$16:$AT$16,AN17:AT17)</f>
        <v>6.4</v>
      </c>
      <c r="U17" s="519" t="n">
        <f aca="false">ABS(T17-$N$18)</f>
        <v>219.280882627345</v>
      </c>
      <c r="V17" s="461"/>
      <c r="W17" s="451"/>
      <c r="X17" s="467" t="s">
        <v>245</v>
      </c>
      <c r="Y17" s="515" t="n">
        <f aca="false">(ABS(Y10*SIN(RADIANS(Y11))))</f>
        <v>3.40654187351215</v>
      </c>
      <c r="Z17" s="471" t="n">
        <f aca="false">Y8-Y9</f>
        <v>246.55</v>
      </c>
      <c r="AA17" s="471" t="n">
        <v>0.0063</v>
      </c>
      <c r="AB17" s="471" t="n">
        <f aca="false">Y17*Z17*AA17</f>
        <v>5.29126226316085</v>
      </c>
      <c r="AC17" s="516" t="n">
        <f aca="false">AB17+(Y13*AE31)</f>
        <v>5.29126226316085</v>
      </c>
      <c r="AD17" s="463"/>
      <c r="AE17" s="495" t="n">
        <v>92</v>
      </c>
      <c r="AF17" s="497" t="n">
        <f aca="false">100/AE17</f>
        <v>1.08695652173913</v>
      </c>
      <c r="AG17" s="517" t="n">
        <v>5</v>
      </c>
      <c r="AH17" s="518" t="n">
        <f aca="false">LOOKUP($G$4,$AN$16:$AT$16,AN17:AT17)</f>
        <v>6.4</v>
      </c>
      <c r="AI17" s="519" t="n">
        <f aca="false">ABS(AH17-$AB$18)</f>
        <v>227.799117372655</v>
      </c>
      <c r="AJ17" s="461"/>
      <c r="AL17" s="520" t="n">
        <f aca="false">AL$16*AM17/100</f>
        <v>7</v>
      </c>
      <c r="AM17" s="521" t="n">
        <v>5</v>
      </c>
      <c r="AN17" s="522" t="n">
        <v>6.4</v>
      </c>
      <c r="AO17" s="523" t="n">
        <f aca="false">MEDIAN(AN17,AP17)</f>
        <v>6.6</v>
      </c>
      <c r="AP17" s="523" t="n">
        <v>6.8</v>
      </c>
      <c r="AQ17" s="523" t="n">
        <f aca="false">MEDIAN(AP17,AR17)</f>
        <v>7</v>
      </c>
      <c r="AR17" s="524" t="n">
        <f aca="false">AP17+AW17</f>
        <v>7.2</v>
      </c>
      <c r="AS17" s="525" t="n">
        <f aca="false">MEDIAN(AR17,AT17)</f>
        <v>7.4</v>
      </c>
      <c r="AT17" s="524" t="n">
        <f aca="false">AR17+AX17</f>
        <v>7.6</v>
      </c>
      <c r="AU17" s="510"/>
      <c r="AV17" s="526"/>
      <c r="AW17" s="527" t="n">
        <f aca="false">AX17</f>
        <v>0.4</v>
      </c>
      <c r="AX17" s="528" t="n">
        <f aca="false">AP17-AN17</f>
        <v>0.4</v>
      </c>
      <c r="AY17" s="529" t="n">
        <f aca="false">AP17/AN17</f>
        <v>1.0625</v>
      </c>
      <c r="AZ17" s="530" t="n">
        <f aca="false">AP17*AY17</f>
        <v>7.225</v>
      </c>
      <c r="BA17" s="513"/>
      <c r="BB17" s="160"/>
      <c r="BC17" s="439"/>
      <c r="BE17" s="453" t="n">
        <f aca="false">BE16+0.2/72</f>
        <v>0.0388888888888889</v>
      </c>
      <c r="BF17" s="448" t="str">
        <f aca="false">IF(ROUND(BF$368*$BE17,0)=ROUND(BF$368*$BE16,0),CONCATENATE(ROUND(BF$368*$BE17,0),(IF(BF18=CONCATENATE(ROUND(BF$368*$BE17,0),"R"),"C","R"))),IF(ROUND(BF$368*$BE17,0)=ROUND(BF$368*$BE18,0),CONCATENATE(ROUND(BF$368*$BE17,0),"L"),ROUND(BF$368*$BE17,0)))</f>
        <v>5R</v>
      </c>
      <c r="BH17" s="439"/>
    </row>
    <row r="18" s="435" customFormat="true" ht="15.75" hidden="false" customHeight="false" outlineLevel="0" collapsed="false">
      <c r="G18" s="457" t="n">
        <f aca="false">G17+(1/360)</f>
        <v>0.0611111111111111</v>
      </c>
      <c r="H18" s="458" t="n">
        <f aca="false">G$4*G18</f>
        <v>8.55555555555555</v>
      </c>
      <c r="J18" s="467" t="s">
        <v>246</v>
      </c>
      <c r="K18" s="531" t="n">
        <f aca="false">K8</f>
        <v>239</v>
      </c>
      <c r="L18" s="532" t="n">
        <f aca="false">(K10*COS(RADIANS(K11)))*K8*0.0085</f>
        <v>4.25911737265491</v>
      </c>
      <c r="M18" s="533" t="n">
        <f aca="false">IF(K9&gt;0,K9*L35,K9*M35)</f>
        <v>-9.06</v>
      </c>
      <c r="N18" s="532" t="n">
        <f aca="false">((K18+M18)*R23)-L18</f>
        <v>225.680882627345</v>
      </c>
      <c r="O18" s="534" t="n">
        <f aca="false">T13+U13</f>
        <v>224.580882627345</v>
      </c>
      <c r="P18" s="460"/>
      <c r="Q18" s="491" t="n">
        <v>90</v>
      </c>
      <c r="R18" s="497" t="n">
        <f aca="false">100/Q18</f>
        <v>1.11111111111111</v>
      </c>
      <c r="S18" s="535" t="n">
        <f aca="false">S17+3*100/360</f>
        <v>5.83333333333333</v>
      </c>
      <c r="T18" s="460" t="n">
        <f aca="false">LOOKUP($G$4,$AN$16:$AT$16,AN18:AT18)</f>
        <v>7.4</v>
      </c>
      <c r="U18" s="519" t="n">
        <f aca="false">ABS(T18-$N$18)</f>
        <v>218.280882627345</v>
      </c>
      <c r="V18" s="461"/>
      <c r="W18" s="451"/>
      <c r="X18" s="467" t="s">
        <v>246</v>
      </c>
      <c r="Y18" s="533" t="n">
        <f aca="false">Y8</f>
        <v>239</v>
      </c>
      <c r="Z18" s="536" t="n">
        <f aca="false">(Y10*COS(RADIANS(Y11)))*Y8*0.0085</f>
        <v>-4.25911737265491</v>
      </c>
      <c r="AA18" s="490" t="n">
        <f aca="false">IF(Y9&gt;0,Y9*Z35,Y9*AA35)</f>
        <v>-9.06</v>
      </c>
      <c r="AB18" s="534" t="n">
        <f aca="false">((Y18+AA18)*AF23)-Z18</f>
        <v>234.199117372655</v>
      </c>
      <c r="AC18" s="534" t="n">
        <f aca="false">AH13+AI13</f>
        <v>233.099117372655</v>
      </c>
      <c r="AD18" s="463"/>
      <c r="AE18" s="495" t="n">
        <v>90</v>
      </c>
      <c r="AF18" s="497" t="n">
        <f aca="false">100/AE18</f>
        <v>1.11111111111111</v>
      </c>
      <c r="AG18" s="535" t="n">
        <f aca="false">AG17+3*100/360</f>
        <v>5.83333333333333</v>
      </c>
      <c r="AH18" s="492" t="n">
        <f aca="false">LOOKUP($G$4,$AN$16:$AT$16,AN18:AT18)</f>
        <v>7.4</v>
      </c>
      <c r="AI18" s="519" t="n">
        <f aca="false">ABS(AH18-$AB$18)</f>
        <v>226.799117372655</v>
      </c>
      <c r="AJ18" s="461"/>
      <c r="AL18" s="537" t="n">
        <f aca="false">AL$16*AM18/100</f>
        <v>8.16666666666667</v>
      </c>
      <c r="AM18" s="538" t="n">
        <f aca="false">AM17+3*100/360</f>
        <v>5.83333333333333</v>
      </c>
      <c r="AN18" s="522" t="n">
        <v>7.4</v>
      </c>
      <c r="AO18" s="525" t="n">
        <f aca="false">MEDIAN(AN18,AP18)</f>
        <v>7.65</v>
      </c>
      <c r="AP18" s="539" t="n">
        <v>7.9</v>
      </c>
      <c r="AQ18" s="525" t="n">
        <f aca="false">MEDIAN(AP18,AR18)</f>
        <v>8.15</v>
      </c>
      <c r="AR18" s="525" t="n">
        <f aca="false">AP18+AW18</f>
        <v>8.4</v>
      </c>
      <c r="AS18" s="525" t="n">
        <f aca="false">MEDIAN(AR18,AT18)</f>
        <v>8.65</v>
      </c>
      <c r="AT18" s="525" t="n">
        <f aca="false">AR18+AX18</f>
        <v>8.9</v>
      </c>
      <c r="AU18" s="510"/>
      <c r="AV18" s="526"/>
      <c r="AW18" s="540" t="n">
        <f aca="false">AX18</f>
        <v>0.5</v>
      </c>
      <c r="AX18" s="541" t="n">
        <f aca="false">AP18-AN18</f>
        <v>0.5</v>
      </c>
      <c r="AY18" s="542" t="n">
        <f aca="false">AP18/AN18</f>
        <v>1.06756756756757</v>
      </c>
      <c r="AZ18" s="543" t="n">
        <f aca="false">AP18*AY18</f>
        <v>8.43378378378378</v>
      </c>
      <c r="BA18" s="513"/>
      <c r="BB18" s="160"/>
      <c r="BC18" s="439"/>
      <c r="BE18" s="453" t="n">
        <f aca="false">BE17+0.2/72</f>
        <v>0.0416666666666667</v>
      </c>
      <c r="BF18" s="448" t="str">
        <f aca="false">IF(ROUND(BF$368*$BE18,0)=ROUND(BF$368*$BE17,0),CONCATENATE(ROUND(BF$368*$BE18,0),(IF(BF19=CONCATENATE(ROUND(BF$368*$BE18,0),"R"),"C","R"))),IF(ROUND(BF$368*$BE18,0)=ROUND(BF$368*$BE19,0),CONCATENATE(ROUND(BF$368*$BE18,0),"L"),ROUND(BF$368*$BE18,0)))</f>
        <v>6L</v>
      </c>
      <c r="BH18" s="439"/>
    </row>
    <row r="19" s="435" customFormat="true" ht="15.75" hidden="false" customHeight="false" outlineLevel="0" collapsed="false">
      <c r="G19" s="457" t="n">
        <f aca="false">G18+(1/360)</f>
        <v>0.0638888888888889</v>
      </c>
      <c r="H19" s="458" t="n">
        <f aca="false">G$4*G19</f>
        <v>8.94444444444444</v>
      </c>
      <c r="J19" s="459"/>
      <c r="K19" s="460"/>
      <c r="L19" s="460"/>
      <c r="M19" s="460"/>
      <c r="N19" s="460"/>
      <c r="O19" s="463"/>
      <c r="P19" s="460"/>
      <c r="Q19" s="491" t="n">
        <v>85</v>
      </c>
      <c r="R19" s="497" t="n">
        <f aca="false">100/Q19-0.01</f>
        <v>1.16647058823529</v>
      </c>
      <c r="S19" s="535" t="n">
        <f aca="false">S18+3*100/360</f>
        <v>6.66666666666667</v>
      </c>
      <c r="T19" s="460" t="n">
        <f aca="false">LOOKUP($G$4,$AN$16:$AT$16,AN19:AT19)</f>
        <v>8.4</v>
      </c>
      <c r="U19" s="519" t="n">
        <f aca="false">ABS(T19-$N$18)</f>
        <v>217.280882627345</v>
      </c>
      <c r="V19" s="461"/>
      <c r="W19" s="451"/>
      <c r="X19" s="462"/>
      <c r="Y19" s="460"/>
      <c r="Z19" s="460"/>
      <c r="AA19" s="460"/>
      <c r="AB19" s="460"/>
      <c r="AC19" s="460"/>
      <c r="AD19" s="463"/>
      <c r="AE19" s="495" t="n">
        <v>85</v>
      </c>
      <c r="AF19" s="497" t="n">
        <f aca="false">100/AE19-0.01</f>
        <v>1.16647058823529</v>
      </c>
      <c r="AG19" s="535" t="n">
        <f aca="false">AG18+3*100/360</f>
        <v>6.66666666666667</v>
      </c>
      <c r="AH19" s="492" t="n">
        <f aca="false">LOOKUP($G$4,$AN$16:$AT$16,AN19:AT19)</f>
        <v>8.4</v>
      </c>
      <c r="AI19" s="519" t="n">
        <f aca="false">ABS(AH19-$AB$18)</f>
        <v>225.799117372655</v>
      </c>
      <c r="AJ19" s="461"/>
      <c r="AL19" s="537" t="n">
        <f aca="false">AL$16*AM19/100</f>
        <v>9.33333333333333</v>
      </c>
      <c r="AM19" s="538" t="n">
        <f aca="false">AM18+3*100/360</f>
        <v>6.66666666666667</v>
      </c>
      <c r="AN19" s="522" t="n">
        <v>8.4</v>
      </c>
      <c r="AO19" s="525" t="n">
        <f aca="false">MEDIAN(AN19,AP19)</f>
        <v>8.7</v>
      </c>
      <c r="AP19" s="539" t="n">
        <v>9</v>
      </c>
      <c r="AQ19" s="525" t="n">
        <f aca="false">MEDIAN(AP19,AR19)</f>
        <v>9.3</v>
      </c>
      <c r="AR19" s="525" t="n">
        <f aca="false">AP19+AW19</f>
        <v>9.6</v>
      </c>
      <c r="AS19" s="525" t="n">
        <f aca="false">MEDIAN(AR19,AT19)</f>
        <v>9.9</v>
      </c>
      <c r="AT19" s="525" t="n">
        <f aca="false">AR19+AX19</f>
        <v>10.2</v>
      </c>
      <c r="AU19" s="510"/>
      <c r="AV19" s="526"/>
      <c r="AW19" s="540" t="n">
        <f aca="false">AX19</f>
        <v>0.6</v>
      </c>
      <c r="AX19" s="541" t="n">
        <f aca="false">AP19-AN19</f>
        <v>0.6</v>
      </c>
      <c r="AY19" s="542" t="n">
        <f aca="false">AP19/AN19</f>
        <v>1.07142857142857</v>
      </c>
      <c r="AZ19" s="543" t="n">
        <f aca="false">AP19*AY19</f>
        <v>9.64285714285714</v>
      </c>
      <c r="BA19" s="513"/>
      <c r="BB19" s="160"/>
      <c r="BC19" s="439"/>
      <c r="BE19" s="453" t="n">
        <f aca="false">BE18+0.2/72</f>
        <v>0.0444444444444444</v>
      </c>
      <c r="BF19" s="448" t="str">
        <f aca="false">IF(ROUND(BF$368*$BE19,0)=ROUND(BF$368*$BE18,0),CONCATENATE(ROUND(BF$368*$BE19,0),(IF(BF20=CONCATENATE(ROUND(BF$368*$BE19,0),"R"),"C","R"))),IF(ROUND(BF$368*$BE19,0)=ROUND(BF$368*$BE20,0),CONCATENATE(ROUND(BF$368*$BE19,0),"L"),ROUND(BF$368*$BE19,0)))</f>
        <v>6R</v>
      </c>
      <c r="BH19" s="439"/>
    </row>
    <row r="20" s="435" customFormat="true" ht="15.75" hidden="false" customHeight="false" outlineLevel="0" collapsed="false">
      <c r="G20" s="457" t="n">
        <f aca="false">G19+(1/360)</f>
        <v>0.0666666666666666</v>
      </c>
      <c r="H20" s="458" t="n">
        <f aca="false">G$4*G20</f>
        <v>9.33333333333333</v>
      </c>
      <c r="J20" s="459"/>
      <c r="K20" s="460"/>
      <c r="L20" s="460"/>
      <c r="M20" s="460"/>
      <c r="N20" s="460"/>
      <c r="O20" s="460"/>
      <c r="P20" s="460"/>
      <c r="Q20" s="491" t="n">
        <v>82</v>
      </c>
      <c r="R20" s="497" t="n">
        <f aca="false">100/Q20-0.01</f>
        <v>1.20951219512195</v>
      </c>
      <c r="S20" s="535" t="n">
        <f aca="false">S19+3*100/360</f>
        <v>7.5</v>
      </c>
      <c r="T20" s="460" t="n">
        <f aca="false">LOOKUP($G$4,$AN$16:$AT$16,AN20:AT20)</f>
        <v>9.4</v>
      </c>
      <c r="U20" s="519" t="n">
        <f aca="false">ABS(T20-$N$18)</f>
        <v>216.280882627345</v>
      </c>
      <c r="V20" s="461"/>
      <c r="W20" s="451"/>
      <c r="X20" s="462"/>
      <c r="Y20" s="460"/>
      <c r="Z20" s="460"/>
      <c r="AA20" s="460"/>
      <c r="AB20" s="460"/>
      <c r="AC20" s="460"/>
      <c r="AD20" s="463"/>
      <c r="AE20" s="495" t="n">
        <v>82</v>
      </c>
      <c r="AF20" s="497" t="n">
        <f aca="false">100/AE20-0.01</f>
        <v>1.20951219512195</v>
      </c>
      <c r="AG20" s="535" t="n">
        <f aca="false">AG19+3*100/360</f>
        <v>7.5</v>
      </c>
      <c r="AH20" s="492" t="n">
        <f aca="false">LOOKUP($G$4,$AN$16:$AT$16,AN20:AT20)</f>
        <v>9.4</v>
      </c>
      <c r="AI20" s="519" t="n">
        <f aca="false">ABS(AH20-$AB$18)</f>
        <v>224.799117372655</v>
      </c>
      <c r="AJ20" s="461"/>
      <c r="AL20" s="537" t="n">
        <f aca="false">AL$16*AM20/100</f>
        <v>10.5</v>
      </c>
      <c r="AM20" s="538" t="n">
        <f aca="false">AM19+3*100/360</f>
        <v>7.5</v>
      </c>
      <c r="AN20" s="522" t="n">
        <v>9.4</v>
      </c>
      <c r="AO20" s="525" t="n">
        <f aca="false">MEDIAN(AN20,AP20)</f>
        <v>9.75</v>
      </c>
      <c r="AP20" s="539" t="n">
        <v>10.1</v>
      </c>
      <c r="AQ20" s="525" t="n">
        <f aca="false">MEDIAN(AP20,AR20)</f>
        <v>10.45</v>
      </c>
      <c r="AR20" s="525" t="n">
        <f aca="false">AP20+AW20</f>
        <v>10.8</v>
      </c>
      <c r="AS20" s="525" t="n">
        <f aca="false">MEDIAN(AR20,AT20)</f>
        <v>11.15</v>
      </c>
      <c r="AT20" s="525" t="n">
        <f aca="false">AR20+AX20</f>
        <v>11.5</v>
      </c>
      <c r="AU20" s="510"/>
      <c r="AV20" s="526"/>
      <c r="AW20" s="540" t="n">
        <f aca="false">AX20</f>
        <v>0.699999999999999</v>
      </c>
      <c r="AX20" s="541" t="n">
        <f aca="false">AP20-AN20</f>
        <v>0.699999999999999</v>
      </c>
      <c r="AY20" s="542" t="n">
        <f aca="false">AP20/AN20</f>
        <v>1.07446808510638</v>
      </c>
      <c r="AZ20" s="543" t="n">
        <f aca="false">AP20*AY20</f>
        <v>10.8521276595745</v>
      </c>
      <c r="BA20" s="513"/>
      <c r="BB20" s="160"/>
      <c r="BC20" s="439"/>
      <c r="BE20" s="453" t="n">
        <f aca="false">BE19+0.2/72</f>
        <v>0.0472222222222222</v>
      </c>
      <c r="BF20" s="448" t="str">
        <f aca="false">IF(ROUND(BF$368*$BE20,0)=ROUND(BF$368*$BE19,0),CONCATENATE(ROUND(BF$368*$BE20,0),(IF(BF21=CONCATENATE(ROUND(BF$368*$BE20,0),"R"),"C","R"))),IF(ROUND(BF$368*$BE20,0)=ROUND(BF$368*$BE21,0),CONCATENATE(ROUND(BF$368*$BE20,0),"L"),ROUND(BF$368*$BE20,0)))</f>
        <v>7L</v>
      </c>
      <c r="BH20" s="439"/>
    </row>
    <row r="21" s="435" customFormat="true" ht="15.75" hidden="false" customHeight="false" outlineLevel="0" collapsed="false">
      <c r="G21" s="457" t="n">
        <f aca="false">G20+(1/360)</f>
        <v>0.0694444444444444</v>
      </c>
      <c r="H21" s="458" t="n">
        <f aca="false">G$4*G21</f>
        <v>9.72222222222222</v>
      </c>
      <c r="J21" s="459"/>
      <c r="K21" s="460"/>
      <c r="L21" s="460"/>
      <c r="M21" s="460"/>
      <c r="N21" s="460"/>
      <c r="O21" s="460"/>
      <c r="P21" s="460"/>
      <c r="Q21" s="491" t="n">
        <v>80</v>
      </c>
      <c r="R21" s="497" t="n">
        <f aca="false">100/Q21-0.01</f>
        <v>1.24</v>
      </c>
      <c r="S21" s="535" t="n">
        <f aca="false">S20+3*100/360</f>
        <v>8.33333333333333</v>
      </c>
      <c r="T21" s="460" t="n">
        <f aca="false">LOOKUP($G$4,$AN$16:$AT$16,AN21:AT21)</f>
        <v>10.5</v>
      </c>
      <c r="U21" s="519" t="n">
        <f aca="false">ABS(T21-$N$18)</f>
        <v>215.180882627345</v>
      </c>
      <c r="V21" s="461"/>
      <c r="W21" s="451"/>
      <c r="X21" s="462"/>
      <c r="Y21" s="460"/>
      <c r="Z21" s="460"/>
      <c r="AA21" s="460"/>
      <c r="AB21" s="460"/>
      <c r="AC21" s="460"/>
      <c r="AD21" s="463"/>
      <c r="AE21" s="495" t="n">
        <v>80</v>
      </c>
      <c r="AF21" s="497" t="n">
        <f aca="false">100/AE21-0.01</f>
        <v>1.24</v>
      </c>
      <c r="AG21" s="535" t="n">
        <f aca="false">AG20+3*100/360</f>
        <v>8.33333333333333</v>
      </c>
      <c r="AH21" s="492" t="n">
        <f aca="false">LOOKUP($G$4,$AN$16:$AT$16,AN21:AT21)</f>
        <v>10.5</v>
      </c>
      <c r="AI21" s="519" t="n">
        <f aca="false">ABS(AH21-$AB$18)</f>
        <v>223.699117372655</v>
      </c>
      <c r="AJ21" s="461"/>
      <c r="AL21" s="537" t="n">
        <f aca="false">AL$16*AM21/100</f>
        <v>11.6666666666667</v>
      </c>
      <c r="AM21" s="538" t="n">
        <f aca="false">AM20+3*100/360</f>
        <v>8.33333333333333</v>
      </c>
      <c r="AN21" s="522" t="n">
        <v>10.5</v>
      </c>
      <c r="AO21" s="525" t="n">
        <f aca="false">MEDIAN(AN21,AP21)</f>
        <v>10.85</v>
      </c>
      <c r="AP21" s="539" t="n">
        <v>11.2</v>
      </c>
      <c r="AQ21" s="525" t="n">
        <f aca="false">MEDIAN(AP21,AR21)</f>
        <v>11.55</v>
      </c>
      <c r="AR21" s="525" t="n">
        <f aca="false">AP21+AW21</f>
        <v>11.9</v>
      </c>
      <c r="AS21" s="525" t="n">
        <f aca="false">MEDIAN(AR21,AT21)</f>
        <v>12.25</v>
      </c>
      <c r="AT21" s="525" t="n">
        <f aca="false">AR21+AX21</f>
        <v>12.6</v>
      </c>
      <c r="AU21" s="510"/>
      <c r="AV21" s="526"/>
      <c r="AW21" s="540" t="n">
        <f aca="false">AX21</f>
        <v>0.699999999999999</v>
      </c>
      <c r="AX21" s="541" t="n">
        <f aca="false">AP21-AN21</f>
        <v>0.699999999999999</v>
      </c>
      <c r="AY21" s="542" t="n">
        <f aca="false">AP21/AN21</f>
        <v>1.06666666666667</v>
      </c>
      <c r="AZ21" s="543" t="n">
        <f aca="false">AP21*AY21</f>
        <v>11.9466666666667</v>
      </c>
      <c r="BA21" s="513"/>
      <c r="BB21" s="160"/>
      <c r="BC21" s="439"/>
      <c r="BE21" s="453" t="n">
        <f aca="false">BE20+0.2/72</f>
        <v>0.05</v>
      </c>
      <c r="BF21" s="448" t="str">
        <f aca="false">IF(ROUND(BF$368*$BE21,0)=ROUND(BF$368*$BE20,0),CONCATENATE(ROUND(BF$368*$BE21,0),(IF(BF22=CONCATENATE(ROUND(BF$368*$BE21,0),"R"),"C","R"))),IF(ROUND(BF$368*$BE21,0)=ROUND(BF$368*$BE22,0),CONCATENATE(ROUND(BF$368*$BE21,0),"L"),ROUND(BF$368*$BE21,0)))</f>
        <v>7C</v>
      </c>
      <c r="BH21" s="439"/>
    </row>
    <row r="22" s="435" customFormat="true" ht="15.75" hidden="false" customHeight="false" outlineLevel="0" collapsed="false">
      <c r="G22" s="457" t="n">
        <f aca="false">G21+(1/360)</f>
        <v>0.0722222222222222</v>
      </c>
      <c r="H22" s="458" t="n">
        <f aca="false">G$4*G22</f>
        <v>10.1111111111111</v>
      </c>
      <c r="J22" s="459"/>
      <c r="K22" s="467" t="s">
        <v>227</v>
      </c>
      <c r="L22" s="544" t="s">
        <v>56</v>
      </c>
      <c r="M22" s="544" t="s">
        <v>74</v>
      </c>
      <c r="N22" s="460"/>
      <c r="O22" s="460"/>
      <c r="P22" s="460"/>
      <c r="Q22" s="545" t="n">
        <v>75</v>
      </c>
      <c r="R22" s="546" t="n">
        <f aca="false">100/Q22-0.01</f>
        <v>1.32333333333333</v>
      </c>
      <c r="S22" s="535" t="n">
        <f aca="false">S21+3*100/360</f>
        <v>9.16666666666667</v>
      </c>
      <c r="T22" s="460" t="n">
        <f aca="false">LOOKUP($G$4,$AN$16:$AT$16,AN22:AT22)</f>
        <v>11.5</v>
      </c>
      <c r="U22" s="519" t="n">
        <f aca="false">ABS(T22-$N$18)</f>
        <v>214.180882627345</v>
      </c>
      <c r="V22" s="461"/>
      <c r="W22" s="451"/>
      <c r="X22" s="462"/>
      <c r="Y22" s="467" t="s">
        <v>227</v>
      </c>
      <c r="Z22" s="544" t="s">
        <v>56</v>
      </c>
      <c r="AA22" s="544" t="s">
        <v>74</v>
      </c>
      <c r="AB22" s="460"/>
      <c r="AC22" s="460"/>
      <c r="AD22" s="463"/>
      <c r="AE22" s="547" t="n">
        <v>75</v>
      </c>
      <c r="AF22" s="497" t="n">
        <f aca="false">100/AE22-0.01</f>
        <v>1.32333333333333</v>
      </c>
      <c r="AG22" s="535" t="n">
        <f aca="false">AG21+3*100/360</f>
        <v>9.16666666666667</v>
      </c>
      <c r="AH22" s="492" t="n">
        <f aca="false">LOOKUP($G$4,$AN$16:$AT$16,AN22:AT22)</f>
        <v>11.5</v>
      </c>
      <c r="AI22" s="519" t="n">
        <f aca="false">ABS(AH22-$AB$18)</f>
        <v>222.699117372655</v>
      </c>
      <c r="AJ22" s="461"/>
      <c r="AL22" s="537" t="n">
        <f aca="false">AL$16*AM22/100</f>
        <v>12.8333333333333</v>
      </c>
      <c r="AM22" s="538" t="n">
        <f aca="false">AM21+3*100/360</f>
        <v>9.16666666666667</v>
      </c>
      <c r="AN22" s="522" t="n">
        <v>11.5</v>
      </c>
      <c r="AO22" s="525" t="n">
        <f aca="false">MEDIAN(AN22,AP22)</f>
        <v>11.9</v>
      </c>
      <c r="AP22" s="539" t="n">
        <v>12.3</v>
      </c>
      <c r="AQ22" s="525" t="n">
        <f aca="false">MEDIAN(AP22,AR22)</f>
        <v>12.7</v>
      </c>
      <c r="AR22" s="525" t="n">
        <f aca="false">AP22+AW22</f>
        <v>13.1</v>
      </c>
      <c r="AS22" s="525" t="n">
        <f aca="false">MEDIAN(AR22,AT22)</f>
        <v>13.5</v>
      </c>
      <c r="AT22" s="525" t="n">
        <f aca="false">AR22+AX22</f>
        <v>13.9</v>
      </c>
      <c r="AU22" s="510"/>
      <c r="AV22" s="526"/>
      <c r="AW22" s="540" t="n">
        <f aca="false">AX22</f>
        <v>0.800000000000001</v>
      </c>
      <c r="AX22" s="541" t="n">
        <f aca="false">AP22-AN22</f>
        <v>0.800000000000001</v>
      </c>
      <c r="AY22" s="542" t="n">
        <f aca="false">AP22/AN22</f>
        <v>1.0695652173913</v>
      </c>
      <c r="AZ22" s="543" t="n">
        <f aca="false">AP22*AY22</f>
        <v>13.155652173913</v>
      </c>
      <c r="BA22" s="513"/>
      <c r="BB22" s="160"/>
      <c r="BC22" s="439"/>
      <c r="BE22" s="453" t="n">
        <f aca="false">BE21+0.2/72</f>
        <v>0.0527777777777778</v>
      </c>
      <c r="BF22" s="448" t="str">
        <f aca="false">IF(ROUND(BF$368*$BE22,0)=ROUND(BF$368*$BE21,0),CONCATENATE(ROUND(BF$368*$BE22,0),(IF(BF23=CONCATENATE(ROUND(BF$368*$BE22,0),"R"),"C","R"))),IF(ROUND(BF$368*$BE22,0)=ROUND(BF$368*$BE23,0),CONCATENATE(ROUND(BF$368*$BE22,0),"L"),ROUND(BF$368*$BE22,0)))</f>
        <v>7R</v>
      </c>
      <c r="BH22" s="439"/>
    </row>
    <row r="23" s="435" customFormat="true" ht="15.75" hidden="false" customHeight="false" outlineLevel="0" collapsed="false">
      <c r="G23" s="457" t="n">
        <f aca="false">G22+(1/360)</f>
        <v>0.075</v>
      </c>
      <c r="H23" s="458" t="n">
        <f aca="false">G$4*G23</f>
        <v>10.5</v>
      </c>
      <c r="J23" s="459"/>
      <c r="K23" s="467" t="n">
        <v>10</v>
      </c>
      <c r="L23" s="548" t="n">
        <v>1.55</v>
      </c>
      <c r="M23" s="548" t="n">
        <v>1.25</v>
      </c>
      <c r="N23" s="460"/>
      <c r="O23" s="460"/>
      <c r="P23" s="549"/>
      <c r="Q23" s="490"/>
      <c r="R23" s="469" t="n">
        <f aca="false">INDEX(R13:R22,MATCH(K12,Q13:Q22,0))</f>
        <v>1</v>
      </c>
      <c r="S23" s="550" t="n">
        <f aca="false">S22+3*100/360</f>
        <v>10</v>
      </c>
      <c r="T23" s="460" t="n">
        <f aca="false">LOOKUP($G$4,$AN$16:$AT$16,AN23:AT23)</f>
        <v>12.5</v>
      </c>
      <c r="U23" s="519" t="n">
        <f aca="false">ABS(T23-$N$18)</f>
        <v>213.180882627345</v>
      </c>
      <c r="V23" s="461"/>
      <c r="W23" s="451"/>
      <c r="X23" s="462"/>
      <c r="Y23" s="467" t="n">
        <v>10</v>
      </c>
      <c r="Z23" s="469" t="n">
        <f aca="false">L23</f>
        <v>1.55</v>
      </c>
      <c r="AA23" s="469" t="n">
        <f aca="false">M23</f>
        <v>1.25</v>
      </c>
      <c r="AB23" s="460"/>
      <c r="AC23" s="460"/>
      <c r="AD23" s="463"/>
      <c r="AE23" s="460"/>
      <c r="AF23" s="492" t="n">
        <f aca="false">INDEX(AF13:AF22,MATCH(Y12,AE13:AE22,0))</f>
        <v>1</v>
      </c>
      <c r="AG23" s="535" t="n">
        <f aca="false">AG22+3*100/360</f>
        <v>10</v>
      </c>
      <c r="AH23" s="492" t="n">
        <f aca="false">LOOKUP($G$4,$AN$16:$AT$16,AN23:AT23)</f>
        <v>12.5</v>
      </c>
      <c r="AI23" s="519" t="n">
        <f aca="false">ABS(AH23-$AB$18)</f>
        <v>221.699117372655</v>
      </c>
      <c r="AJ23" s="461"/>
      <c r="AL23" s="537" t="n">
        <f aca="false">AL$16*AM23/100</f>
        <v>14</v>
      </c>
      <c r="AM23" s="538" t="n">
        <f aca="false">AM22+3*100/360</f>
        <v>10</v>
      </c>
      <c r="AN23" s="522" t="n">
        <v>12.5</v>
      </c>
      <c r="AO23" s="525" t="n">
        <f aca="false">MEDIAN(AN23,AP23)</f>
        <v>12.9</v>
      </c>
      <c r="AP23" s="539" t="n">
        <v>13.3</v>
      </c>
      <c r="AQ23" s="525" t="n">
        <f aca="false">MEDIAN(AP23,AR23)</f>
        <v>13.7</v>
      </c>
      <c r="AR23" s="525" t="n">
        <f aca="false">AP23+AW23</f>
        <v>14.1</v>
      </c>
      <c r="AS23" s="525" t="n">
        <f aca="false">MEDIAN(AR23,AT23)</f>
        <v>14.5</v>
      </c>
      <c r="AT23" s="525" t="n">
        <f aca="false">AR23+AX23</f>
        <v>14.9</v>
      </c>
      <c r="AU23" s="510"/>
      <c r="AV23" s="526"/>
      <c r="AW23" s="540" t="n">
        <f aca="false">AX23</f>
        <v>0.800000000000001</v>
      </c>
      <c r="AX23" s="541" t="n">
        <f aca="false">AP23-AN23</f>
        <v>0.800000000000001</v>
      </c>
      <c r="AY23" s="542" t="n">
        <f aca="false">AP23/AN23</f>
        <v>1.064</v>
      </c>
      <c r="AZ23" s="543" t="n">
        <f aca="false">AP23*AY23</f>
        <v>14.1512</v>
      </c>
      <c r="BA23" s="513"/>
      <c r="BB23" s="160"/>
      <c r="BC23" s="439"/>
      <c r="BE23" s="453" t="n">
        <f aca="false">BE22+0.2/72</f>
        <v>0.0555555555555555</v>
      </c>
      <c r="BF23" s="448" t="str">
        <f aca="false">IF(ROUND(BF$368*$BE23,0)=ROUND(BF$368*$BE22,0),CONCATENATE(ROUND(BF$368*$BE23,0),(IF(BF24=CONCATENATE(ROUND(BF$368*$BE23,0),"R"),"C","R"))),IF(ROUND(BF$368*$BE23,0)=ROUND(BF$368*$BE24,0),CONCATENATE(ROUND(BF$368*$BE23,0),"L"),ROUND(BF$368*$BE23,0)))</f>
        <v>8L</v>
      </c>
      <c r="BH23" s="439"/>
    </row>
    <row r="24" s="435" customFormat="true" ht="15.75" hidden="false" customHeight="false" outlineLevel="0" collapsed="false">
      <c r="G24" s="457" t="n">
        <f aca="false">G23+(1/360)</f>
        <v>0.0777777777777778</v>
      </c>
      <c r="H24" s="458" t="n">
        <f aca="false">G$4*G24</f>
        <v>10.8888888888889</v>
      </c>
      <c r="J24" s="459"/>
      <c r="K24" s="467" t="n">
        <v>15</v>
      </c>
      <c r="L24" s="548" t="n">
        <v>1.55</v>
      </c>
      <c r="M24" s="548" t="n">
        <v>1.25</v>
      </c>
      <c r="N24" s="460"/>
      <c r="O24" s="460"/>
      <c r="P24" s="467" t="s">
        <v>247</v>
      </c>
      <c r="Q24" s="467"/>
      <c r="R24" s="467"/>
      <c r="S24" s="550" t="n">
        <f aca="false">S23+3*100/360</f>
        <v>10.8333333333333</v>
      </c>
      <c r="T24" s="460" t="n">
        <f aca="false">LOOKUP($G$4,$AN$16:$AT$16,AN24:AT24)</f>
        <v>13.4</v>
      </c>
      <c r="U24" s="519" t="n">
        <f aca="false">ABS(T24-$N$18)</f>
        <v>212.280882627345</v>
      </c>
      <c r="V24" s="461"/>
      <c r="W24" s="451"/>
      <c r="X24" s="462"/>
      <c r="Y24" s="467" t="n">
        <v>15</v>
      </c>
      <c r="Z24" s="469" t="n">
        <f aca="false">L24</f>
        <v>1.55</v>
      </c>
      <c r="AA24" s="469" t="n">
        <f aca="false">M24</f>
        <v>1.25</v>
      </c>
      <c r="AB24" s="460"/>
      <c r="AC24" s="460"/>
      <c r="AD24" s="467" t="s">
        <v>247</v>
      </c>
      <c r="AE24" s="467"/>
      <c r="AF24" s="467"/>
      <c r="AG24" s="550" t="n">
        <f aca="false">AG23+3*100/360</f>
        <v>10.8333333333333</v>
      </c>
      <c r="AH24" s="492" t="n">
        <f aca="false">LOOKUP($G$4,$AN$16:$AT$16,AN24:AT24)</f>
        <v>13.4</v>
      </c>
      <c r="AI24" s="519" t="n">
        <f aca="false">ABS(AH24-$AB$18)</f>
        <v>220.799117372655</v>
      </c>
      <c r="AJ24" s="461"/>
      <c r="AL24" s="537" t="n">
        <f aca="false">AL$16*AM24/100</f>
        <v>15.1666666666667</v>
      </c>
      <c r="AM24" s="538" t="n">
        <f aca="false">AM23+3*100/360</f>
        <v>10.8333333333333</v>
      </c>
      <c r="AN24" s="522" t="n">
        <v>13.4</v>
      </c>
      <c r="AO24" s="525" t="n">
        <f aca="false">MEDIAN(AN24,AP24)</f>
        <v>13.9</v>
      </c>
      <c r="AP24" s="539" t="n">
        <v>14.4</v>
      </c>
      <c r="AQ24" s="525" t="n">
        <f aca="false">MEDIAN(AP24,AR24)</f>
        <v>14.9</v>
      </c>
      <c r="AR24" s="525" t="n">
        <f aca="false">AP24+AW24</f>
        <v>15.4</v>
      </c>
      <c r="AS24" s="525" t="n">
        <f aca="false">MEDIAN(AR24,AT24)</f>
        <v>15.9</v>
      </c>
      <c r="AT24" s="525" t="n">
        <f aca="false">AR24+AX24</f>
        <v>16.4</v>
      </c>
      <c r="AU24" s="510"/>
      <c r="AV24" s="526"/>
      <c r="AW24" s="540" t="n">
        <f aca="false">AX24</f>
        <v>1</v>
      </c>
      <c r="AX24" s="541" t="n">
        <f aca="false">AP24-AN24</f>
        <v>1</v>
      </c>
      <c r="AY24" s="542" t="n">
        <f aca="false">AP24/AN24</f>
        <v>1.07462686567164</v>
      </c>
      <c r="AZ24" s="543" t="n">
        <f aca="false">AP24*AY24</f>
        <v>15.4746268656716</v>
      </c>
      <c r="BA24" s="513"/>
      <c r="BB24" s="160"/>
      <c r="BC24" s="439"/>
      <c r="BE24" s="453" t="n">
        <f aca="false">BE23+0.2/72</f>
        <v>0.0583333333333333</v>
      </c>
      <c r="BF24" s="448" t="str">
        <f aca="false">IF(ROUND(BF$368*$BE24,0)=ROUND(BF$368*$BE23,0),CONCATENATE(ROUND(BF$368*$BE24,0),(IF(BF25=CONCATENATE(ROUND(BF$368*$BE24,0),"R"),"C","R"))),IF(ROUND(BF$368*$BE24,0)=ROUND(BF$368*$BE25,0),CONCATENATE(ROUND(BF$368*$BE24,0),"L"),ROUND(BF$368*$BE24,0)))</f>
        <v>8R</v>
      </c>
      <c r="BH24" s="439"/>
    </row>
    <row r="25" s="435" customFormat="true" ht="15.75" hidden="false" customHeight="false" outlineLevel="0" collapsed="false">
      <c r="G25" s="457" t="n">
        <f aca="false">G24+(1/360)</f>
        <v>0.0805555555555556</v>
      </c>
      <c r="H25" s="458" t="n">
        <f aca="false">G$4*G25</f>
        <v>11.2777777777778</v>
      </c>
      <c r="J25" s="459"/>
      <c r="K25" s="467" t="n">
        <v>20</v>
      </c>
      <c r="L25" s="548" t="n">
        <v>1.55</v>
      </c>
      <c r="M25" s="548" t="n">
        <v>1.24</v>
      </c>
      <c r="N25" s="460"/>
      <c r="O25" s="460"/>
      <c r="P25" s="551" t="n">
        <f aca="false">ABS(Q25-$N$18)</f>
        <v>215.680882627345</v>
      </c>
      <c r="Q25" s="552" t="n">
        <v>10</v>
      </c>
      <c r="R25" s="553" t="n">
        <v>0.017</v>
      </c>
      <c r="S25" s="550" t="n">
        <f aca="false">S24+3*100/360</f>
        <v>11.6666666666667</v>
      </c>
      <c r="T25" s="460" t="n">
        <f aca="false">LOOKUP($G$4,$AN$16:$AT$16,AN25:AT25)</f>
        <v>14.4</v>
      </c>
      <c r="U25" s="519" t="n">
        <f aca="false">ABS(T25-$N$18)</f>
        <v>211.280882627345</v>
      </c>
      <c r="V25" s="461"/>
      <c r="W25" s="451"/>
      <c r="X25" s="462"/>
      <c r="Y25" s="467" t="n">
        <v>20</v>
      </c>
      <c r="Z25" s="469" t="n">
        <f aca="false">L25</f>
        <v>1.55</v>
      </c>
      <c r="AA25" s="469" t="n">
        <f aca="false">M25</f>
        <v>1.24</v>
      </c>
      <c r="AB25" s="460"/>
      <c r="AC25" s="460"/>
      <c r="AD25" s="503" t="n">
        <f aca="false">ABS(AE25-$AB$18)</f>
        <v>224.199117372655</v>
      </c>
      <c r="AE25" s="552" t="n">
        <v>10</v>
      </c>
      <c r="AF25" s="553" t="n">
        <v>0.017</v>
      </c>
      <c r="AG25" s="550" t="n">
        <f aca="false">AG24+3*100/360</f>
        <v>11.6666666666667</v>
      </c>
      <c r="AH25" s="492" t="n">
        <f aca="false">LOOKUP($G$4,$AN$16:$AT$16,AN25:AT25)</f>
        <v>14.4</v>
      </c>
      <c r="AI25" s="519" t="n">
        <f aca="false">ABS(AH25-$AB$18)</f>
        <v>219.799117372655</v>
      </c>
      <c r="AJ25" s="461"/>
      <c r="AL25" s="537" t="n">
        <f aca="false">AL$16*AM25/100</f>
        <v>16.3333333333333</v>
      </c>
      <c r="AM25" s="538" t="n">
        <f aca="false">AM24+3*100/360</f>
        <v>11.6666666666667</v>
      </c>
      <c r="AN25" s="522" t="n">
        <v>14.4</v>
      </c>
      <c r="AO25" s="525" t="n">
        <f aca="false">MEDIAN(AN25,AP25)</f>
        <v>14.9</v>
      </c>
      <c r="AP25" s="539" t="n">
        <v>15.4</v>
      </c>
      <c r="AQ25" s="525" t="n">
        <f aca="false">MEDIAN(AP25,AR25)</f>
        <v>15.9</v>
      </c>
      <c r="AR25" s="525" t="n">
        <f aca="false">AP25+AW25</f>
        <v>16.4</v>
      </c>
      <c r="AS25" s="525" t="n">
        <f aca="false">MEDIAN(AR25,AT25)</f>
        <v>16.9</v>
      </c>
      <c r="AT25" s="525" t="n">
        <f aca="false">AR25+AX25</f>
        <v>17.4</v>
      </c>
      <c r="AU25" s="510"/>
      <c r="AV25" s="526"/>
      <c r="AW25" s="540" t="n">
        <f aca="false">AX25</f>
        <v>1</v>
      </c>
      <c r="AX25" s="541" t="n">
        <f aca="false">AP25-AN25</f>
        <v>1</v>
      </c>
      <c r="AY25" s="542" t="n">
        <f aca="false">AP25/AN25</f>
        <v>1.06944444444444</v>
      </c>
      <c r="AZ25" s="543" t="n">
        <f aca="false">AP25*AY25</f>
        <v>16.4694444444444</v>
      </c>
      <c r="BA25" s="513"/>
      <c r="BB25" s="160"/>
      <c r="BC25" s="439"/>
      <c r="BE25" s="453" t="n">
        <f aca="false">BE24+0.2/72</f>
        <v>0.0611111111111111</v>
      </c>
      <c r="BF25" s="448" t="str">
        <f aca="false">IF(ROUND(BF$368*$BE25,0)=ROUND(BF$368*$BE24,0),CONCATENATE(ROUND(BF$368*$BE25,0),(IF(BF26=CONCATENATE(ROUND(BF$368*$BE25,0),"R"),"C","R"))),IF(ROUND(BF$368*$BE25,0)=ROUND(BF$368*$BE26,0),CONCATENATE(ROUND(BF$368*$BE25,0),"L"),ROUND(BF$368*$BE25,0)))</f>
        <v>9L</v>
      </c>
      <c r="BH25" s="439"/>
    </row>
    <row r="26" s="435" customFormat="true" ht="15.75" hidden="false" customHeight="false" outlineLevel="0" collapsed="false">
      <c r="G26" s="457" t="n">
        <f aca="false">G25+(1/360)</f>
        <v>0.0833333333333333</v>
      </c>
      <c r="H26" s="458" t="n">
        <f aca="false">G$4*G26</f>
        <v>11.6666666666667</v>
      </c>
      <c r="J26" s="459"/>
      <c r="K26" s="467" t="n">
        <v>25</v>
      </c>
      <c r="L26" s="548" t="n">
        <v>1.54</v>
      </c>
      <c r="M26" s="548" t="n">
        <v>1.24</v>
      </c>
      <c r="N26" s="460"/>
      <c r="O26" s="460"/>
      <c r="P26" s="554" t="n">
        <f aca="false">ABS(Q26-$N$18)</f>
        <v>205.680882627345</v>
      </c>
      <c r="Q26" s="555" t="n">
        <v>20</v>
      </c>
      <c r="R26" s="461" t="n">
        <v>0.034</v>
      </c>
      <c r="S26" s="550" t="n">
        <f aca="false">S25+3*100/360</f>
        <v>12.5</v>
      </c>
      <c r="T26" s="460" t="n">
        <f aca="false">LOOKUP($G$4,$AN$16:$AT$16,AN26:AT26)</f>
        <v>15.4</v>
      </c>
      <c r="U26" s="519" t="n">
        <f aca="false">ABS(T26-$N$18)</f>
        <v>210.280882627345</v>
      </c>
      <c r="V26" s="461"/>
      <c r="W26" s="451"/>
      <c r="X26" s="462"/>
      <c r="Y26" s="467" t="n">
        <v>25</v>
      </c>
      <c r="Z26" s="469" t="n">
        <f aca="false">L26</f>
        <v>1.54</v>
      </c>
      <c r="AA26" s="469" t="n">
        <f aca="false">M26</f>
        <v>1.24</v>
      </c>
      <c r="AB26" s="460"/>
      <c r="AC26" s="460"/>
      <c r="AD26" s="495" t="n">
        <f aca="false">ABS(AE26-$AB$18)</f>
        <v>214.199117372655</v>
      </c>
      <c r="AE26" s="555" t="n">
        <v>20</v>
      </c>
      <c r="AF26" s="461" t="n">
        <v>0.034</v>
      </c>
      <c r="AG26" s="550" t="n">
        <f aca="false">AG25+3*100/360</f>
        <v>12.5</v>
      </c>
      <c r="AH26" s="492" t="n">
        <f aca="false">LOOKUP($G$4,$AN$16:$AT$16,AN26:AT26)</f>
        <v>15.4</v>
      </c>
      <c r="AI26" s="519" t="n">
        <f aca="false">ABS(AH26-$AB$18)</f>
        <v>218.799117372655</v>
      </c>
      <c r="AJ26" s="461"/>
      <c r="AL26" s="537" t="n">
        <f aca="false">AL$16*AM26/100</f>
        <v>17.5</v>
      </c>
      <c r="AM26" s="538" t="n">
        <f aca="false">AM25+3*100/360</f>
        <v>12.5</v>
      </c>
      <c r="AN26" s="522" t="n">
        <v>15.4</v>
      </c>
      <c r="AO26" s="525" t="n">
        <f aca="false">MEDIAN(AN26,AP26)</f>
        <v>15.95</v>
      </c>
      <c r="AP26" s="539" t="n">
        <v>16.5</v>
      </c>
      <c r="AQ26" s="525" t="n">
        <f aca="false">MEDIAN(AP26,AR26)</f>
        <v>17.05</v>
      </c>
      <c r="AR26" s="525" t="n">
        <f aca="false">AP26+AW26</f>
        <v>17.6</v>
      </c>
      <c r="AS26" s="525" t="n">
        <f aca="false">MEDIAN(AR26,AT26)</f>
        <v>18.15</v>
      </c>
      <c r="AT26" s="525" t="n">
        <f aca="false">AR26+AX26</f>
        <v>18.7</v>
      </c>
      <c r="AU26" s="510"/>
      <c r="AV26" s="526"/>
      <c r="AW26" s="540" t="n">
        <f aca="false">AX26</f>
        <v>1.1</v>
      </c>
      <c r="AX26" s="541" t="n">
        <f aca="false">AP26-AN26</f>
        <v>1.1</v>
      </c>
      <c r="AY26" s="542" t="n">
        <f aca="false">AP26/AN26</f>
        <v>1.07142857142857</v>
      </c>
      <c r="AZ26" s="543" t="n">
        <f aca="false">AP26*AY26</f>
        <v>17.6785714285714</v>
      </c>
      <c r="BA26" s="513"/>
      <c r="BB26" s="160"/>
      <c r="BC26" s="439"/>
      <c r="BE26" s="453" t="n">
        <f aca="false">BE25+0.2/72</f>
        <v>0.0638888888888889</v>
      </c>
      <c r="BF26" s="448" t="str">
        <f aca="false">IF(ROUND(BF$368*$BE26,0)=ROUND(BF$368*$BE25,0),CONCATENATE(ROUND(BF$368*$BE26,0),(IF(BF27=CONCATENATE(ROUND(BF$368*$BE26,0),"R"),"C","R"))),IF(ROUND(BF$368*$BE26,0)=ROUND(BF$368*$BE27,0),CONCATENATE(ROUND(BF$368*$BE26,0),"L"),ROUND(BF$368*$BE26,0)))</f>
        <v>9C</v>
      </c>
      <c r="BH26" s="439"/>
    </row>
    <row r="27" s="435" customFormat="true" ht="15.75" hidden="false" customHeight="false" outlineLevel="0" collapsed="false">
      <c r="G27" s="457" t="n">
        <f aca="false">G26+(1/360)</f>
        <v>0.0861111111111111</v>
      </c>
      <c r="H27" s="458" t="n">
        <f aca="false">G$4*G27</f>
        <v>12.0555555555556</v>
      </c>
      <c r="J27" s="459"/>
      <c r="K27" s="467" t="n">
        <v>30</v>
      </c>
      <c r="L27" s="548" t="n">
        <v>1.54</v>
      </c>
      <c r="M27" s="548" t="n">
        <v>1.23</v>
      </c>
      <c r="N27" s="460"/>
      <c r="O27" s="460"/>
      <c r="P27" s="554" t="n">
        <f aca="false">ABS(Q27-$N$18)</f>
        <v>195.680882627345</v>
      </c>
      <c r="Q27" s="555" t="n">
        <v>30</v>
      </c>
      <c r="R27" s="461" t="n">
        <v>0.05</v>
      </c>
      <c r="S27" s="550" t="n">
        <f aca="false">S26+3*100/360</f>
        <v>13.3333333333333</v>
      </c>
      <c r="T27" s="460" t="n">
        <f aca="false">LOOKUP($G$4,$AN$16:$AT$16,AN27:AT27)</f>
        <v>16.3</v>
      </c>
      <c r="U27" s="519" t="n">
        <f aca="false">ABS(T27-$N$18)</f>
        <v>209.380882627345</v>
      </c>
      <c r="V27" s="461"/>
      <c r="W27" s="451"/>
      <c r="X27" s="462"/>
      <c r="Y27" s="467" t="n">
        <v>30</v>
      </c>
      <c r="Z27" s="469" t="n">
        <f aca="false">L27</f>
        <v>1.54</v>
      </c>
      <c r="AA27" s="469" t="n">
        <f aca="false">M27</f>
        <v>1.23</v>
      </c>
      <c r="AB27" s="460"/>
      <c r="AC27" s="460"/>
      <c r="AD27" s="495" t="n">
        <f aca="false">ABS(AE27-$AB$18)</f>
        <v>204.199117372655</v>
      </c>
      <c r="AE27" s="555" t="n">
        <v>30</v>
      </c>
      <c r="AF27" s="461" t="n">
        <v>0.05</v>
      </c>
      <c r="AG27" s="550" t="n">
        <f aca="false">AG26+3*100/360</f>
        <v>13.3333333333333</v>
      </c>
      <c r="AH27" s="492" t="n">
        <f aca="false">LOOKUP($G$4,$AN$16:$AT$16,AN27:AT27)</f>
        <v>16.3</v>
      </c>
      <c r="AI27" s="519" t="n">
        <f aca="false">ABS(AH27-$AB$18)</f>
        <v>217.899117372655</v>
      </c>
      <c r="AJ27" s="461"/>
      <c r="AL27" s="537" t="n">
        <f aca="false">AL$16*AM27/100</f>
        <v>18.6666666666667</v>
      </c>
      <c r="AM27" s="538" t="n">
        <f aca="false">AM26+3*100/360</f>
        <v>13.3333333333333</v>
      </c>
      <c r="AN27" s="522" t="n">
        <v>16.3</v>
      </c>
      <c r="AO27" s="525" t="n">
        <f aca="false">MEDIAN(AN27,AP27)</f>
        <v>16.9</v>
      </c>
      <c r="AP27" s="539" t="n">
        <v>17.5</v>
      </c>
      <c r="AQ27" s="525" t="n">
        <f aca="false">MEDIAN(AP27,AR27)</f>
        <v>18.1</v>
      </c>
      <c r="AR27" s="525" t="n">
        <f aca="false">AP27+AW27</f>
        <v>18.7</v>
      </c>
      <c r="AS27" s="525" t="n">
        <f aca="false">MEDIAN(AR27,AT27)</f>
        <v>19.3</v>
      </c>
      <c r="AT27" s="525" t="n">
        <f aca="false">AR27+AX27</f>
        <v>19.9</v>
      </c>
      <c r="AU27" s="510"/>
      <c r="AV27" s="526"/>
      <c r="AW27" s="540" t="n">
        <f aca="false">AX27</f>
        <v>1.2</v>
      </c>
      <c r="AX27" s="541" t="n">
        <f aca="false">AP27-AN27</f>
        <v>1.2</v>
      </c>
      <c r="AY27" s="542" t="n">
        <f aca="false">AP27/AN27</f>
        <v>1.07361963190184</v>
      </c>
      <c r="AZ27" s="543" t="n">
        <f aca="false">AP27*AY27</f>
        <v>18.7883435582822</v>
      </c>
      <c r="BA27" s="513"/>
      <c r="BB27" s="160"/>
      <c r="BC27" s="439"/>
      <c r="BE27" s="453" t="n">
        <f aca="false">BE26+0.2/72</f>
        <v>0.0666666666666666</v>
      </c>
      <c r="BF27" s="448" t="str">
        <f aca="false">IF(ROUND(BF$368*$BE27,0)=ROUND(BF$368*$BE26,0),CONCATENATE(ROUND(BF$368*$BE27,0),(IF(BF28=CONCATENATE(ROUND(BF$368*$BE27,0),"R"),"C","R"))),IF(ROUND(BF$368*$BE27,0)=ROUND(BF$368*$BE28,0),CONCATENATE(ROUND(BF$368*$BE27,0),"L"),ROUND(BF$368*$BE27,0)))</f>
        <v>9R</v>
      </c>
      <c r="BH27" s="439"/>
    </row>
    <row r="28" s="435" customFormat="true" ht="15.75" hidden="false" customHeight="false" outlineLevel="0" collapsed="false">
      <c r="G28" s="457" t="n">
        <f aca="false">G27+(1/360)</f>
        <v>0.0888888888888889</v>
      </c>
      <c r="H28" s="458" t="n">
        <f aca="false">G$4*G28</f>
        <v>12.4444444444444</v>
      </c>
      <c r="J28" s="459"/>
      <c r="K28" s="467" t="n">
        <v>35</v>
      </c>
      <c r="L28" s="548" t="n">
        <v>1.54</v>
      </c>
      <c r="M28" s="548" t="n">
        <v>1.23</v>
      </c>
      <c r="N28" s="460"/>
      <c r="O28" s="460"/>
      <c r="P28" s="554" t="n">
        <f aca="false">ABS(Q28-$N$18)</f>
        <v>185.680882627345</v>
      </c>
      <c r="Q28" s="555" t="n">
        <v>40</v>
      </c>
      <c r="R28" s="461" t="n">
        <v>0.067</v>
      </c>
      <c r="S28" s="550" t="n">
        <f aca="false">S27+3*100/360</f>
        <v>14.1666666666667</v>
      </c>
      <c r="T28" s="460" t="n">
        <f aca="false">LOOKUP($G$4,$AN$16:$AT$16,AN28:AT28)</f>
        <v>17.3</v>
      </c>
      <c r="U28" s="519" t="n">
        <f aca="false">ABS(T28-$N$18)</f>
        <v>208.380882627345</v>
      </c>
      <c r="V28" s="461"/>
      <c r="W28" s="451"/>
      <c r="X28" s="462"/>
      <c r="Y28" s="467" t="n">
        <v>35</v>
      </c>
      <c r="Z28" s="469" t="n">
        <f aca="false">L28</f>
        <v>1.54</v>
      </c>
      <c r="AA28" s="469" t="n">
        <f aca="false">M28</f>
        <v>1.23</v>
      </c>
      <c r="AB28" s="460"/>
      <c r="AC28" s="460"/>
      <c r="AD28" s="495" t="n">
        <f aca="false">ABS(AE28-$AB$18)</f>
        <v>194.199117372655</v>
      </c>
      <c r="AE28" s="555" t="n">
        <v>40</v>
      </c>
      <c r="AF28" s="461" t="n">
        <v>0.067</v>
      </c>
      <c r="AG28" s="550" t="n">
        <f aca="false">AG27+3*100/360</f>
        <v>14.1666666666667</v>
      </c>
      <c r="AH28" s="492" t="n">
        <f aca="false">LOOKUP($G$4,$AN$16:$AT$16,AN28:AT28)</f>
        <v>17.3</v>
      </c>
      <c r="AI28" s="519" t="n">
        <f aca="false">ABS(AH28-$AB$18)</f>
        <v>216.899117372655</v>
      </c>
      <c r="AJ28" s="461"/>
      <c r="AL28" s="537" t="n">
        <f aca="false">AL$16*AM28/100</f>
        <v>19.8333333333333</v>
      </c>
      <c r="AM28" s="538" t="n">
        <f aca="false">AM27+3*100/360</f>
        <v>14.1666666666667</v>
      </c>
      <c r="AN28" s="522" t="n">
        <v>17.3</v>
      </c>
      <c r="AO28" s="525" t="n">
        <f aca="false">MEDIAN(AN28,AP28)</f>
        <v>17.9</v>
      </c>
      <c r="AP28" s="539" t="n">
        <v>18.5</v>
      </c>
      <c r="AQ28" s="525" t="n">
        <f aca="false">MEDIAN(AP28,AR28)</f>
        <v>19.1</v>
      </c>
      <c r="AR28" s="525" t="n">
        <f aca="false">AP28+AW28</f>
        <v>19.7</v>
      </c>
      <c r="AS28" s="525" t="n">
        <f aca="false">MEDIAN(AR28,AT28)</f>
        <v>20.3</v>
      </c>
      <c r="AT28" s="525" t="n">
        <f aca="false">AR28+AX28</f>
        <v>20.9</v>
      </c>
      <c r="AU28" s="510"/>
      <c r="AV28" s="526"/>
      <c r="AW28" s="540" t="n">
        <f aca="false">AX28</f>
        <v>1.2</v>
      </c>
      <c r="AX28" s="541" t="n">
        <f aca="false">AP28-AN28</f>
        <v>1.2</v>
      </c>
      <c r="AY28" s="542" t="n">
        <f aca="false">AP28/AN28</f>
        <v>1.06936416184971</v>
      </c>
      <c r="AZ28" s="543" t="n">
        <f aca="false">AP28*AY28</f>
        <v>19.7832369942197</v>
      </c>
      <c r="BA28" s="513"/>
      <c r="BB28" s="160"/>
      <c r="BC28" s="439"/>
      <c r="BE28" s="453" t="n">
        <f aca="false">BE27+0.2/72</f>
        <v>0.0694444444444444</v>
      </c>
      <c r="BF28" s="448" t="str">
        <f aca="false">IF(ROUND(BF$368*$BE28,0)=ROUND(BF$368*$BE27,0),CONCATENATE(ROUND(BF$368*$BE28,0),(IF(BF29=CONCATENATE(ROUND(BF$368*$BE28,0),"R"),"C","R"))),IF(ROUND(BF$368*$BE28,0)=ROUND(BF$368*$BE29,0),CONCATENATE(ROUND(BF$368*$BE28,0),"L"),ROUND(BF$368*$BE28,0)))</f>
        <v>10L</v>
      </c>
      <c r="BH28" s="439"/>
    </row>
    <row r="29" s="435" customFormat="true" ht="15.75" hidden="false" customHeight="false" outlineLevel="0" collapsed="false">
      <c r="G29" s="457" t="n">
        <f aca="false">G28+(1/360)</f>
        <v>0.0916666666666667</v>
      </c>
      <c r="H29" s="458" t="n">
        <f aca="false">G$4*G29</f>
        <v>12.8333333333333</v>
      </c>
      <c r="J29" s="459"/>
      <c r="K29" s="467" t="n">
        <v>40</v>
      </c>
      <c r="L29" s="548" t="n">
        <v>1.53</v>
      </c>
      <c r="M29" s="548" t="n">
        <v>1.22</v>
      </c>
      <c r="N29" s="460"/>
      <c r="O29" s="460"/>
      <c r="P29" s="554" t="n">
        <f aca="false">ABS(Q29-$N$18)</f>
        <v>175.680882627345</v>
      </c>
      <c r="Q29" s="555" t="n">
        <v>50</v>
      </c>
      <c r="R29" s="461" t="n">
        <v>0.084</v>
      </c>
      <c r="S29" s="550" t="n">
        <f aca="false">S28+3*100/360</f>
        <v>15</v>
      </c>
      <c r="T29" s="460" t="n">
        <f aca="false">LOOKUP($G$4,$AN$16:$AT$16,AN29:AT29)</f>
        <v>18.3</v>
      </c>
      <c r="U29" s="519" t="n">
        <f aca="false">ABS(T29-$N$18)</f>
        <v>207.380882627345</v>
      </c>
      <c r="V29" s="461"/>
      <c r="W29" s="451"/>
      <c r="X29" s="462"/>
      <c r="Y29" s="467" t="n">
        <v>40</v>
      </c>
      <c r="Z29" s="469" t="n">
        <f aca="false">L29</f>
        <v>1.53</v>
      </c>
      <c r="AA29" s="469" t="n">
        <f aca="false">M29</f>
        <v>1.22</v>
      </c>
      <c r="AB29" s="460"/>
      <c r="AC29" s="460"/>
      <c r="AD29" s="495" t="n">
        <f aca="false">ABS(AE29-$AB$18)</f>
        <v>184.199117372655</v>
      </c>
      <c r="AE29" s="555" t="n">
        <v>50</v>
      </c>
      <c r="AF29" s="461" t="n">
        <v>0.084</v>
      </c>
      <c r="AG29" s="550" t="n">
        <f aca="false">AG28+3*100/360</f>
        <v>15</v>
      </c>
      <c r="AH29" s="492" t="n">
        <f aca="false">LOOKUP($G$4,$AN$16:$AT$16,AN29:AT29)</f>
        <v>18.3</v>
      </c>
      <c r="AI29" s="519" t="n">
        <f aca="false">ABS(AH29-$AB$18)</f>
        <v>215.899117372655</v>
      </c>
      <c r="AJ29" s="461"/>
      <c r="AL29" s="537" t="n">
        <f aca="false">AL$16*AM29/100</f>
        <v>21</v>
      </c>
      <c r="AM29" s="538" t="n">
        <f aca="false">AM28+3*100/360</f>
        <v>15</v>
      </c>
      <c r="AN29" s="522" t="n">
        <v>18.3</v>
      </c>
      <c r="AO29" s="525" t="n">
        <f aca="false">MEDIAN(AN29,AP29)</f>
        <v>18.9</v>
      </c>
      <c r="AP29" s="539" t="n">
        <v>19.5</v>
      </c>
      <c r="AQ29" s="525" t="n">
        <f aca="false">MEDIAN(AP29,AR29)</f>
        <v>20.1</v>
      </c>
      <c r="AR29" s="525" t="n">
        <f aca="false">AP29+AW29</f>
        <v>20.7</v>
      </c>
      <c r="AS29" s="525" t="n">
        <f aca="false">MEDIAN(AR29,AT29)</f>
        <v>21.3</v>
      </c>
      <c r="AT29" s="525" t="n">
        <f aca="false">AR29+AX29</f>
        <v>21.9</v>
      </c>
      <c r="AU29" s="510"/>
      <c r="AV29" s="526"/>
      <c r="AW29" s="540" t="n">
        <f aca="false">AX29</f>
        <v>1.2</v>
      </c>
      <c r="AX29" s="541" t="n">
        <f aca="false">AP29-AN29</f>
        <v>1.2</v>
      </c>
      <c r="AY29" s="542" t="n">
        <f aca="false">AP29/AN29</f>
        <v>1.0655737704918</v>
      </c>
      <c r="AZ29" s="543" t="n">
        <f aca="false">AP29*AY29</f>
        <v>20.7786885245902</v>
      </c>
      <c r="BA29" s="513"/>
      <c r="BB29" s="160"/>
      <c r="BC29" s="439"/>
      <c r="BE29" s="453" t="n">
        <f aca="false">BE28+0.2/72</f>
        <v>0.0722222222222222</v>
      </c>
      <c r="BF29" s="448" t="str">
        <f aca="false">IF(ROUND(BF$368*$BE29,0)=ROUND(BF$368*$BE28,0),CONCATENATE(ROUND(BF$368*$BE29,0),(IF(BF30=CONCATENATE(ROUND(BF$368*$BE29,0),"R"),"C","R"))),IF(ROUND(BF$368*$BE29,0)=ROUND(BF$368*$BE30,0),CONCATENATE(ROUND(BF$368*$BE29,0),"L"),ROUND(BF$368*$BE29,0)))</f>
        <v>10R</v>
      </c>
      <c r="BH29" s="439"/>
    </row>
    <row r="30" s="435" customFormat="true" ht="15.75" hidden="false" customHeight="false" outlineLevel="0" collapsed="false">
      <c r="G30" s="457" t="n">
        <f aca="false">G29+(1/360)</f>
        <v>0.0944444444444444</v>
      </c>
      <c r="H30" s="458" t="n">
        <f aca="false">G$4*G30</f>
        <v>13.2222222222222</v>
      </c>
      <c r="J30" s="459"/>
      <c r="K30" s="467" t="n">
        <v>45</v>
      </c>
      <c r="L30" s="548" t="n">
        <v>1.53</v>
      </c>
      <c r="M30" s="548" t="n">
        <v>1.22</v>
      </c>
      <c r="N30" s="460"/>
      <c r="O30" s="460"/>
      <c r="P30" s="556" t="n">
        <f aca="false">ABS(Q30-$N$18)</f>
        <v>165.680882627345</v>
      </c>
      <c r="Q30" s="557" t="n">
        <v>60</v>
      </c>
      <c r="R30" s="490" t="n">
        <v>0.1</v>
      </c>
      <c r="S30" s="550" t="n">
        <f aca="false">S29+3*100/360</f>
        <v>15.8333333333333</v>
      </c>
      <c r="T30" s="460" t="n">
        <f aca="false">LOOKUP($G$4,$AN$16:$AT$16,AN30:AT30)</f>
        <v>19.2</v>
      </c>
      <c r="U30" s="519" t="n">
        <f aca="false">ABS(T30-$N$18)</f>
        <v>206.480882627345</v>
      </c>
      <c r="V30" s="461"/>
      <c r="W30" s="451"/>
      <c r="X30" s="462"/>
      <c r="Y30" s="467" t="n">
        <v>45</v>
      </c>
      <c r="Z30" s="469" t="n">
        <f aca="false">L30</f>
        <v>1.53</v>
      </c>
      <c r="AA30" s="469" t="n">
        <f aca="false">M30</f>
        <v>1.22</v>
      </c>
      <c r="AB30" s="460"/>
      <c r="AC30" s="460"/>
      <c r="AD30" s="547" t="n">
        <f aca="false">ABS(AE30-$AB$18)</f>
        <v>174.199117372655</v>
      </c>
      <c r="AE30" s="557" t="n">
        <v>60</v>
      </c>
      <c r="AF30" s="490" t="n">
        <v>0.1</v>
      </c>
      <c r="AG30" s="550" t="n">
        <f aca="false">AG29+3*100/360</f>
        <v>15.8333333333333</v>
      </c>
      <c r="AH30" s="492" t="n">
        <f aca="false">LOOKUP($G$4,$AN$16:$AT$16,AN30:AT30)</f>
        <v>19.2</v>
      </c>
      <c r="AI30" s="519" t="n">
        <f aca="false">ABS(AH30-$AB$18)</f>
        <v>214.999117372655</v>
      </c>
      <c r="AJ30" s="461"/>
      <c r="AL30" s="537" t="n">
        <f aca="false">AL$16*AM30/100</f>
        <v>22.1666666666667</v>
      </c>
      <c r="AM30" s="538" t="n">
        <f aca="false">AM29+3*100/360</f>
        <v>15.8333333333333</v>
      </c>
      <c r="AN30" s="522" t="n">
        <v>19.2</v>
      </c>
      <c r="AO30" s="525" t="n">
        <f aca="false">MEDIAN(AN30,AP30)</f>
        <v>19.85</v>
      </c>
      <c r="AP30" s="539" t="n">
        <v>20.5</v>
      </c>
      <c r="AQ30" s="525" t="n">
        <f aca="false">MEDIAN(AP30,AR30)</f>
        <v>21.15</v>
      </c>
      <c r="AR30" s="525" t="n">
        <f aca="false">AP30+AW30</f>
        <v>21.8</v>
      </c>
      <c r="AS30" s="525" t="n">
        <f aca="false">MEDIAN(AR30,AT30)</f>
        <v>22.45</v>
      </c>
      <c r="AT30" s="525" t="n">
        <f aca="false">AR30+AX30</f>
        <v>23.1</v>
      </c>
      <c r="AU30" s="510"/>
      <c r="AV30" s="526"/>
      <c r="AW30" s="540" t="n">
        <f aca="false">AX30</f>
        <v>1.3</v>
      </c>
      <c r="AX30" s="541" t="n">
        <f aca="false">AP30-AN30</f>
        <v>1.3</v>
      </c>
      <c r="AY30" s="542" t="n">
        <f aca="false">AP30/AN30</f>
        <v>1.06770833333333</v>
      </c>
      <c r="AZ30" s="543" t="n">
        <f aca="false">AP30*AY30</f>
        <v>21.8880208333333</v>
      </c>
      <c r="BA30" s="513"/>
      <c r="BB30" s="160"/>
      <c r="BC30" s="439"/>
      <c r="BE30" s="453" t="n">
        <f aca="false">BE29+0.2/72</f>
        <v>0.075</v>
      </c>
      <c r="BF30" s="448" t="str">
        <f aca="false">IF(ROUND(BF$368*$BE30,0)=ROUND(BF$368*$BE29,0),CONCATENATE(ROUND(BF$368*$BE30,0),(IF(BF31=CONCATENATE(ROUND(BF$368*$BE30,0),"R"),"C","R"))),IF(ROUND(BF$368*$BE30,0)=ROUND(BF$368*$BE31,0),CONCATENATE(ROUND(BF$368*$BE30,0),"L"),ROUND(BF$368*$BE30,0)))</f>
        <v>11L</v>
      </c>
      <c r="BH30" s="439"/>
    </row>
    <row r="31" s="435" customFormat="true" ht="15.75" hidden="false" customHeight="false" outlineLevel="0" collapsed="false">
      <c r="G31" s="457" t="n">
        <f aca="false">G30+(1/360)</f>
        <v>0.0972222222222222</v>
      </c>
      <c r="H31" s="458" t="n">
        <f aca="false">G$4*G31</f>
        <v>13.6111111111111</v>
      </c>
      <c r="J31" s="459"/>
      <c r="K31" s="467" t="n">
        <v>50</v>
      </c>
      <c r="L31" s="548" t="n">
        <v>1.48</v>
      </c>
      <c r="M31" s="548" t="n">
        <v>1.21</v>
      </c>
      <c r="N31" s="460"/>
      <c r="O31" s="460"/>
      <c r="P31" s="556" t="n">
        <f aca="false">ABS(MIN(P25:P30))</f>
        <v>165.680882627345</v>
      </c>
      <c r="Q31" s="467" t="n">
        <f aca="false">INDEX(AF25:AF30,MATCH(AD31,AD25:AD30,0))</f>
        <v>0.1</v>
      </c>
      <c r="R31" s="460"/>
      <c r="S31" s="550" t="n">
        <f aca="false">S30+3*100/360</f>
        <v>16.6666666666667</v>
      </c>
      <c r="T31" s="460" t="n">
        <f aca="false">LOOKUP($G$4,$AN$16:$AT$16,AN31:AT31)</f>
        <v>20.1</v>
      </c>
      <c r="U31" s="519" t="n">
        <f aca="false">ABS(T31-$N$18)</f>
        <v>205.580882627345</v>
      </c>
      <c r="V31" s="461"/>
      <c r="W31" s="451"/>
      <c r="X31" s="462"/>
      <c r="Y31" s="467" t="n">
        <v>50</v>
      </c>
      <c r="Z31" s="469" t="n">
        <f aca="false">L31</f>
        <v>1.48</v>
      </c>
      <c r="AA31" s="469" t="n">
        <f aca="false">M31</f>
        <v>1.21</v>
      </c>
      <c r="AB31" s="460"/>
      <c r="AC31" s="460"/>
      <c r="AD31" s="547" t="n">
        <f aca="false">ABS(MIN(AD25:AD30))</f>
        <v>174.199117372655</v>
      </c>
      <c r="AE31" s="467" t="n">
        <f aca="false">INDEX(AF25:AF30,MATCH(AD31,AD25:AD30,0))</f>
        <v>0.1</v>
      </c>
      <c r="AF31" s="460"/>
      <c r="AG31" s="550" t="n">
        <f aca="false">AG30+3*100/360</f>
        <v>16.6666666666667</v>
      </c>
      <c r="AH31" s="492" t="n">
        <f aca="false">LOOKUP($G$4,$AN$16:$AT$16,AN31:AT31)</f>
        <v>20.1</v>
      </c>
      <c r="AI31" s="519" t="n">
        <f aca="false">ABS(AH31-$AB$18)</f>
        <v>214.099117372655</v>
      </c>
      <c r="AJ31" s="461"/>
      <c r="AL31" s="537" t="n">
        <f aca="false">AL$16*AM31/100</f>
        <v>23.3333333333333</v>
      </c>
      <c r="AM31" s="538" t="n">
        <f aca="false">AM30+3*100/360</f>
        <v>16.6666666666667</v>
      </c>
      <c r="AN31" s="522" t="n">
        <v>20.1</v>
      </c>
      <c r="AO31" s="525" t="n">
        <f aca="false">MEDIAN(AN31,AP31)</f>
        <v>20.8</v>
      </c>
      <c r="AP31" s="539" t="n">
        <v>21.5</v>
      </c>
      <c r="AQ31" s="525" t="n">
        <f aca="false">MEDIAN(AP31,AR31)</f>
        <v>22.2</v>
      </c>
      <c r="AR31" s="525" t="n">
        <f aca="false">AP31+AW31</f>
        <v>22.9</v>
      </c>
      <c r="AS31" s="525" t="n">
        <f aca="false">MEDIAN(AR31,AT31)</f>
        <v>23.6</v>
      </c>
      <c r="AT31" s="525" t="n">
        <f aca="false">AR31+AX31</f>
        <v>24.3</v>
      </c>
      <c r="AU31" s="510"/>
      <c r="AV31" s="526"/>
      <c r="AW31" s="540" t="n">
        <f aca="false">AX31</f>
        <v>1.4</v>
      </c>
      <c r="AX31" s="541" t="n">
        <f aca="false">AP31-AN31</f>
        <v>1.4</v>
      </c>
      <c r="AY31" s="542" t="n">
        <f aca="false">AP31/AN31</f>
        <v>1.06965174129353</v>
      </c>
      <c r="AZ31" s="543" t="n">
        <f aca="false">AP31*AY31</f>
        <v>22.9975124378109</v>
      </c>
      <c r="BA31" s="513"/>
      <c r="BB31" s="160"/>
      <c r="BC31" s="439"/>
      <c r="BE31" s="453" t="n">
        <f aca="false">BE30+0.2/72</f>
        <v>0.0777777777777778</v>
      </c>
      <c r="BF31" s="448" t="str">
        <f aca="false">IF(ROUND(BF$368*$BE31,0)=ROUND(BF$368*$BE30,0),CONCATENATE(ROUND(BF$368*$BE31,0),(IF(BF32=CONCATENATE(ROUND(BF$368*$BE31,0),"R"),"C","R"))),IF(ROUND(BF$368*$BE31,0)=ROUND(BF$368*$BE32,0),CONCATENATE(ROUND(BF$368*$BE31,0),"L"),ROUND(BF$368*$BE31,0)))</f>
        <v>11C</v>
      </c>
      <c r="BH31" s="439"/>
    </row>
    <row r="32" s="435" customFormat="true" ht="15.75" hidden="false" customHeight="false" outlineLevel="0" collapsed="false">
      <c r="G32" s="457" t="n">
        <f aca="false">G31+(1/360)</f>
        <v>0.1</v>
      </c>
      <c r="H32" s="458" t="n">
        <f aca="false">G$4*G32</f>
        <v>14</v>
      </c>
      <c r="J32" s="459"/>
      <c r="K32" s="467" t="n">
        <v>55</v>
      </c>
      <c r="L32" s="548" t="n">
        <v>1.44</v>
      </c>
      <c r="M32" s="548" t="n">
        <v>1.21</v>
      </c>
      <c r="N32" s="460"/>
      <c r="O32" s="460"/>
      <c r="P32" s="460"/>
      <c r="Q32" s="460"/>
      <c r="R32" s="460"/>
      <c r="S32" s="550" t="n">
        <f aca="false">S31+3*100/360</f>
        <v>17.5</v>
      </c>
      <c r="T32" s="460" t="n">
        <f aca="false">LOOKUP($G$4,$AN$16:$AT$16,AN32:AT32)</f>
        <v>21.1</v>
      </c>
      <c r="U32" s="519" t="n">
        <f aca="false">ABS(T32-$N$18)</f>
        <v>204.580882627345</v>
      </c>
      <c r="V32" s="461"/>
      <c r="W32" s="451"/>
      <c r="X32" s="462"/>
      <c r="Y32" s="467" t="n">
        <v>55</v>
      </c>
      <c r="Z32" s="469" t="n">
        <f aca="false">L32</f>
        <v>1.44</v>
      </c>
      <c r="AA32" s="469" t="n">
        <f aca="false">M32</f>
        <v>1.21</v>
      </c>
      <c r="AB32" s="460"/>
      <c r="AC32" s="460"/>
      <c r="AD32" s="463"/>
      <c r="AE32" s="463"/>
      <c r="AF32" s="460"/>
      <c r="AG32" s="550" t="n">
        <f aca="false">AG31+3*100/360</f>
        <v>17.5</v>
      </c>
      <c r="AH32" s="492" t="n">
        <f aca="false">LOOKUP($G$4,$AN$16:$AT$16,AN32:AT32)</f>
        <v>21.1</v>
      </c>
      <c r="AI32" s="519" t="n">
        <f aca="false">ABS(AH32-$AB$18)</f>
        <v>213.099117372655</v>
      </c>
      <c r="AJ32" s="461"/>
      <c r="AL32" s="537" t="n">
        <f aca="false">AL$16*AM32/100</f>
        <v>24.5</v>
      </c>
      <c r="AM32" s="538" t="n">
        <f aca="false">AM31+3*100/360</f>
        <v>17.5</v>
      </c>
      <c r="AN32" s="522" t="n">
        <v>21.1</v>
      </c>
      <c r="AO32" s="525" t="n">
        <f aca="false">MEDIAN(AN32,AP32)</f>
        <v>21.8</v>
      </c>
      <c r="AP32" s="539" t="n">
        <v>22.5</v>
      </c>
      <c r="AQ32" s="525" t="n">
        <f aca="false">MEDIAN(AP32,AR32)</f>
        <v>23.2</v>
      </c>
      <c r="AR32" s="525" t="n">
        <f aca="false">AP32+AW32</f>
        <v>23.9</v>
      </c>
      <c r="AS32" s="525" t="n">
        <f aca="false">MEDIAN(AR32,AT32)</f>
        <v>24.6</v>
      </c>
      <c r="AT32" s="525" t="n">
        <f aca="false">AR32+AX32</f>
        <v>25.3</v>
      </c>
      <c r="AU32" s="510"/>
      <c r="AV32" s="526"/>
      <c r="AW32" s="540" t="n">
        <f aca="false">AX32</f>
        <v>1.4</v>
      </c>
      <c r="AX32" s="541" t="n">
        <f aca="false">AP32-AN32</f>
        <v>1.4</v>
      </c>
      <c r="AY32" s="542" t="n">
        <f aca="false">AP32/AN32</f>
        <v>1.06635071090047</v>
      </c>
      <c r="AZ32" s="543" t="n">
        <f aca="false">AP32*AY32</f>
        <v>23.9928909952607</v>
      </c>
      <c r="BA32" s="513"/>
      <c r="BB32" s="160"/>
      <c r="BC32" s="439"/>
      <c r="BE32" s="453" t="n">
        <f aca="false">BE31+0.2/72</f>
        <v>0.0805555555555556</v>
      </c>
      <c r="BF32" s="448" t="str">
        <f aca="false">IF(ROUND(BF$368*$BE32,0)=ROUND(BF$368*$BE31,0),CONCATENATE(ROUND(BF$368*$BE32,0),(IF(BF33=CONCATENATE(ROUND(BF$368*$BE32,0),"R"),"C","R"))),IF(ROUND(BF$368*$BE32,0)=ROUND(BF$368*$BE33,0),CONCATENATE(ROUND(BF$368*$BE32,0),"L"),ROUND(BF$368*$BE32,0)))</f>
        <v>11R</v>
      </c>
      <c r="BH32" s="439"/>
    </row>
    <row r="33" s="435" customFormat="true" ht="15.75" hidden="false" customHeight="false" outlineLevel="0" collapsed="false">
      <c r="G33" s="457" t="n">
        <f aca="false">G32+(1/360)</f>
        <v>0.102777777777778</v>
      </c>
      <c r="H33" s="458" t="n">
        <f aca="false">G$4*G33</f>
        <v>14.3888888888889</v>
      </c>
      <c r="J33" s="459"/>
      <c r="K33" s="467" t="n">
        <v>60</v>
      </c>
      <c r="L33" s="548" t="n">
        <v>1.41</v>
      </c>
      <c r="M33" s="548" t="n">
        <v>1.2</v>
      </c>
      <c r="N33" s="460"/>
      <c r="O33" s="460"/>
      <c r="P33" s="460"/>
      <c r="Q33" s="460"/>
      <c r="R33" s="460"/>
      <c r="S33" s="550" t="n">
        <f aca="false">S32+3*100/360</f>
        <v>18.3333333333333</v>
      </c>
      <c r="T33" s="460" t="n">
        <f aca="false">LOOKUP($G$4,$AN$16:$AT$16,AN33:AT33)</f>
        <v>22</v>
      </c>
      <c r="U33" s="519" t="n">
        <f aca="false">ABS(T33-$N$18)</f>
        <v>203.680882627345</v>
      </c>
      <c r="V33" s="461"/>
      <c r="W33" s="451"/>
      <c r="X33" s="462"/>
      <c r="Y33" s="467" t="n">
        <v>60</v>
      </c>
      <c r="Z33" s="469" t="n">
        <f aca="false">L33</f>
        <v>1.41</v>
      </c>
      <c r="AA33" s="469" t="n">
        <f aca="false">M33</f>
        <v>1.2</v>
      </c>
      <c r="AB33" s="460"/>
      <c r="AC33" s="460"/>
      <c r="AD33" s="463"/>
      <c r="AE33" s="463"/>
      <c r="AF33" s="460"/>
      <c r="AG33" s="550" t="n">
        <f aca="false">AG32+3*100/360</f>
        <v>18.3333333333333</v>
      </c>
      <c r="AH33" s="492" t="n">
        <f aca="false">LOOKUP($G$4,$AN$16:$AT$16,AN33:AT33)</f>
        <v>22</v>
      </c>
      <c r="AI33" s="519" t="n">
        <f aca="false">ABS(AH33-$AB$18)</f>
        <v>212.199117372655</v>
      </c>
      <c r="AJ33" s="461"/>
      <c r="AL33" s="537" t="n">
        <f aca="false">AL$16*AM33/100</f>
        <v>25.6666666666667</v>
      </c>
      <c r="AM33" s="538" t="n">
        <f aca="false">AM32+3*100/360</f>
        <v>18.3333333333333</v>
      </c>
      <c r="AN33" s="522" t="n">
        <v>22</v>
      </c>
      <c r="AO33" s="525" t="n">
        <f aca="false">MEDIAN(AN33,AP33)</f>
        <v>22.75</v>
      </c>
      <c r="AP33" s="539" t="n">
        <v>23.5</v>
      </c>
      <c r="AQ33" s="525" t="n">
        <f aca="false">MEDIAN(AP33,AR33)</f>
        <v>24.25</v>
      </c>
      <c r="AR33" s="525" t="n">
        <f aca="false">AP33+AW33</f>
        <v>25</v>
      </c>
      <c r="AS33" s="525" t="n">
        <f aca="false">MEDIAN(AR33,AT33)</f>
        <v>25.75</v>
      </c>
      <c r="AT33" s="525" t="n">
        <f aca="false">AR33+AX33</f>
        <v>26.5</v>
      </c>
      <c r="AU33" s="510"/>
      <c r="AV33" s="526"/>
      <c r="AW33" s="540" t="n">
        <f aca="false">AX33</f>
        <v>1.5</v>
      </c>
      <c r="AX33" s="541" t="n">
        <f aca="false">AP33-AN33</f>
        <v>1.5</v>
      </c>
      <c r="AY33" s="542" t="n">
        <f aca="false">AP33/AN33</f>
        <v>1.06818181818182</v>
      </c>
      <c r="AZ33" s="543" t="n">
        <f aca="false">AP33*AY33</f>
        <v>25.1022727272727</v>
      </c>
      <c r="BA33" s="513"/>
      <c r="BB33" s="160"/>
      <c r="BC33" s="439"/>
      <c r="BE33" s="453" t="n">
        <f aca="false">BE32+0.2/72</f>
        <v>0.0833333333333333</v>
      </c>
      <c r="BF33" s="448" t="str">
        <f aca="false">IF(ROUND(BF$368*$BE33,0)=ROUND(BF$368*$BE32,0),CONCATENATE(ROUND(BF$368*$BE33,0),(IF(BF34=CONCATENATE(ROUND(BF$368*$BE33,0),"R"),"C","R"))),IF(ROUND(BF$368*$BE33,0)=ROUND(BF$368*$BE34,0),CONCATENATE(ROUND(BF$368*$BE33,0),"L"),ROUND(BF$368*$BE33,0)))</f>
        <v>12L</v>
      </c>
      <c r="BH33" s="439"/>
    </row>
    <row r="34" s="435" customFormat="true" ht="15.75" hidden="false" customHeight="false" outlineLevel="0" collapsed="false">
      <c r="G34" s="457" t="n">
        <f aca="false">G33+(1/360)</f>
        <v>0.105555555555556</v>
      </c>
      <c r="H34" s="458" t="n">
        <f aca="false">G$4*G34</f>
        <v>14.7777777777778</v>
      </c>
      <c r="J34" s="459"/>
      <c r="K34" s="460"/>
      <c r="L34" s="460"/>
      <c r="M34" s="460"/>
      <c r="N34" s="460"/>
      <c r="O34" s="460"/>
      <c r="P34" s="460"/>
      <c r="Q34" s="460"/>
      <c r="R34" s="460"/>
      <c r="S34" s="550" t="n">
        <f aca="false">S33+3*100/360</f>
        <v>19.1666666666667</v>
      </c>
      <c r="T34" s="460" t="n">
        <f aca="false">LOOKUP($G$4,$AN$16:$AT$16,AN34:AT34)</f>
        <v>22.9</v>
      </c>
      <c r="U34" s="519" t="n">
        <f aca="false">ABS(T34-$N$18)</f>
        <v>202.780882627345</v>
      </c>
      <c r="V34" s="461"/>
      <c r="W34" s="451"/>
      <c r="X34" s="462"/>
      <c r="Y34" s="460"/>
      <c r="Z34" s="460"/>
      <c r="AA34" s="460"/>
      <c r="AB34" s="460"/>
      <c r="AC34" s="460"/>
      <c r="AD34" s="463"/>
      <c r="AE34" s="463"/>
      <c r="AF34" s="460"/>
      <c r="AG34" s="550" t="n">
        <f aca="false">AG33+3*100/360</f>
        <v>19.1666666666667</v>
      </c>
      <c r="AH34" s="492" t="n">
        <f aca="false">LOOKUP($G$4,$AN$16:$AT$16,AN34:AT34)</f>
        <v>22.9</v>
      </c>
      <c r="AI34" s="519" t="n">
        <f aca="false">ABS(AH34-$AB$18)</f>
        <v>211.299117372655</v>
      </c>
      <c r="AJ34" s="461"/>
      <c r="AL34" s="537" t="n">
        <f aca="false">AL$16*AM34/100</f>
        <v>26.8333333333333</v>
      </c>
      <c r="AM34" s="538" t="n">
        <f aca="false">AM33+3*100/360</f>
        <v>19.1666666666667</v>
      </c>
      <c r="AN34" s="522" t="n">
        <v>22.9</v>
      </c>
      <c r="AO34" s="525" t="n">
        <f aca="false">MEDIAN(AN34,AP34)</f>
        <v>23.7</v>
      </c>
      <c r="AP34" s="539" t="n">
        <v>24.5</v>
      </c>
      <c r="AQ34" s="525" t="n">
        <f aca="false">MEDIAN(AP34,AR34)</f>
        <v>25.3</v>
      </c>
      <c r="AR34" s="525" t="n">
        <f aca="false">AP34+AW34</f>
        <v>26.1</v>
      </c>
      <c r="AS34" s="525" t="n">
        <f aca="false">MEDIAN(AR34,AT34)</f>
        <v>26.9</v>
      </c>
      <c r="AT34" s="525" t="n">
        <f aca="false">AR34+AX34</f>
        <v>27.7</v>
      </c>
      <c r="AU34" s="510"/>
      <c r="AV34" s="526"/>
      <c r="AW34" s="540" t="n">
        <f aca="false">AX34</f>
        <v>1.6</v>
      </c>
      <c r="AX34" s="541" t="n">
        <f aca="false">AP34-AN34</f>
        <v>1.6</v>
      </c>
      <c r="AY34" s="542" t="n">
        <f aca="false">AP34/AN34</f>
        <v>1.06986899563319</v>
      </c>
      <c r="AZ34" s="543" t="n">
        <f aca="false">AP34*AY34</f>
        <v>26.2117903930131</v>
      </c>
      <c r="BA34" s="513"/>
      <c r="BB34" s="160"/>
      <c r="BC34" s="439"/>
      <c r="BE34" s="453" t="n">
        <f aca="false">BE33+0.2/72</f>
        <v>0.0861111111111111</v>
      </c>
      <c r="BF34" s="448" t="str">
        <f aca="false">IF(ROUND(BF$368*$BE34,0)=ROUND(BF$368*$BE33,0),CONCATENATE(ROUND(BF$368*$BE34,0),(IF(BF35=CONCATENATE(ROUND(BF$368*$BE34,0),"R"),"C","R"))),IF(ROUND(BF$368*$BE34,0)=ROUND(BF$368*$BE35,0),CONCATENATE(ROUND(BF$368*$BE34,0),"L"),ROUND(BF$368*$BE34,0)))</f>
        <v>12C</v>
      </c>
      <c r="BH34" s="439"/>
    </row>
    <row r="35" s="435" customFormat="true" ht="15.75" hidden="false" customHeight="false" outlineLevel="0" collapsed="false">
      <c r="G35" s="457" t="n">
        <f aca="false">G34+(1/360)</f>
        <v>0.108333333333333</v>
      </c>
      <c r="H35" s="458" t="n">
        <f aca="false">G$4*G35</f>
        <v>15.1666666666667</v>
      </c>
      <c r="J35" s="459"/>
      <c r="K35" s="544" t="s">
        <v>248</v>
      </c>
      <c r="L35" s="467" t="n">
        <f aca="false">LOOKUP(K8,K23:K33,L23:L33)</f>
        <v>1.41</v>
      </c>
      <c r="M35" s="467" t="n">
        <f aca="false">LOOKUP(K8,K23:K33,M23:M33)</f>
        <v>1.2</v>
      </c>
      <c r="N35" s="460"/>
      <c r="O35" s="460"/>
      <c r="P35" s="460"/>
      <c r="Q35" s="460"/>
      <c r="R35" s="460"/>
      <c r="S35" s="550" t="n">
        <f aca="false">S34+3*100/360</f>
        <v>20</v>
      </c>
      <c r="T35" s="460" t="n">
        <f aca="false">LOOKUP($G$4,$AN$16:$AT$16,AN35:AT35)</f>
        <v>23.8</v>
      </c>
      <c r="U35" s="519" t="n">
        <f aca="false">ABS(T35-$N$18)</f>
        <v>201.880882627345</v>
      </c>
      <c r="V35" s="461"/>
      <c r="W35" s="451"/>
      <c r="X35" s="462"/>
      <c r="Y35" s="544" t="s">
        <v>248</v>
      </c>
      <c r="Z35" s="467" t="n">
        <f aca="false">LOOKUP(Y8,Y23:Y33,Z23:Z33)</f>
        <v>1.41</v>
      </c>
      <c r="AA35" s="467" t="n">
        <f aca="false">LOOKUP(Y8,Y23:Y33,AA23:AA33)</f>
        <v>1.2</v>
      </c>
      <c r="AB35" s="460"/>
      <c r="AC35" s="460"/>
      <c r="AD35" s="463"/>
      <c r="AE35" s="463"/>
      <c r="AF35" s="460"/>
      <c r="AG35" s="550" t="n">
        <f aca="false">AG34+3*100/360</f>
        <v>20</v>
      </c>
      <c r="AH35" s="492" t="n">
        <f aca="false">LOOKUP($G$4,$AN$16:$AT$16,AN35:AT35)</f>
        <v>23.8</v>
      </c>
      <c r="AI35" s="519" t="n">
        <f aca="false">ABS(AH35-$AB$18)</f>
        <v>210.399117372655</v>
      </c>
      <c r="AJ35" s="461"/>
      <c r="AL35" s="537" t="n">
        <f aca="false">AL$16*AM35/100</f>
        <v>28</v>
      </c>
      <c r="AM35" s="538" t="n">
        <f aca="false">AM34+3*100/360</f>
        <v>20</v>
      </c>
      <c r="AN35" s="522" t="n">
        <v>23.8</v>
      </c>
      <c r="AO35" s="525" t="n">
        <f aca="false">MEDIAN(AN35,AP35)</f>
        <v>24.6</v>
      </c>
      <c r="AP35" s="539" t="n">
        <v>25.4</v>
      </c>
      <c r="AQ35" s="525" t="n">
        <f aca="false">MEDIAN(AP35,AR35)</f>
        <v>26.2</v>
      </c>
      <c r="AR35" s="525" t="n">
        <f aca="false">AP35+AW35</f>
        <v>27</v>
      </c>
      <c r="AS35" s="525" t="n">
        <f aca="false">MEDIAN(AR35,AT35)</f>
        <v>27.8</v>
      </c>
      <c r="AT35" s="525" t="n">
        <f aca="false">AR35+AX35</f>
        <v>28.6</v>
      </c>
      <c r="AU35" s="510"/>
      <c r="AV35" s="526"/>
      <c r="AW35" s="540" t="n">
        <f aca="false">AX35</f>
        <v>1.6</v>
      </c>
      <c r="AX35" s="541" t="n">
        <f aca="false">AP35-AN35</f>
        <v>1.6</v>
      </c>
      <c r="AY35" s="542" t="n">
        <f aca="false">AP35/AN35</f>
        <v>1.0672268907563</v>
      </c>
      <c r="AZ35" s="543" t="n">
        <f aca="false">AP35*AY35</f>
        <v>27.1075630252101</v>
      </c>
      <c r="BA35" s="513"/>
      <c r="BB35" s="160"/>
      <c r="BC35" s="439"/>
      <c r="BE35" s="453" t="n">
        <f aca="false">BE34+0.2/72</f>
        <v>0.0888888888888889</v>
      </c>
      <c r="BF35" s="448" t="str">
        <f aca="false">IF(ROUND(BF$368*$BE35,0)=ROUND(BF$368*$BE34,0),CONCATENATE(ROUND(BF$368*$BE35,0),(IF(BF36=CONCATENATE(ROUND(BF$368*$BE35,0),"R"),"C","R"))),IF(ROUND(BF$368*$BE35,0)=ROUND(BF$368*$BE36,0),CONCATENATE(ROUND(BF$368*$BE35,0),"L"),ROUND(BF$368*$BE35,0)))</f>
        <v>12R</v>
      </c>
      <c r="BH35" s="439"/>
    </row>
    <row r="36" s="435" customFormat="true" ht="15.75" hidden="false" customHeight="false" outlineLevel="0" collapsed="false">
      <c r="G36" s="457" t="n">
        <f aca="false">G35+(1/360)</f>
        <v>0.111111111111111</v>
      </c>
      <c r="H36" s="458" t="n">
        <f aca="false">G$4*G36</f>
        <v>15.5555555555556</v>
      </c>
      <c r="J36" s="459"/>
      <c r="K36" s="460"/>
      <c r="L36" s="460"/>
      <c r="M36" s="460"/>
      <c r="N36" s="460"/>
      <c r="O36" s="460"/>
      <c r="P36" s="460"/>
      <c r="Q36" s="460"/>
      <c r="R36" s="460"/>
      <c r="S36" s="550" t="n">
        <f aca="false">S35+3*100/360</f>
        <v>20.8333333333333</v>
      </c>
      <c r="T36" s="460" t="n">
        <f aca="false">LOOKUP($G$4,$AN$16:$AT$16,AN36:AT36)</f>
        <v>24.7</v>
      </c>
      <c r="U36" s="519" t="n">
        <f aca="false">ABS(T36-$N$18)</f>
        <v>200.980882627345</v>
      </c>
      <c r="V36" s="461"/>
      <c r="W36" s="451"/>
      <c r="X36" s="462"/>
      <c r="Y36" s="460"/>
      <c r="Z36" s="460"/>
      <c r="AA36" s="460"/>
      <c r="AB36" s="460"/>
      <c r="AC36" s="460"/>
      <c r="AD36" s="463"/>
      <c r="AE36" s="463"/>
      <c r="AF36" s="460"/>
      <c r="AG36" s="550" t="n">
        <f aca="false">AG35+3*100/360</f>
        <v>20.8333333333333</v>
      </c>
      <c r="AH36" s="492" t="n">
        <f aca="false">LOOKUP($G$4,$AN$16:$AT$16,AN36:AT36)</f>
        <v>24.7</v>
      </c>
      <c r="AI36" s="519" t="n">
        <f aca="false">ABS(AH36-$AB$18)</f>
        <v>209.499117372655</v>
      </c>
      <c r="AJ36" s="461"/>
      <c r="AL36" s="537" t="n">
        <f aca="false">AL$16*AM36/100</f>
        <v>29.1666666666667</v>
      </c>
      <c r="AM36" s="538" t="n">
        <f aca="false">AM35+3*100/360</f>
        <v>20.8333333333333</v>
      </c>
      <c r="AN36" s="522" t="n">
        <v>24.7</v>
      </c>
      <c r="AO36" s="525" t="n">
        <f aca="false">MEDIAN(AN36,AP36)</f>
        <v>25.55</v>
      </c>
      <c r="AP36" s="539" t="n">
        <v>26.4</v>
      </c>
      <c r="AQ36" s="525" t="n">
        <f aca="false">MEDIAN(AP36,AR36)</f>
        <v>27.25</v>
      </c>
      <c r="AR36" s="525" t="n">
        <f aca="false">AP36+AW36</f>
        <v>28.1</v>
      </c>
      <c r="AS36" s="525" t="n">
        <f aca="false">MEDIAN(AR36,AT36)</f>
        <v>28.95</v>
      </c>
      <c r="AT36" s="525" t="n">
        <f aca="false">AR36+AX36</f>
        <v>29.8</v>
      </c>
      <c r="AU36" s="510"/>
      <c r="AV36" s="526"/>
      <c r="AW36" s="540" t="n">
        <f aca="false">AX36</f>
        <v>1.7</v>
      </c>
      <c r="AX36" s="541" t="n">
        <f aca="false">AP36-AN36</f>
        <v>1.7</v>
      </c>
      <c r="AY36" s="542" t="n">
        <f aca="false">AP36/AN36</f>
        <v>1.06882591093117</v>
      </c>
      <c r="AZ36" s="543" t="n">
        <f aca="false">AP36*AY36</f>
        <v>28.217004048583</v>
      </c>
      <c r="BA36" s="513"/>
      <c r="BB36" s="160"/>
      <c r="BC36" s="439"/>
      <c r="BE36" s="453" t="n">
        <f aca="false">BE35+0.2/72</f>
        <v>0.0916666666666667</v>
      </c>
      <c r="BF36" s="448" t="str">
        <f aca="false">IF(ROUND(BF$368*$BE36,0)=ROUND(BF$368*$BE35,0),CONCATENATE(ROUND(BF$368*$BE36,0),(IF(BF37=CONCATENATE(ROUND(BF$368*$BE36,0),"R"),"C","R"))),IF(ROUND(BF$368*$BE36,0)=ROUND(BF$368*$BE37,0),CONCATENATE(ROUND(BF$368*$BE36,0),"L"),ROUND(BF$368*$BE36,0)))</f>
        <v>13L</v>
      </c>
      <c r="BH36" s="439"/>
    </row>
    <row r="37" s="435" customFormat="true" ht="15.75" hidden="false" customHeight="false" outlineLevel="0" collapsed="false">
      <c r="G37" s="457" t="n">
        <f aca="false">G36+(1/360)</f>
        <v>0.113888888888889</v>
      </c>
      <c r="H37" s="458" t="n">
        <f aca="false">G$4*G37</f>
        <v>15.9444444444445</v>
      </c>
      <c r="J37" s="459"/>
      <c r="K37" s="460"/>
      <c r="L37" s="460"/>
      <c r="M37" s="460"/>
      <c r="N37" s="460"/>
      <c r="O37" s="460"/>
      <c r="P37" s="460"/>
      <c r="Q37" s="460"/>
      <c r="R37" s="460"/>
      <c r="S37" s="550" t="n">
        <f aca="false">S36+3*100/360</f>
        <v>21.6666666666667</v>
      </c>
      <c r="T37" s="460" t="n">
        <f aca="false">LOOKUP($G$4,$AN$16:$AT$16,AN37:AT37)</f>
        <v>25.6</v>
      </c>
      <c r="U37" s="519" t="n">
        <f aca="false">ABS(T37-$N$18)</f>
        <v>200.080882627345</v>
      </c>
      <c r="V37" s="461"/>
      <c r="W37" s="451"/>
      <c r="X37" s="462"/>
      <c r="Y37" s="460"/>
      <c r="Z37" s="460"/>
      <c r="AA37" s="460"/>
      <c r="AB37" s="460"/>
      <c r="AC37" s="460"/>
      <c r="AD37" s="463"/>
      <c r="AE37" s="463"/>
      <c r="AF37" s="460"/>
      <c r="AG37" s="550" t="n">
        <f aca="false">AG36+3*100/360</f>
        <v>21.6666666666667</v>
      </c>
      <c r="AH37" s="492" t="n">
        <f aca="false">LOOKUP($G$4,$AN$16:$AT$16,AN37:AT37)</f>
        <v>25.6</v>
      </c>
      <c r="AI37" s="519" t="n">
        <f aca="false">ABS(AH37-$AB$18)</f>
        <v>208.599117372655</v>
      </c>
      <c r="AJ37" s="461"/>
      <c r="AL37" s="537" t="n">
        <f aca="false">AL$16*AM37/100</f>
        <v>30.3333333333333</v>
      </c>
      <c r="AM37" s="538" t="n">
        <f aca="false">AM36+3*100/360</f>
        <v>21.6666666666667</v>
      </c>
      <c r="AN37" s="522" t="n">
        <v>25.6</v>
      </c>
      <c r="AO37" s="525" t="n">
        <f aca="false">MEDIAN(AN37,AP37)</f>
        <v>26.45</v>
      </c>
      <c r="AP37" s="539" t="n">
        <v>27.3</v>
      </c>
      <c r="AQ37" s="525" t="n">
        <f aca="false">MEDIAN(AP37,AR37)</f>
        <v>28.15</v>
      </c>
      <c r="AR37" s="525" t="n">
        <f aca="false">AP37+AW37</f>
        <v>29</v>
      </c>
      <c r="AS37" s="525" t="n">
        <f aca="false">MEDIAN(AR37,AT37)</f>
        <v>29.85</v>
      </c>
      <c r="AT37" s="525" t="n">
        <f aca="false">AR37+AX37</f>
        <v>30.7</v>
      </c>
      <c r="AU37" s="510"/>
      <c r="AV37" s="526"/>
      <c r="AW37" s="540" t="n">
        <f aca="false">AX37</f>
        <v>1.7</v>
      </c>
      <c r="AX37" s="541" t="n">
        <f aca="false">AP37-AN37</f>
        <v>1.7</v>
      </c>
      <c r="AY37" s="542" t="n">
        <f aca="false">AP37/AN37</f>
        <v>1.06640625</v>
      </c>
      <c r="AZ37" s="543" t="n">
        <f aca="false">AP37*AY37</f>
        <v>29.112890625</v>
      </c>
      <c r="BA37" s="513"/>
      <c r="BB37" s="160"/>
      <c r="BC37" s="439"/>
      <c r="BE37" s="453" t="n">
        <f aca="false">BE36+0.2/72</f>
        <v>0.0944444444444444</v>
      </c>
      <c r="BF37" s="448" t="str">
        <f aca="false">IF(ROUND(BF$368*$BE37,0)=ROUND(BF$368*$BE36,0),CONCATENATE(ROUND(BF$368*$BE37,0),(IF(BF38=CONCATENATE(ROUND(BF$368*$BE37,0),"R"),"C","R"))),IF(ROUND(BF$368*$BE37,0)=ROUND(BF$368*$BE38,0),CONCATENATE(ROUND(BF$368*$BE37,0),"L"),ROUND(BF$368*$BE37,0)))</f>
        <v>13R</v>
      </c>
      <c r="BH37" s="439"/>
    </row>
    <row r="38" s="435" customFormat="true" ht="15.75" hidden="false" customHeight="false" outlineLevel="0" collapsed="false">
      <c r="G38" s="457" t="n">
        <f aca="false">G37+(1/360)</f>
        <v>0.116666666666667</v>
      </c>
      <c r="H38" s="458" t="n">
        <f aca="false">G$4*G38</f>
        <v>16.3333333333333</v>
      </c>
      <c r="J38" s="459"/>
      <c r="K38" s="460"/>
      <c r="L38" s="460"/>
      <c r="M38" s="460"/>
      <c r="N38" s="460"/>
      <c r="O38" s="460"/>
      <c r="P38" s="460"/>
      <c r="Q38" s="460"/>
      <c r="R38" s="460"/>
      <c r="S38" s="550" t="n">
        <f aca="false">S37+3*100/360</f>
        <v>22.5</v>
      </c>
      <c r="T38" s="460" t="n">
        <f aca="false">LOOKUP($G$4,$AN$16:$AT$16,AN38:AT38)</f>
        <v>26.5</v>
      </c>
      <c r="U38" s="519" t="n">
        <f aca="false">ABS(T38-$N$18)</f>
        <v>199.180882627345</v>
      </c>
      <c r="V38" s="461"/>
      <c r="W38" s="451"/>
      <c r="X38" s="462"/>
      <c r="Y38" s="460"/>
      <c r="Z38" s="460"/>
      <c r="AA38" s="460"/>
      <c r="AB38" s="460"/>
      <c r="AC38" s="460"/>
      <c r="AD38" s="463"/>
      <c r="AE38" s="463"/>
      <c r="AF38" s="460"/>
      <c r="AG38" s="550" t="n">
        <f aca="false">AG37+3*100/360</f>
        <v>22.5</v>
      </c>
      <c r="AH38" s="492" t="n">
        <f aca="false">LOOKUP($G$4,$AN$16:$AT$16,AN38:AT38)</f>
        <v>26.5</v>
      </c>
      <c r="AI38" s="519" t="n">
        <f aca="false">ABS(AH38-$AB$18)</f>
        <v>207.699117372655</v>
      </c>
      <c r="AJ38" s="461"/>
      <c r="AL38" s="537" t="n">
        <f aca="false">AL$16*AM38/100</f>
        <v>31.5</v>
      </c>
      <c r="AM38" s="538" t="n">
        <f aca="false">AM37+3*100/360</f>
        <v>22.5</v>
      </c>
      <c r="AN38" s="522" t="n">
        <v>26.5</v>
      </c>
      <c r="AO38" s="525" t="n">
        <f aca="false">MEDIAN(AN38,AP38)</f>
        <v>27.4</v>
      </c>
      <c r="AP38" s="539" t="n">
        <v>28.3</v>
      </c>
      <c r="AQ38" s="525" t="n">
        <f aca="false">MEDIAN(AP38,AR38)</f>
        <v>29.2</v>
      </c>
      <c r="AR38" s="525" t="n">
        <f aca="false">AP38+AW38</f>
        <v>30.1</v>
      </c>
      <c r="AS38" s="525" t="n">
        <f aca="false">MEDIAN(AR38,AT38)</f>
        <v>31</v>
      </c>
      <c r="AT38" s="525" t="n">
        <f aca="false">AR38+AX38</f>
        <v>31.9</v>
      </c>
      <c r="AU38" s="510"/>
      <c r="AV38" s="526"/>
      <c r="AW38" s="540" t="n">
        <f aca="false">AX38</f>
        <v>1.8</v>
      </c>
      <c r="AX38" s="541" t="n">
        <f aca="false">AP38-AN38</f>
        <v>1.8</v>
      </c>
      <c r="AY38" s="542" t="n">
        <f aca="false">AP38/AN38</f>
        <v>1.06792452830189</v>
      </c>
      <c r="AZ38" s="543" t="n">
        <f aca="false">AP38*AY38</f>
        <v>30.2222641509434</v>
      </c>
      <c r="BA38" s="513"/>
      <c r="BB38" s="160"/>
      <c r="BC38" s="439"/>
      <c r="BE38" s="453" t="n">
        <f aca="false">BE37+0.2/72</f>
        <v>0.0972222222222222</v>
      </c>
      <c r="BF38" s="448" t="str">
        <f aca="false">IF(ROUND(BF$368*$BE38,0)=ROUND(BF$368*$BE37,0),CONCATENATE(ROUND(BF$368*$BE38,0),(IF(BF39=CONCATENATE(ROUND(BF$368*$BE38,0),"R"),"C","R"))),IF(ROUND(BF$368*$BE38,0)=ROUND(BF$368*$BE39,0),CONCATENATE(ROUND(BF$368*$BE38,0),"L"),ROUND(BF$368*$BE38,0)))</f>
        <v>14L</v>
      </c>
      <c r="BH38" s="439"/>
    </row>
    <row r="39" s="435" customFormat="true" ht="15.75" hidden="false" customHeight="false" outlineLevel="0" collapsed="false">
      <c r="G39" s="457" t="n">
        <f aca="false">G38+(1/360)</f>
        <v>0.119444444444444</v>
      </c>
      <c r="H39" s="458" t="n">
        <f aca="false">G$4*G39</f>
        <v>16.7222222222222</v>
      </c>
      <c r="J39" s="459"/>
      <c r="K39" s="460"/>
      <c r="L39" s="460"/>
      <c r="M39" s="460"/>
      <c r="N39" s="460"/>
      <c r="O39" s="460"/>
      <c r="P39" s="460"/>
      <c r="Q39" s="460"/>
      <c r="R39" s="460"/>
      <c r="S39" s="550" t="n">
        <f aca="false">S38+3*100/360</f>
        <v>23.3333333333333</v>
      </c>
      <c r="T39" s="460" t="n">
        <f aca="false">LOOKUP($G$4,$AN$16:$AT$16,AN39:AT39)</f>
        <v>27.4</v>
      </c>
      <c r="U39" s="519" t="n">
        <f aca="false">ABS(T39-$N$18)</f>
        <v>198.280882627345</v>
      </c>
      <c r="V39" s="461"/>
      <c r="W39" s="451"/>
      <c r="X39" s="462"/>
      <c r="Y39" s="460"/>
      <c r="Z39" s="460"/>
      <c r="AA39" s="460"/>
      <c r="AB39" s="460"/>
      <c r="AC39" s="460"/>
      <c r="AD39" s="463"/>
      <c r="AE39" s="463"/>
      <c r="AF39" s="460"/>
      <c r="AG39" s="550" t="n">
        <f aca="false">AG38+3*100/360</f>
        <v>23.3333333333333</v>
      </c>
      <c r="AH39" s="492" t="n">
        <f aca="false">LOOKUP($G$4,$AN$16:$AT$16,AN39:AT39)</f>
        <v>27.4</v>
      </c>
      <c r="AI39" s="519" t="n">
        <f aca="false">ABS(AH39-$AB$18)</f>
        <v>206.799117372655</v>
      </c>
      <c r="AJ39" s="461"/>
      <c r="AL39" s="537" t="n">
        <f aca="false">AL$16*AM39/100</f>
        <v>32.6666666666667</v>
      </c>
      <c r="AM39" s="538" t="n">
        <f aca="false">AM38+3*100/360</f>
        <v>23.3333333333333</v>
      </c>
      <c r="AN39" s="522" t="n">
        <v>27.4</v>
      </c>
      <c r="AO39" s="525" t="n">
        <f aca="false">MEDIAN(AN39,AP39)</f>
        <v>28.3</v>
      </c>
      <c r="AP39" s="539" t="n">
        <v>29.2</v>
      </c>
      <c r="AQ39" s="525" t="n">
        <f aca="false">MEDIAN(AP39,AR39)</f>
        <v>30.1</v>
      </c>
      <c r="AR39" s="525" t="n">
        <f aca="false">AP39+AW39</f>
        <v>31</v>
      </c>
      <c r="AS39" s="525" t="n">
        <f aca="false">MEDIAN(AR39,AT39)</f>
        <v>31.9</v>
      </c>
      <c r="AT39" s="525" t="n">
        <f aca="false">AR39+AX39</f>
        <v>32.8</v>
      </c>
      <c r="AU39" s="510"/>
      <c r="AV39" s="526"/>
      <c r="AW39" s="540" t="n">
        <f aca="false">AX39</f>
        <v>1.8</v>
      </c>
      <c r="AX39" s="541" t="n">
        <f aca="false">AP39-AN39</f>
        <v>1.8</v>
      </c>
      <c r="AY39" s="542" t="n">
        <f aca="false">AP39/AN39</f>
        <v>1.06569343065693</v>
      </c>
      <c r="AZ39" s="543" t="n">
        <f aca="false">AP39*AY39</f>
        <v>31.1182481751825</v>
      </c>
      <c r="BA39" s="513"/>
      <c r="BB39" s="160"/>
      <c r="BC39" s="439"/>
      <c r="BE39" s="453" t="n">
        <f aca="false">BE38+0.2/72</f>
        <v>0.1</v>
      </c>
      <c r="BF39" s="448" t="str">
        <f aca="false">IF(ROUND(BF$368*$BE39,0)=ROUND(BF$368*$BE38,0),CONCATENATE(ROUND(BF$368*$BE39,0),(IF(BF40=CONCATENATE(ROUND(BF$368*$BE39,0),"R"),"C","R"))),IF(ROUND(BF$368*$BE39,0)=ROUND(BF$368*$BE40,0),CONCATENATE(ROUND(BF$368*$BE39,0),"L"),ROUND(BF$368*$BE39,0)))</f>
        <v>14C</v>
      </c>
      <c r="BH39" s="439"/>
    </row>
    <row r="40" s="435" customFormat="true" ht="15.75" hidden="false" customHeight="false" outlineLevel="0" collapsed="false">
      <c r="G40" s="457" t="n">
        <f aca="false">G39+(1/360)</f>
        <v>0.122222222222222</v>
      </c>
      <c r="H40" s="458" t="n">
        <f aca="false">G$4*G40</f>
        <v>17.1111111111111</v>
      </c>
      <c r="J40" s="459"/>
      <c r="K40" s="460"/>
      <c r="L40" s="460"/>
      <c r="M40" s="460"/>
      <c r="N40" s="460"/>
      <c r="O40" s="460"/>
      <c r="P40" s="460"/>
      <c r="Q40" s="460"/>
      <c r="R40" s="460"/>
      <c r="S40" s="550" t="n">
        <f aca="false">S39+3*100/360</f>
        <v>24.1666666666667</v>
      </c>
      <c r="T40" s="460" t="n">
        <f aca="false">LOOKUP($G$4,$AN$16:$AT$16,AN40:AT40)</f>
        <v>28.2</v>
      </c>
      <c r="U40" s="519" t="n">
        <f aca="false">ABS(T40-$N$18)</f>
        <v>197.480882627345</v>
      </c>
      <c r="V40" s="461"/>
      <c r="W40" s="451"/>
      <c r="X40" s="462"/>
      <c r="Y40" s="460"/>
      <c r="Z40" s="460"/>
      <c r="AA40" s="460"/>
      <c r="AB40" s="460"/>
      <c r="AC40" s="460"/>
      <c r="AD40" s="463"/>
      <c r="AE40" s="463"/>
      <c r="AF40" s="460"/>
      <c r="AG40" s="550" t="n">
        <f aca="false">AG39+3*100/360</f>
        <v>24.1666666666667</v>
      </c>
      <c r="AH40" s="492" t="n">
        <f aca="false">LOOKUP($G$4,$AN$16:$AT$16,AN40:AT40)</f>
        <v>28.2</v>
      </c>
      <c r="AI40" s="519" t="n">
        <f aca="false">ABS(AH40-$AB$18)</f>
        <v>205.999117372655</v>
      </c>
      <c r="AJ40" s="461"/>
      <c r="AL40" s="537" t="n">
        <f aca="false">AL$16*AM40/100</f>
        <v>33.8333333333333</v>
      </c>
      <c r="AM40" s="538" t="n">
        <f aca="false">AM39+3*100/360</f>
        <v>24.1666666666667</v>
      </c>
      <c r="AN40" s="522" t="n">
        <v>28.2</v>
      </c>
      <c r="AO40" s="525" t="n">
        <f aca="false">MEDIAN(AN40,AP40)</f>
        <v>29.15</v>
      </c>
      <c r="AP40" s="539" t="n">
        <v>30.1</v>
      </c>
      <c r="AQ40" s="525" t="n">
        <f aca="false">MEDIAN(AP40,AR40)</f>
        <v>31.05</v>
      </c>
      <c r="AR40" s="525" t="n">
        <f aca="false">AP40+AW40</f>
        <v>32</v>
      </c>
      <c r="AS40" s="525" t="n">
        <f aca="false">MEDIAN(AR40,AT40)</f>
        <v>32.95</v>
      </c>
      <c r="AT40" s="525" t="n">
        <f aca="false">AR40+AX40</f>
        <v>33.9</v>
      </c>
      <c r="AU40" s="510"/>
      <c r="AV40" s="526"/>
      <c r="AW40" s="540" t="n">
        <f aca="false">AX40</f>
        <v>1.9</v>
      </c>
      <c r="AX40" s="541" t="n">
        <f aca="false">AP40-AN40</f>
        <v>1.9</v>
      </c>
      <c r="AY40" s="542" t="n">
        <f aca="false">AP40/AN40</f>
        <v>1.06737588652482</v>
      </c>
      <c r="AZ40" s="543" t="n">
        <f aca="false">AP40*AY40</f>
        <v>32.1280141843972</v>
      </c>
      <c r="BA40" s="513"/>
      <c r="BB40" s="160"/>
      <c r="BC40" s="439"/>
      <c r="BE40" s="453" t="n">
        <f aca="false">BE39+0.2/72</f>
        <v>0.102777777777778</v>
      </c>
      <c r="BF40" s="448" t="str">
        <f aca="false">IF(ROUND(BF$368*$BE40,0)=ROUND(BF$368*$BE39,0),CONCATENATE(ROUND(BF$368*$BE40,0),(IF(BF41=CONCATENATE(ROUND(BF$368*$BE40,0),"R"),"C","R"))),IF(ROUND(BF$368*$BE40,0)=ROUND(BF$368*$BE41,0),CONCATENATE(ROUND(BF$368*$BE40,0),"L"),ROUND(BF$368*$BE40,0)))</f>
        <v>14R</v>
      </c>
      <c r="BH40" s="439"/>
    </row>
    <row r="41" s="435" customFormat="true" ht="15.75" hidden="false" customHeight="false" outlineLevel="0" collapsed="false">
      <c r="G41" s="457" t="n">
        <f aca="false">G40+(1/360)</f>
        <v>0.125</v>
      </c>
      <c r="H41" s="458" t="n">
        <f aca="false">G$4*G41</f>
        <v>17.5</v>
      </c>
      <c r="J41" s="459"/>
      <c r="K41" s="460"/>
      <c r="L41" s="460"/>
      <c r="M41" s="460"/>
      <c r="N41" s="460"/>
      <c r="O41" s="460"/>
      <c r="P41" s="460"/>
      <c r="Q41" s="460"/>
      <c r="R41" s="460"/>
      <c r="S41" s="550" t="n">
        <f aca="false">S40+3*100/360</f>
        <v>25</v>
      </c>
      <c r="T41" s="460" t="n">
        <f aca="false">LOOKUP($G$4,$AN$16:$AT$16,AN41:AT41)</f>
        <v>29.1</v>
      </c>
      <c r="U41" s="519" t="n">
        <f aca="false">ABS(T41-$N$18)</f>
        <v>196.580882627345</v>
      </c>
      <c r="V41" s="461"/>
      <c r="W41" s="451"/>
      <c r="X41" s="462"/>
      <c r="Y41" s="460"/>
      <c r="Z41" s="460"/>
      <c r="AA41" s="460"/>
      <c r="AB41" s="460"/>
      <c r="AC41" s="460"/>
      <c r="AD41" s="463"/>
      <c r="AE41" s="463"/>
      <c r="AF41" s="460"/>
      <c r="AG41" s="550" t="n">
        <f aca="false">AG40+3*100/360</f>
        <v>25</v>
      </c>
      <c r="AH41" s="492" t="n">
        <f aca="false">LOOKUP($G$4,$AN$16:$AT$16,AN41:AT41)</f>
        <v>29.1</v>
      </c>
      <c r="AI41" s="519" t="n">
        <f aca="false">ABS(AH41-$AB$18)</f>
        <v>205.099117372655</v>
      </c>
      <c r="AJ41" s="461"/>
      <c r="AL41" s="537" t="n">
        <f aca="false">AL$16*AM41/100</f>
        <v>35</v>
      </c>
      <c r="AM41" s="538" t="n">
        <f aca="false">AM40+3*100/360</f>
        <v>25</v>
      </c>
      <c r="AN41" s="522" t="n">
        <v>29.1</v>
      </c>
      <c r="AO41" s="525" t="n">
        <f aca="false">MEDIAN(AN41,AP41)</f>
        <v>30.05</v>
      </c>
      <c r="AP41" s="539" t="n">
        <v>31</v>
      </c>
      <c r="AQ41" s="525" t="n">
        <f aca="false">MEDIAN(AP41,AR41)</f>
        <v>31.95</v>
      </c>
      <c r="AR41" s="525" t="n">
        <f aca="false">AP41+AW41</f>
        <v>32.9</v>
      </c>
      <c r="AS41" s="525" t="n">
        <f aca="false">MEDIAN(AR41,AT41)</f>
        <v>33.85</v>
      </c>
      <c r="AT41" s="525" t="n">
        <f aca="false">AR41+AX41</f>
        <v>34.8</v>
      </c>
      <c r="AU41" s="510"/>
      <c r="AV41" s="526"/>
      <c r="AW41" s="540" t="n">
        <f aca="false">AX41</f>
        <v>1.9</v>
      </c>
      <c r="AX41" s="541" t="n">
        <f aca="false">AP41-AN41</f>
        <v>1.9</v>
      </c>
      <c r="AY41" s="542" t="n">
        <f aca="false">AP41/AN41</f>
        <v>1.06529209621993</v>
      </c>
      <c r="AZ41" s="543" t="n">
        <f aca="false">AP41*AY41</f>
        <v>33.0240549828179</v>
      </c>
      <c r="BA41" s="513"/>
      <c r="BB41" s="160"/>
      <c r="BC41" s="439"/>
      <c r="BE41" s="453" t="n">
        <f aca="false">BE40+0.2/72</f>
        <v>0.105555555555556</v>
      </c>
      <c r="BF41" s="448" t="str">
        <f aca="false">IF(ROUND(BF$368*$BE41,0)=ROUND(BF$368*$BE40,0),CONCATENATE(ROUND(BF$368*$BE41,0),(IF(BF42=CONCATENATE(ROUND(BF$368*$BE41,0),"R"),"C","R"))),IF(ROUND(BF$368*$BE41,0)=ROUND(BF$368*$BE42,0),CONCATENATE(ROUND(BF$368*$BE41,0),"L"),ROUND(BF$368*$BE41,0)))</f>
        <v>15L</v>
      </c>
      <c r="BH41" s="439"/>
    </row>
    <row r="42" s="435" customFormat="true" ht="15.75" hidden="false" customHeight="false" outlineLevel="0" collapsed="false">
      <c r="G42" s="457" t="n">
        <f aca="false">G41+(1/360)</f>
        <v>0.127777777777778</v>
      </c>
      <c r="H42" s="458" t="n">
        <f aca="false">G$4*G42</f>
        <v>17.8888888888889</v>
      </c>
      <c r="J42" s="459"/>
      <c r="K42" s="460"/>
      <c r="L42" s="460"/>
      <c r="M42" s="460"/>
      <c r="N42" s="460"/>
      <c r="O42" s="460"/>
      <c r="P42" s="460"/>
      <c r="Q42" s="460"/>
      <c r="R42" s="460"/>
      <c r="S42" s="550" t="n">
        <f aca="false">S41+3*100/360</f>
        <v>25.8333333333333</v>
      </c>
      <c r="T42" s="460" t="n">
        <f aca="false">LOOKUP($G$4,$AN$16:$AT$16,AN42:AT42)</f>
        <v>30</v>
      </c>
      <c r="U42" s="519" t="n">
        <f aca="false">ABS(T42-$N$18)</f>
        <v>195.680882627345</v>
      </c>
      <c r="V42" s="461"/>
      <c r="W42" s="451"/>
      <c r="X42" s="462"/>
      <c r="Y42" s="460"/>
      <c r="Z42" s="460"/>
      <c r="AA42" s="460"/>
      <c r="AB42" s="460"/>
      <c r="AC42" s="460"/>
      <c r="AD42" s="463"/>
      <c r="AE42" s="463"/>
      <c r="AF42" s="460"/>
      <c r="AG42" s="550" t="n">
        <f aca="false">AG41+3*100/360</f>
        <v>25.8333333333333</v>
      </c>
      <c r="AH42" s="492" t="n">
        <f aca="false">LOOKUP($G$4,$AN$16:$AT$16,AN42:AT42)</f>
        <v>30</v>
      </c>
      <c r="AI42" s="519" t="n">
        <f aca="false">ABS(AH42-$AB$18)</f>
        <v>204.199117372655</v>
      </c>
      <c r="AJ42" s="461"/>
      <c r="AL42" s="537" t="n">
        <f aca="false">AL$16*AM42/100</f>
        <v>36.1666666666667</v>
      </c>
      <c r="AM42" s="538" t="n">
        <f aca="false">AM41+3*100/360</f>
        <v>25.8333333333333</v>
      </c>
      <c r="AN42" s="522" t="n">
        <v>30</v>
      </c>
      <c r="AO42" s="525" t="n">
        <f aca="false">MEDIAN(AN42,AP42)</f>
        <v>30.95</v>
      </c>
      <c r="AP42" s="539" t="n">
        <v>31.9</v>
      </c>
      <c r="AQ42" s="525" t="n">
        <f aca="false">MEDIAN(AP42,AR42)</f>
        <v>32.85</v>
      </c>
      <c r="AR42" s="525" t="n">
        <f aca="false">AP42+AW42</f>
        <v>33.8</v>
      </c>
      <c r="AS42" s="525" t="n">
        <f aca="false">MEDIAN(AR42,AT42)</f>
        <v>34.75</v>
      </c>
      <c r="AT42" s="525" t="n">
        <f aca="false">AR42+AX42</f>
        <v>35.7</v>
      </c>
      <c r="AU42" s="510"/>
      <c r="AV42" s="526"/>
      <c r="AW42" s="540" t="n">
        <f aca="false">AX42</f>
        <v>1.9</v>
      </c>
      <c r="AX42" s="541" t="n">
        <f aca="false">AP42-AN42</f>
        <v>1.9</v>
      </c>
      <c r="AY42" s="542" t="n">
        <f aca="false">AP42/AN42</f>
        <v>1.06333333333333</v>
      </c>
      <c r="AZ42" s="543" t="n">
        <f aca="false">AP42*AY42</f>
        <v>33.9203333333333</v>
      </c>
      <c r="BA42" s="513"/>
      <c r="BB42" s="160"/>
      <c r="BC42" s="439"/>
      <c r="BE42" s="453" t="n">
        <f aca="false">BE41+0.2/72</f>
        <v>0.108333333333333</v>
      </c>
      <c r="BF42" s="448" t="str">
        <f aca="false">IF(ROUND(BF$368*$BE42,0)=ROUND(BF$368*$BE41,0),CONCATENATE(ROUND(BF$368*$BE42,0),(IF(BF43=CONCATENATE(ROUND(BF$368*$BE42,0),"R"),"C","R"))),IF(ROUND(BF$368*$BE42,0)=ROUND(BF$368*$BE43,0),CONCATENATE(ROUND(BF$368*$BE42,0),"L"),ROUND(BF$368*$BE42,0)))</f>
        <v>15R</v>
      </c>
      <c r="BH42" s="439"/>
    </row>
    <row r="43" s="435" customFormat="true" ht="15.75" hidden="false" customHeight="false" outlineLevel="0" collapsed="false">
      <c r="G43" s="457" t="n">
        <f aca="false">G42+(1/360)</f>
        <v>0.130555555555556</v>
      </c>
      <c r="H43" s="458" t="n">
        <f aca="false">G$4*G43</f>
        <v>18.2777777777778</v>
      </c>
      <c r="J43" s="459"/>
      <c r="K43" s="460"/>
      <c r="L43" s="460"/>
      <c r="M43" s="460"/>
      <c r="N43" s="460"/>
      <c r="O43" s="460"/>
      <c r="P43" s="460"/>
      <c r="Q43" s="460"/>
      <c r="R43" s="460"/>
      <c r="S43" s="550" t="n">
        <f aca="false">S42+3*100/360</f>
        <v>26.6666666666667</v>
      </c>
      <c r="T43" s="460" t="n">
        <f aca="false">LOOKUP($G$4,$AN$16:$AT$16,AN43:AT43)</f>
        <v>30.8</v>
      </c>
      <c r="U43" s="519" t="n">
        <f aca="false">ABS(T43-$N$18)</f>
        <v>194.880882627345</v>
      </c>
      <c r="V43" s="461"/>
      <c r="W43" s="451"/>
      <c r="X43" s="462"/>
      <c r="Y43" s="460"/>
      <c r="Z43" s="460"/>
      <c r="AA43" s="460"/>
      <c r="AB43" s="460"/>
      <c r="AC43" s="460"/>
      <c r="AD43" s="463"/>
      <c r="AE43" s="463"/>
      <c r="AF43" s="460"/>
      <c r="AG43" s="550" t="n">
        <f aca="false">AG42+3*100/360</f>
        <v>26.6666666666667</v>
      </c>
      <c r="AH43" s="492" t="n">
        <f aca="false">LOOKUP($G$4,$AN$16:$AT$16,AN43:AT43)</f>
        <v>30.8</v>
      </c>
      <c r="AI43" s="519" t="n">
        <f aca="false">ABS(AH43-$AB$18)</f>
        <v>203.399117372655</v>
      </c>
      <c r="AJ43" s="461"/>
      <c r="AL43" s="537" t="n">
        <f aca="false">AL$16*AM43/100</f>
        <v>37.3333333333333</v>
      </c>
      <c r="AM43" s="538" t="n">
        <f aca="false">AM42+3*100/360</f>
        <v>26.6666666666667</v>
      </c>
      <c r="AN43" s="522" t="n">
        <v>30.8</v>
      </c>
      <c r="AO43" s="525" t="n">
        <f aca="false">MEDIAN(AN43,AP43)</f>
        <v>31.8</v>
      </c>
      <c r="AP43" s="539" t="n">
        <v>32.8</v>
      </c>
      <c r="AQ43" s="525" t="n">
        <f aca="false">MEDIAN(AP43,AR43)</f>
        <v>33.8</v>
      </c>
      <c r="AR43" s="525" t="n">
        <f aca="false">AP43+AW43</f>
        <v>34.8</v>
      </c>
      <c r="AS43" s="525" t="n">
        <f aca="false">MEDIAN(AR43,AT43)</f>
        <v>35.8</v>
      </c>
      <c r="AT43" s="525" t="n">
        <f aca="false">AR43+AX43</f>
        <v>36.8</v>
      </c>
      <c r="AU43" s="510"/>
      <c r="AV43" s="526"/>
      <c r="AW43" s="540" t="n">
        <f aca="false">AX43</f>
        <v>2</v>
      </c>
      <c r="AX43" s="541" t="n">
        <f aca="false">AP43-AN43</f>
        <v>2</v>
      </c>
      <c r="AY43" s="542" t="n">
        <f aca="false">AP43/AN43</f>
        <v>1.06493506493506</v>
      </c>
      <c r="AZ43" s="543" t="n">
        <f aca="false">AP43*AY43</f>
        <v>34.9298701298701</v>
      </c>
      <c r="BA43" s="513"/>
      <c r="BB43" s="160"/>
      <c r="BC43" s="439"/>
      <c r="BE43" s="453" t="n">
        <f aca="false">BE42+0.2/72</f>
        <v>0.111111111111111</v>
      </c>
      <c r="BF43" s="448" t="str">
        <f aca="false">IF(ROUND(BF$368*$BE43,0)=ROUND(BF$368*$BE42,0),CONCATENATE(ROUND(BF$368*$BE43,0),(IF(BF44=CONCATENATE(ROUND(BF$368*$BE43,0),"R"),"C","R"))),IF(ROUND(BF$368*$BE43,0)=ROUND(BF$368*$BE44,0),CONCATENATE(ROUND(BF$368*$BE43,0),"L"),ROUND(BF$368*$BE43,0)))</f>
        <v>16L</v>
      </c>
      <c r="BH43" s="439"/>
    </row>
    <row r="44" s="435" customFormat="true" ht="15.75" hidden="false" customHeight="false" outlineLevel="0" collapsed="false">
      <c r="G44" s="457" t="n">
        <f aca="false">G43+(1/360)</f>
        <v>0.133333333333333</v>
      </c>
      <c r="H44" s="458" t="n">
        <f aca="false">G$4*G44</f>
        <v>18.6666666666667</v>
      </c>
      <c r="J44" s="459"/>
      <c r="K44" s="460"/>
      <c r="L44" s="460"/>
      <c r="M44" s="460"/>
      <c r="N44" s="460"/>
      <c r="O44" s="460"/>
      <c r="P44" s="460"/>
      <c r="Q44" s="460"/>
      <c r="R44" s="460"/>
      <c r="S44" s="550" t="n">
        <f aca="false">S43+3*100/360</f>
        <v>27.5</v>
      </c>
      <c r="T44" s="460" t="n">
        <f aca="false">LOOKUP($G$4,$AN$16:$AT$16,AN44:AT44)</f>
        <v>31.7</v>
      </c>
      <c r="U44" s="519" t="n">
        <f aca="false">ABS(T44-$N$18)</f>
        <v>193.980882627345</v>
      </c>
      <c r="V44" s="461"/>
      <c r="W44" s="451"/>
      <c r="X44" s="462"/>
      <c r="Y44" s="460"/>
      <c r="Z44" s="460"/>
      <c r="AA44" s="460"/>
      <c r="AB44" s="460"/>
      <c r="AC44" s="460"/>
      <c r="AD44" s="463"/>
      <c r="AE44" s="463"/>
      <c r="AF44" s="460"/>
      <c r="AG44" s="550" t="n">
        <f aca="false">AG43+3*100/360</f>
        <v>27.5</v>
      </c>
      <c r="AH44" s="492" t="n">
        <f aca="false">LOOKUP($G$4,$AN$16:$AT$16,AN44:AT44)</f>
        <v>31.7</v>
      </c>
      <c r="AI44" s="519" t="n">
        <f aca="false">ABS(AH44-$AB$18)</f>
        <v>202.499117372655</v>
      </c>
      <c r="AJ44" s="461"/>
      <c r="AL44" s="537" t="n">
        <f aca="false">AL$16*AM44/100</f>
        <v>38.5</v>
      </c>
      <c r="AM44" s="538" t="n">
        <f aca="false">AM43+3*100/360</f>
        <v>27.5</v>
      </c>
      <c r="AN44" s="522" t="n">
        <v>31.7</v>
      </c>
      <c r="AO44" s="525" t="n">
        <f aca="false">MEDIAN(AN44,AP44)</f>
        <v>32.7</v>
      </c>
      <c r="AP44" s="539" t="n">
        <v>33.7</v>
      </c>
      <c r="AQ44" s="525" t="n">
        <f aca="false">MEDIAN(AP44,AR44)</f>
        <v>34.7</v>
      </c>
      <c r="AR44" s="525" t="n">
        <f aca="false">AP44+AW44</f>
        <v>35.7</v>
      </c>
      <c r="AS44" s="525" t="n">
        <f aca="false">MEDIAN(AR44,AT44)</f>
        <v>36.7</v>
      </c>
      <c r="AT44" s="525" t="n">
        <f aca="false">AR44+AX44</f>
        <v>37.7</v>
      </c>
      <c r="AU44" s="510"/>
      <c r="AV44" s="526"/>
      <c r="AW44" s="540" t="n">
        <f aca="false">AX44</f>
        <v>2</v>
      </c>
      <c r="AX44" s="541" t="n">
        <f aca="false">AP44-AN44</f>
        <v>2</v>
      </c>
      <c r="AY44" s="542" t="n">
        <f aca="false">AP44/AN44</f>
        <v>1.06309148264984</v>
      </c>
      <c r="AZ44" s="543" t="n">
        <f aca="false">AP44*AY44</f>
        <v>35.8261829652997</v>
      </c>
      <c r="BA44" s="513"/>
      <c r="BB44" s="160"/>
      <c r="BC44" s="439"/>
      <c r="BE44" s="453" t="n">
        <f aca="false">BE43+0.2/72</f>
        <v>0.113888888888889</v>
      </c>
      <c r="BF44" s="448" t="str">
        <f aca="false">IF(ROUND(BF$368*$BE44,0)=ROUND(BF$368*$BE43,0),CONCATENATE(ROUND(BF$368*$BE44,0),(IF(BF45=CONCATENATE(ROUND(BF$368*$BE44,0),"R"),"C","R"))),IF(ROUND(BF$368*$BE44,0)=ROUND(BF$368*$BE45,0),CONCATENATE(ROUND(BF$368*$BE44,0),"L"),ROUND(BF$368*$BE44,0)))</f>
        <v>16C</v>
      </c>
      <c r="BH44" s="439"/>
    </row>
    <row r="45" s="435" customFormat="true" ht="15.75" hidden="false" customHeight="false" outlineLevel="0" collapsed="false">
      <c r="G45" s="457" t="n">
        <f aca="false">G44+(1/360)</f>
        <v>0.136111111111111</v>
      </c>
      <c r="H45" s="458" t="n">
        <f aca="false">G$4*G45</f>
        <v>19.0555555555556</v>
      </c>
      <c r="J45" s="459"/>
      <c r="K45" s="460"/>
      <c r="L45" s="460"/>
      <c r="M45" s="460"/>
      <c r="N45" s="460"/>
      <c r="O45" s="460"/>
      <c r="P45" s="460"/>
      <c r="Q45" s="460"/>
      <c r="R45" s="460"/>
      <c r="S45" s="550" t="n">
        <f aca="false">S44+3*100/360</f>
        <v>28.3333333333333</v>
      </c>
      <c r="T45" s="460" t="n">
        <f aca="false">LOOKUP($G$4,$AN$16:$AT$16,AN45:AT45)</f>
        <v>32.5</v>
      </c>
      <c r="U45" s="519" t="n">
        <f aca="false">ABS(T45-$N$18)</f>
        <v>193.180882627345</v>
      </c>
      <c r="V45" s="461"/>
      <c r="W45" s="451"/>
      <c r="X45" s="462"/>
      <c r="Y45" s="460"/>
      <c r="Z45" s="460"/>
      <c r="AA45" s="460"/>
      <c r="AB45" s="460"/>
      <c r="AC45" s="460"/>
      <c r="AD45" s="463"/>
      <c r="AE45" s="463"/>
      <c r="AF45" s="460"/>
      <c r="AG45" s="550" t="n">
        <f aca="false">AG44+3*100/360</f>
        <v>28.3333333333333</v>
      </c>
      <c r="AH45" s="492" t="n">
        <f aca="false">LOOKUP($G$4,$AN$16:$AT$16,AN45:AT45)</f>
        <v>32.5</v>
      </c>
      <c r="AI45" s="519" t="n">
        <f aca="false">ABS(AH45-$AB$18)</f>
        <v>201.699117372655</v>
      </c>
      <c r="AJ45" s="461"/>
      <c r="AL45" s="537" t="n">
        <f aca="false">AL$16*AM45/100</f>
        <v>39.6666666666666</v>
      </c>
      <c r="AM45" s="538" t="n">
        <f aca="false">AM44+3*100/360</f>
        <v>28.3333333333333</v>
      </c>
      <c r="AN45" s="522" t="n">
        <v>32.5</v>
      </c>
      <c r="AO45" s="525" t="n">
        <f aca="false">MEDIAN(AN45,AP45)</f>
        <v>33.55</v>
      </c>
      <c r="AP45" s="539" t="n">
        <v>34.6</v>
      </c>
      <c r="AQ45" s="525" t="n">
        <f aca="false">MEDIAN(AP45,AR45)</f>
        <v>35.65</v>
      </c>
      <c r="AR45" s="525" t="n">
        <f aca="false">AP45+AW45</f>
        <v>36.7</v>
      </c>
      <c r="AS45" s="525" t="n">
        <f aca="false">MEDIAN(AR45,AT45)</f>
        <v>37.75</v>
      </c>
      <c r="AT45" s="525" t="n">
        <f aca="false">AR45+AX45</f>
        <v>38.8</v>
      </c>
      <c r="AU45" s="510"/>
      <c r="AV45" s="526"/>
      <c r="AW45" s="540" t="n">
        <f aca="false">AX45</f>
        <v>2.1</v>
      </c>
      <c r="AX45" s="541" t="n">
        <f aca="false">AP45-AN45</f>
        <v>2.1</v>
      </c>
      <c r="AY45" s="542" t="n">
        <f aca="false">AP45/AN45</f>
        <v>1.06461538461538</v>
      </c>
      <c r="AZ45" s="543" t="n">
        <f aca="false">AP45*AY45</f>
        <v>36.8356923076923</v>
      </c>
      <c r="BA45" s="513"/>
      <c r="BB45" s="160"/>
      <c r="BC45" s="439"/>
      <c r="BE45" s="453" t="n">
        <f aca="false">BE44+0.2/72</f>
        <v>0.116666666666667</v>
      </c>
      <c r="BF45" s="448" t="str">
        <f aca="false">IF(ROUND(BF$368*$BE45,0)=ROUND(BF$368*$BE44,0),CONCATENATE(ROUND(BF$368*$BE45,0),(IF(BF46=CONCATENATE(ROUND(BF$368*$BE45,0),"R"),"C","R"))),IF(ROUND(BF$368*$BE45,0)=ROUND(BF$368*$BE46,0),CONCATENATE(ROUND(BF$368*$BE45,0),"L"),ROUND(BF$368*$BE45,0)))</f>
        <v>16R</v>
      </c>
      <c r="BH45" s="439"/>
    </row>
    <row r="46" s="435" customFormat="true" ht="15.75" hidden="false" customHeight="false" outlineLevel="0" collapsed="false">
      <c r="G46" s="457" t="n">
        <f aca="false">G45+(1/360)</f>
        <v>0.138888888888889</v>
      </c>
      <c r="H46" s="458" t="n">
        <f aca="false">G$4*G46</f>
        <v>19.4444444444444</v>
      </c>
      <c r="J46" s="459"/>
      <c r="K46" s="460"/>
      <c r="L46" s="460"/>
      <c r="M46" s="460"/>
      <c r="N46" s="460"/>
      <c r="O46" s="460"/>
      <c r="P46" s="460"/>
      <c r="Q46" s="460"/>
      <c r="R46" s="460"/>
      <c r="S46" s="550" t="n">
        <f aca="false">S45+3*100/360</f>
        <v>29.1666666666666</v>
      </c>
      <c r="T46" s="460" t="n">
        <f aca="false">LOOKUP($G$4,$AN$16:$AT$16,AN46:AT46)</f>
        <v>33.3</v>
      </c>
      <c r="U46" s="519" t="n">
        <f aca="false">ABS(T46-$N$18)</f>
        <v>192.380882627345</v>
      </c>
      <c r="V46" s="461"/>
      <c r="W46" s="451"/>
      <c r="X46" s="462"/>
      <c r="Y46" s="460"/>
      <c r="Z46" s="460"/>
      <c r="AA46" s="460"/>
      <c r="AB46" s="460"/>
      <c r="AC46" s="460"/>
      <c r="AD46" s="463"/>
      <c r="AE46" s="463"/>
      <c r="AF46" s="460"/>
      <c r="AG46" s="550" t="n">
        <f aca="false">AG45+3*100/360</f>
        <v>29.1666666666666</v>
      </c>
      <c r="AH46" s="492" t="n">
        <f aca="false">LOOKUP($G$4,$AN$16:$AT$16,AN46:AT46)</f>
        <v>33.3</v>
      </c>
      <c r="AI46" s="519" t="n">
        <f aca="false">ABS(AH46-$AB$18)</f>
        <v>200.899117372655</v>
      </c>
      <c r="AJ46" s="461"/>
      <c r="AL46" s="537" t="n">
        <f aca="false">AL$16*AM46/100</f>
        <v>40.8333333333333</v>
      </c>
      <c r="AM46" s="538" t="n">
        <f aca="false">AM45+3*100/360</f>
        <v>29.1666666666666</v>
      </c>
      <c r="AN46" s="522" t="n">
        <v>33.3</v>
      </c>
      <c r="AO46" s="525" t="n">
        <f aca="false">MEDIAN(AN46,AP46)</f>
        <v>34.4</v>
      </c>
      <c r="AP46" s="539" t="n">
        <v>35.5</v>
      </c>
      <c r="AQ46" s="525" t="n">
        <f aca="false">MEDIAN(AP46,AR46)</f>
        <v>36.6</v>
      </c>
      <c r="AR46" s="525" t="n">
        <f aca="false">AP46+AW46</f>
        <v>37.7</v>
      </c>
      <c r="AS46" s="525" t="n">
        <f aca="false">MEDIAN(AR46,AT46)</f>
        <v>38.8</v>
      </c>
      <c r="AT46" s="525" t="n">
        <f aca="false">AR46+AX46</f>
        <v>39.9</v>
      </c>
      <c r="AU46" s="510"/>
      <c r="AV46" s="526"/>
      <c r="AW46" s="540" t="n">
        <f aca="false">AX46</f>
        <v>2.2</v>
      </c>
      <c r="AX46" s="541" t="n">
        <f aca="false">AP46-AN46</f>
        <v>2.2</v>
      </c>
      <c r="AY46" s="542" t="n">
        <f aca="false">AP46/AN46</f>
        <v>1.06606606606607</v>
      </c>
      <c r="AZ46" s="543" t="n">
        <f aca="false">AP46*AY46</f>
        <v>37.8453453453454</v>
      </c>
      <c r="BA46" s="513"/>
      <c r="BB46" s="160"/>
      <c r="BC46" s="439"/>
      <c r="BE46" s="453" t="n">
        <f aca="false">BE45+0.2/72</f>
        <v>0.119444444444444</v>
      </c>
      <c r="BF46" s="448" t="str">
        <f aca="false">IF(ROUND(BF$368*$BE46,0)=ROUND(BF$368*$BE45,0),CONCATENATE(ROUND(BF$368*$BE46,0),(IF(BF47=CONCATENATE(ROUND(BF$368*$BE46,0),"R"),"C","R"))),IF(ROUND(BF$368*$BE46,0)=ROUND(BF$368*$BE47,0),CONCATENATE(ROUND(BF$368*$BE46,0),"L"),ROUND(BF$368*$BE46,0)))</f>
        <v>17L</v>
      </c>
      <c r="BH46" s="439"/>
    </row>
    <row r="47" s="435" customFormat="true" ht="15.75" hidden="false" customHeight="false" outlineLevel="0" collapsed="false">
      <c r="G47" s="457" t="n">
        <f aca="false">G46+(1/360)</f>
        <v>0.141666666666667</v>
      </c>
      <c r="H47" s="458" t="n">
        <f aca="false">G$4*G47</f>
        <v>19.8333333333333</v>
      </c>
      <c r="J47" s="459"/>
      <c r="K47" s="460"/>
      <c r="L47" s="460"/>
      <c r="M47" s="460"/>
      <c r="N47" s="460"/>
      <c r="O47" s="460"/>
      <c r="P47" s="460"/>
      <c r="Q47" s="460"/>
      <c r="R47" s="460"/>
      <c r="S47" s="550" t="n">
        <f aca="false">S46+3*100/360</f>
        <v>30</v>
      </c>
      <c r="T47" s="460" t="n">
        <f aca="false">LOOKUP($G$4,$AN$16:$AT$16,AN47:AT47)</f>
        <v>34.2</v>
      </c>
      <c r="U47" s="519" t="n">
        <f aca="false">ABS(T47-$N$18)</f>
        <v>191.480882627345</v>
      </c>
      <c r="V47" s="461"/>
      <c r="W47" s="451"/>
      <c r="X47" s="462"/>
      <c r="Y47" s="460"/>
      <c r="Z47" s="460"/>
      <c r="AA47" s="460"/>
      <c r="AB47" s="460"/>
      <c r="AC47" s="460"/>
      <c r="AD47" s="463"/>
      <c r="AE47" s="463"/>
      <c r="AF47" s="460"/>
      <c r="AG47" s="550" t="n">
        <f aca="false">AG46+3*100/360</f>
        <v>30</v>
      </c>
      <c r="AH47" s="492" t="n">
        <f aca="false">LOOKUP($G$4,$AN$16:$AT$16,AN47:AT47)</f>
        <v>34.2</v>
      </c>
      <c r="AI47" s="519" t="n">
        <f aca="false">ABS(AH47-$AB$18)</f>
        <v>199.999117372655</v>
      </c>
      <c r="AJ47" s="461"/>
      <c r="AL47" s="537" t="n">
        <f aca="false">AL$16*AM47/100</f>
        <v>42</v>
      </c>
      <c r="AM47" s="538" t="n">
        <f aca="false">AM46+3*100/360</f>
        <v>30</v>
      </c>
      <c r="AN47" s="522" t="n">
        <v>34.2</v>
      </c>
      <c r="AO47" s="525" t="n">
        <f aca="false">MEDIAN(AN47,AP47)</f>
        <v>35.3</v>
      </c>
      <c r="AP47" s="539" t="n">
        <v>36.4</v>
      </c>
      <c r="AQ47" s="525" t="n">
        <f aca="false">MEDIAN(AP47,AR47)</f>
        <v>37.5</v>
      </c>
      <c r="AR47" s="525" t="n">
        <f aca="false">AP47+AW47</f>
        <v>38.6</v>
      </c>
      <c r="AS47" s="525" t="n">
        <f aca="false">MEDIAN(AR47,AT47)</f>
        <v>39.7</v>
      </c>
      <c r="AT47" s="525" t="n">
        <f aca="false">AR47+AX47</f>
        <v>40.8</v>
      </c>
      <c r="AU47" s="510"/>
      <c r="AV47" s="526"/>
      <c r="AW47" s="540" t="n">
        <f aca="false">AX47</f>
        <v>2.2</v>
      </c>
      <c r="AX47" s="541" t="n">
        <f aca="false">AP47-AN47</f>
        <v>2.2</v>
      </c>
      <c r="AY47" s="542" t="n">
        <f aca="false">AP47/AN47</f>
        <v>1.06432748538012</v>
      </c>
      <c r="AZ47" s="543" t="n">
        <f aca="false">AP47*AY47</f>
        <v>38.7415204678363</v>
      </c>
      <c r="BA47" s="513"/>
      <c r="BB47" s="160"/>
      <c r="BC47" s="439"/>
      <c r="BE47" s="453" t="n">
        <f aca="false">BE46+0.2/72</f>
        <v>0.122222222222222</v>
      </c>
      <c r="BF47" s="448" t="str">
        <f aca="false">IF(ROUND(BF$368*$BE47,0)=ROUND(BF$368*$BE46,0),CONCATENATE(ROUND(BF$368*$BE47,0),(IF(BF48=CONCATENATE(ROUND(BF$368*$BE47,0),"R"),"C","R"))),IF(ROUND(BF$368*$BE47,0)=ROUND(BF$368*$BE48,0),CONCATENATE(ROUND(BF$368*$BE47,0),"L"),ROUND(BF$368*$BE47,0)))</f>
        <v>17R</v>
      </c>
      <c r="BH47" s="439"/>
    </row>
    <row r="48" s="435" customFormat="true" ht="15.75" hidden="false" customHeight="false" outlineLevel="0" collapsed="false">
      <c r="G48" s="457" t="n">
        <f aca="false">G47+(1/360)</f>
        <v>0.144444444444444</v>
      </c>
      <c r="H48" s="458" t="n">
        <f aca="false">G$4*G48</f>
        <v>20.2222222222222</v>
      </c>
      <c r="J48" s="459"/>
      <c r="K48" s="460"/>
      <c r="L48" s="460"/>
      <c r="M48" s="460"/>
      <c r="N48" s="460"/>
      <c r="O48" s="460"/>
      <c r="P48" s="460"/>
      <c r="Q48" s="460"/>
      <c r="R48" s="460"/>
      <c r="S48" s="550" t="n">
        <f aca="false">S47+3*100/360</f>
        <v>30.8333333333333</v>
      </c>
      <c r="T48" s="460" t="n">
        <f aca="false">LOOKUP($G$4,$AN$16:$AT$16,AN48:AT48)</f>
        <v>35</v>
      </c>
      <c r="U48" s="519" t="n">
        <f aca="false">ABS(T48-$N$18)</f>
        <v>190.680882627345</v>
      </c>
      <c r="V48" s="461"/>
      <c r="W48" s="451"/>
      <c r="X48" s="462"/>
      <c r="Y48" s="460"/>
      <c r="Z48" s="460"/>
      <c r="AA48" s="460"/>
      <c r="AB48" s="460"/>
      <c r="AC48" s="460"/>
      <c r="AD48" s="463"/>
      <c r="AE48" s="463"/>
      <c r="AF48" s="460"/>
      <c r="AG48" s="550" t="n">
        <f aca="false">AG47+3*100/360</f>
        <v>30.8333333333333</v>
      </c>
      <c r="AH48" s="492" t="n">
        <f aca="false">LOOKUP($G$4,$AN$16:$AT$16,AN48:AT48)</f>
        <v>35</v>
      </c>
      <c r="AI48" s="519" t="n">
        <f aca="false">ABS(AH48-$AB$18)</f>
        <v>199.199117372655</v>
      </c>
      <c r="AJ48" s="461"/>
      <c r="AL48" s="537" t="n">
        <f aca="false">AL$16*AM48/100</f>
        <v>43.1666666666666</v>
      </c>
      <c r="AM48" s="538" t="n">
        <f aca="false">AM47+3*100/360</f>
        <v>30.8333333333333</v>
      </c>
      <c r="AN48" s="522" t="n">
        <v>35</v>
      </c>
      <c r="AO48" s="525" t="n">
        <f aca="false">MEDIAN(AN48,AP48)</f>
        <v>36.1</v>
      </c>
      <c r="AP48" s="539" t="n">
        <v>37.2</v>
      </c>
      <c r="AQ48" s="525" t="n">
        <f aca="false">MEDIAN(AP48,AR48)</f>
        <v>38.3</v>
      </c>
      <c r="AR48" s="525" t="n">
        <f aca="false">AP48+AW48</f>
        <v>39.4</v>
      </c>
      <c r="AS48" s="525" t="n">
        <f aca="false">MEDIAN(AR48,AT48)</f>
        <v>40.5</v>
      </c>
      <c r="AT48" s="525" t="n">
        <f aca="false">AR48+AX48</f>
        <v>41.6</v>
      </c>
      <c r="AU48" s="510"/>
      <c r="AV48" s="526"/>
      <c r="AW48" s="540" t="n">
        <f aca="false">AX48</f>
        <v>2.2</v>
      </c>
      <c r="AX48" s="541" t="n">
        <f aca="false">AP48-AN48</f>
        <v>2.2</v>
      </c>
      <c r="AY48" s="542" t="n">
        <f aca="false">AP48/AN48</f>
        <v>1.06285714285714</v>
      </c>
      <c r="AZ48" s="543" t="n">
        <f aca="false">AP48*AY48</f>
        <v>39.5382857142857</v>
      </c>
      <c r="BA48" s="513"/>
      <c r="BB48" s="160"/>
      <c r="BC48" s="439"/>
      <c r="BE48" s="453" t="n">
        <f aca="false">BE47+0.2/72</f>
        <v>0.125</v>
      </c>
      <c r="BF48" s="448" t="str">
        <f aca="false">IF(ROUND(BF$368*$BE48,0)=ROUND(BF$368*$BE47,0),CONCATENATE(ROUND(BF$368*$BE48,0),(IF(BF49=CONCATENATE(ROUND(BF$368*$BE48,0),"R"),"C","R"))),IF(ROUND(BF$368*$BE48,0)=ROUND(BF$368*$BE49,0),CONCATENATE(ROUND(BF$368*$BE48,0),"L"),ROUND(BF$368*$BE48,0)))</f>
        <v>18L</v>
      </c>
      <c r="BH48" s="439"/>
    </row>
    <row r="49" s="435" customFormat="true" ht="15.75" hidden="false" customHeight="false" outlineLevel="0" collapsed="false">
      <c r="G49" s="457" t="n">
        <f aca="false">G48+(1/360)</f>
        <v>0.147222222222222</v>
      </c>
      <c r="H49" s="458" t="n">
        <f aca="false">G$4*G49</f>
        <v>20.6111111111111</v>
      </c>
      <c r="J49" s="459"/>
      <c r="K49" s="460"/>
      <c r="L49" s="460"/>
      <c r="M49" s="460"/>
      <c r="N49" s="460"/>
      <c r="O49" s="460"/>
      <c r="P49" s="460"/>
      <c r="Q49" s="460"/>
      <c r="R49" s="460"/>
      <c r="S49" s="550" t="n">
        <f aca="false">S48+3*100/360</f>
        <v>31.6666666666667</v>
      </c>
      <c r="T49" s="460" t="n">
        <f aca="false">LOOKUP($G$4,$AN$16:$AT$16,AN49:AT49)</f>
        <v>35.8</v>
      </c>
      <c r="U49" s="519" t="n">
        <f aca="false">ABS(T49-$N$18)</f>
        <v>189.880882627345</v>
      </c>
      <c r="V49" s="461"/>
      <c r="W49" s="451"/>
      <c r="X49" s="462"/>
      <c r="Y49" s="460"/>
      <c r="Z49" s="460"/>
      <c r="AA49" s="460"/>
      <c r="AB49" s="460"/>
      <c r="AC49" s="460"/>
      <c r="AD49" s="463"/>
      <c r="AE49" s="463"/>
      <c r="AF49" s="460"/>
      <c r="AG49" s="550" t="n">
        <f aca="false">AG48+3*100/360</f>
        <v>31.6666666666667</v>
      </c>
      <c r="AH49" s="492" t="n">
        <f aca="false">LOOKUP($G$4,$AN$16:$AT$16,AN49:AT49)</f>
        <v>35.8</v>
      </c>
      <c r="AI49" s="519" t="n">
        <f aca="false">ABS(AH49-$AB$18)</f>
        <v>198.399117372655</v>
      </c>
      <c r="AJ49" s="461"/>
      <c r="AL49" s="537" t="n">
        <f aca="false">AL$16*AM49/100</f>
        <v>44.3333333333333</v>
      </c>
      <c r="AM49" s="538" t="n">
        <f aca="false">AM48+3*100/360</f>
        <v>31.6666666666667</v>
      </c>
      <c r="AN49" s="522" t="n">
        <v>35.8</v>
      </c>
      <c r="AO49" s="525" t="n">
        <f aca="false">MEDIAN(AN49,AP49)</f>
        <v>36.95</v>
      </c>
      <c r="AP49" s="539" t="n">
        <v>38.1</v>
      </c>
      <c r="AQ49" s="525" t="n">
        <f aca="false">MEDIAN(AP49,AR49)</f>
        <v>39.25</v>
      </c>
      <c r="AR49" s="525" t="n">
        <f aca="false">AP49+AW49</f>
        <v>40.4</v>
      </c>
      <c r="AS49" s="525" t="n">
        <f aca="false">MEDIAN(AR49,AT49)</f>
        <v>41.55</v>
      </c>
      <c r="AT49" s="525" t="n">
        <f aca="false">AR49+AX49</f>
        <v>42.7</v>
      </c>
      <c r="AU49" s="510"/>
      <c r="AV49" s="526"/>
      <c r="AW49" s="540" t="n">
        <f aca="false">AX49</f>
        <v>2.3</v>
      </c>
      <c r="AX49" s="541" t="n">
        <f aca="false">AP49-AN49</f>
        <v>2.3</v>
      </c>
      <c r="AY49" s="542" t="n">
        <f aca="false">AP49/AN49</f>
        <v>1.06424581005587</v>
      </c>
      <c r="AZ49" s="543" t="n">
        <f aca="false">AP49*AY49</f>
        <v>40.5477653631285</v>
      </c>
      <c r="BA49" s="513"/>
      <c r="BB49" s="160"/>
      <c r="BC49" s="439"/>
      <c r="BE49" s="453" t="n">
        <f aca="false">BE48+0.2/72</f>
        <v>0.127777777777778</v>
      </c>
      <c r="BF49" s="448" t="str">
        <f aca="false">IF(ROUND(BF$368*$BE49,0)=ROUND(BF$368*$BE48,0),CONCATENATE(ROUND(BF$368*$BE49,0),(IF(BF50=CONCATENATE(ROUND(BF$368*$BE49,0),"R"),"C","R"))),IF(ROUND(BF$368*$BE49,0)=ROUND(BF$368*$BE50,0),CONCATENATE(ROUND(BF$368*$BE49,0),"L"),ROUND(BF$368*$BE49,0)))</f>
        <v>18C</v>
      </c>
      <c r="BH49" s="439"/>
    </row>
    <row r="50" s="435" customFormat="true" ht="15.75" hidden="false" customHeight="false" outlineLevel="0" collapsed="false">
      <c r="G50" s="457" t="n">
        <f aca="false">G49+(1/360)</f>
        <v>0.15</v>
      </c>
      <c r="H50" s="458" t="n">
        <f aca="false">G$4*G50</f>
        <v>21</v>
      </c>
      <c r="J50" s="459"/>
      <c r="K50" s="460"/>
      <c r="L50" s="460"/>
      <c r="M50" s="460"/>
      <c r="N50" s="460"/>
      <c r="O50" s="460"/>
      <c r="P50" s="460"/>
      <c r="Q50" s="460"/>
      <c r="R50" s="460"/>
      <c r="S50" s="550" t="n">
        <f aca="false">S49+3*100/360</f>
        <v>32.5</v>
      </c>
      <c r="T50" s="460" t="n">
        <f aca="false">LOOKUP($G$4,$AN$16:$AT$16,AN50:AT50)</f>
        <v>36.6</v>
      </c>
      <c r="U50" s="519" t="n">
        <f aca="false">ABS(T50-$N$18)</f>
        <v>189.080882627345</v>
      </c>
      <c r="V50" s="461"/>
      <c r="W50" s="451"/>
      <c r="X50" s="462"/>
      <c r="Y50" s="460"/>
      <c r="Z50" s="460"/>
      <c r="AA50" s="460"/>
      <c r="AB50" s="460"/>
      <c r="AC50" s="460"/>
      <c r="AD50" s="463"/>
      <c r="AE50" s="463"/>
      <c r="AF50" s="460"/>
      <c r="AG50" s="550" t="n">
        <f aca="false">AG49+3*100/360</f>
        <v>32.5</v>
      </c>
      <c r="AH50" s="492" t="n">
        <f aca="false">LOOKUP($G$4,$AN$16:$AT$16,AN50:AT50)</f>
        <v>36.6</v>
      </c>
      <c r="AI50" s="519" t="n">
        <f aca="false">ABS(AH50-$AB$18)</f>
        <v>197.599117372655</v>
      </c>
      <c r="AJ50" s="461"/>
      <c r="AL50" s="537" t="n">
        <f aca="false">AL$16*AM50/100</f>
        <v>45.5</v>
      </c>
      <c r="AM50" s="538" t="n">
        <f aca="false">AM49+3*100/360</f>
        <v>32.5</v>
      </c>
      <c r="AN50" s="522" t="n">
        <v>36.6</v>
      </c>
      <c r="AO50" s="525" t="n">
        <f aca="false">MEDIAN(AN50,AP50)</f>
        <v>37.8</v>
      </c>
      <c r="AP50" s="539" t="n">
        <v>39</v>
      </c>
      <c r="AQ50" s="525" t="n">
        <f aca="false">MEDIAN(AP50,AR50)</f>
        <v>40.2</v>
      </c>
      <c r="AR50" s="525" t="n">
        <f aca="false">AP50+AW50</f>
        <v>41.4</v>
      </c>
      <c r="AS50" s="525" t="n">
        <f aca="false">MEDIAN(AR50,AT50)</f>
        <v>42.6</v>
      </c>
      <c r="AT50" s="525" t="n">
        <f aca="false">AR50+AX50</f>
        <v>43.8</v>
      </c>
      <c r="AU50" s="510"/>
      <c r="AV50" s="526"/>
      <c r="AW50" s="540" t="n">
        <f aca="false">AX50</f>
        <v>2.4</v>
      </c>
      <c r="AX50" s="541" t="n">
        <f aca="false">AP50-AN50</f>
        <v>2.4</v>
      </c>
      <c r="AY50" s="542" t="n">
        <f aca="false">AP50/AN50</f>
        <v>1.0655737704918</v>
      </c>
      <c r="AZ50" s="543" t="n">
        <f aca="false">AP50*AY50</f>
        <v>41.5573770491803</v>
      </c>
      <c r="BA50" s="513"/>
      <c r="BB50" s="160"/>
      <c r="BC50" s="439"/>
      <c r="BE50" s="453" t="n">
        <f aca="false">BE49+0.2/72</f>
        <v>0.130555555555556</v>
      </c>
      <c r="BF50" s="448" t="str">
        <f aca="false">IF(ROUND(BF$368*$BE50,0)=ROUND(BF$368*$BE49,0),CONCATENATE(ROUND(BF$368*$BE50,0),(IF(BF51=CONCATENATE(ROUND(BF$368*$BE50,0),"R"),"C","R"))),IF(ROUND(BF$368*$BE50,0)=ROUND(BF$368*$BE51,0),CONCATENATE(ROUND(BF$368*$BE50,0),"L"),ROUND(BF$368*$BE50,0)))</f>
        <v>18R</v>
      </c>
      <c r="BH50" s="439"/>
    </row>
    <row r="51" s="435" customFormat="true" ht="15.75" hidden="false" customHeight="false" outlineLevel="0" collapsed="false">
      <c r="G51" s="457" t="n">
        <f aca="false">G50+(1/360)</f>
        <v>0.152777777777778</v>
      </c>
      <c r="H51" s="458" t="n">
        <f aca="false">G$4*G51</f>
        <v>21.3888888888889</v>
      </c>
      <c r="J51" s="459"/>
      <c r="K51" s="460"/>
      <c r="L51" s="460"/>
      <c r="M51" s="460"/>
      <c r="N51" s="460"/>
      <c r="O51" s="460"/>
      <c r="P51" s="460"/>
      <c r="Q51" s="460"/>
      <c r="R51" s="460"/>
      <c r="S51" s="550" t="n">
        <f aca="false">S50+3*100/360</f>
        <v>33.3333333333333</v>
      </c>
      <c r="T51" s="460" t="n">
        <f aca="false">LOOKUP($G$4,$AN$16:$AT$16,AN51:AT51)</f>
        <v>37.4</v>
      </c>
      <c r="U51" s="519" t="n">
        <f aca="false">ABS(T51-$N$18)</f>
        <v>188.280882627345</v>
      </c>
      <c r="V51" s="461"/>
      <c r="W51" s="451"/>
      <c r="X51" s="462"/>
      <c r="Y51" s="460"/>
      <c r="Z51" s="460"/>
      <c r="AA51" s="460"/>
      <c r="AB51" s="460"/>
      <c r="AC51" s="460"/>
      <c r="AD51" s="463"/>
      <c r="AE51" s="463"/>
      <c r="AF51" s="460"/>
      <c r="AG51" s="550" t="n">
        <f aca="false">AG50+3*100/360</f>
        <v>33.3333333333333</v>
      </c>
      <c r="AH51" s="492" t="n">
        <f aca="false">LOOKUP($G$4,$AN$16:$AT$16,AN51:AT51)</f>
        <v>37.4</v>
      </c>
      <c r="AI51" s="519" t="n">
        <f aca="false">ABS(AH51-$AB$18)</f>
        <v>196.799117372655</v>
      </c>
      <c r="AJ51" s="461"/>
      <c r="AL51" s="537" t="n">
        <f aca="false">AL$16*AM51/100</f>
        <v>46.6666666666667</v>
      </c>
      <c r="AM51" s="538" t="n">
        <f aca="false">AM50+3*100/360</f>
        <v>33.3333333333333</v>
      </c>
      <c r="AN51" s="522" t="n">
        <v>37.4</v>
      </c>
      <c r="AO51" s="525" t="n">
        <f aca="false">MEDIAN(AN51,AP51)</f>
        <v>38.6</v>
      </c>
      <c r="AP51" s="539" t="n">
        <v>39.8</v>
      </c>
      <c r="AQ51" s="525" t="n">
        <f aca="false">MEDIAN(AP51,AR51)</f>
        <v>41</v>
      </c>
      <c r="AR51" s="525" t="n">
        <f aca="false">AP51+AW51</f>
        <v>42.2</v>
      </c>
      <c r="AS51" s="525" t="n">
        <f aca="false">MEDIAN(AR51,AT51)</f>
        <v>43.4</v>
      </c>
      <c r="AT51" s="525" t="n">
        <f aca="false">AR51+AX51</f>
        <v>44.6</v>
      </c>
      <c r="AU51" s="510"/>
      <c r="AV51" s="526"/>
      <c r="AW51" s="540" t="n">
        <f aca="false">AX51</f>
        <v>2.4</v>
      </c>
      <c r="AX51" s="541" t="n">
        <f aca="false">AP51-AN51</f>
        <v>2.4</v>
      </c>
      <c r="AY51" s="542" t="n">
        <f aca="false">AP51/AN51</f>
        <v>1.06417112299465</v>
      </c>
      <c r="AZ51" s="543" t="n">
        <f aca="false">AP51*AY51</f>
        <v>42.3540106951872</v>
      </c>
      <c r="BA51" s="513"/>
      <c r="BB51" s="160"/>
      <c r="BC51" s="439"/>
      <c r="BE51" s="453" t="n">
        <f aca="false">BE50+0.2/72</f>
        <v>0.133333333333333</v>
      </c>
      <c r="BF51" s="448" t="str">
        <f aca="false">IF(ROUND(BF$368*$BE51,0)=ROUND(BF$368*$BE50,0),CONCATENATE(ROUND(BF$368*$BE51,0),(IF(BF52=CONCATENATE(ROUND(BF$368*$BE51,0),"R"),"C","R"))),IF(ROUND(BF$368*$BE51,0)=ROUND(BF$368*$BE52,0),CONCATENATE(ROUND(BF$368*$BE51,0),"L"),ROUND(BF$368*$BE51,0)))</f>
        <v>19L</v>
      </c>
      <c r="BH51" s="439"/>
    </row>
    <row r="52" s="435" customFormat="true" ht="15.75" hidden="false" customHeight="false" outlineLevel="0" collapsed="false">
      <c r="G52" s="457" t="n">
        <f aca="false">G51+(1/360)</f>
        <v>0.155555555555555</v>
      </c>
      <c r="H52" s="458" t="n">
        <f aca="false">G$4*G52</f>
        <v>21.7777777777778</v>
      </c>
      <c r="J52" s="459"/>
      <c r="K52" s="460"/>
      <c r="L52" s="460"/>
      <c r="M52" s="460"/>
      <c r="N52" s="460"/>
      <c r="O52" s="460"/>
      <c r="P52" s="460"/>
      <c r="Q52" s="460"/>
      <c r="R52" s="460"/>
      <c r="S52" s="550" t="n">
        <f aca="false">S51+3*100/360</f>
        <v>34.1666666666667</v>
      </c>
      <c r="T52" s="460" t="n">
        <f aca="false">LOOKUP($G$4,$AN$16:$AT$16,AN52:AT52)</f>
        <v>38.2</v>
      </c>
      <c r="U52" s="519" t="n">
        <f aca="false">ABS(T52-$N$18)</f>
        <v>187.480882627345</v>
      </c>
      <c r="V52" s="461"/>
      <c r="W52" s="451"/>
      <c r="X52" s="462"/>
      <c r="Y52" s="460"/>
      <c r="Z52" s="460"/>
      <c r="AA52" s="460"/>
      <c r="AB52" s="460"/>
      <c r="AC52" s="460"/>
      <c r="AD52" s="463"/>
      <c r="AE52" s="463"/>
      <c r="AF52" s="460"/>
      <c r="AG52" s="550" t="n">
        <f aca="false">AG51+3*100/360</f>
        <v>34.1666666666667</v>
      </c>
      <c r="AH52" s="492" t="n">
        <f aca="false">LOOKUP($G$4,$AN$16:$AT$16,AN52:AT52)</f>
        <v>38.2</v>
      </c>
      <c r="AI52" s="519" t="n">
        <f aca="false">ABS(AH52-$AB$18)</f>
        <v>195.999117372655</v>
      </c>
      <c r="AJ52" s="461"/>
      <c r="AL52" s="537" t="n">
        <f aca="false">AL$16*AM52/100</f>
        <v>47.8333333333333</v>
      </c>
      <c r="AM52" s="538" t="n">
        <f aca="false">AM51+3*100/360</f>
        <v>34.1666666666667</v>
      </c>
      <c r="AN52" s="522" t="n">
        <v>38.2</v>
      </c>
      <c r="AO52" s="525" t="n">
        <f aca="false">MEDIAN(AN52,AP52)</f>
        <v>39.45</v>
      </c>
      <c r="AP52" s="539" t="n">
        <v>40.7</v>
      </c>
      <c r="AQ52" s="525" t="n">
        <f aca="false">MEDIAN(AP52,AR52)</f>
        <v>41.95</v>
      </c>
      <c r="AR52" s="525" t="n">
        <f aca="false">AP52+AW52</f>
        <v>43.2</v>
      </c>
      <c r="AS52" s="525" t="n">
        <f aca="false">MEDIAN(AR52,AT52)</f>
        <v>44.45</v>
      </c>
      <c r="AT52" s="525" t="n">
        <f aca="false">AR52+AX52</f>
        <v>45.7</v>
      </c>
      <c r="AU52" s="510"/>
      <c r="AV52" s="526"/>
      <c r="AW52" s="540" t="n">
        <f aca="false">AX52</f>
        <v>2.5</v>
      </c>
      <c r="AX52" s="541" t="n">
        <f aca="false">AP52-AN52</f>
        <v>2.5</v>
      </c>
      <c r="AY52" s="542" t="n">
        <f aca="false">AP52/AN52</f>
        <v>1.06544502617801</v>
      </c>
      <c r="AZ52" s="543" t="n">
        <f aca="false">AP52*AY52</f>
        <v>43.363612565445</v>
      </c>
      <c r="BA52" s="513"/>
      <c r="BB52" s="160"/>
      <c r="BC52" s="439"/>
      <c r="BE52" s="453" t="n">
        <f aca="false">BE51+0.2/72</f>
        <v>0.136111111111111</v>
      </c>
      <c r="BF52" s="448" t="str">
        <f aca="false">IF(ROUND(BF$368*$BE52,0)=ROUND(BF$368*$BE51,0),CONCATENATE(ROUND(BF$368*$BE52,0),(IF(BF53=CONCATENATE(ROUND(BF$368*$BE52,0),"R"),"C","R"))),IF(ROUND(BF$368*$BE52,0)=ROUND(BF$368*$BE53,0),CONCATENATE(ROUND(BF$368*$BE52,0),"L"),ROUND(BF$368*$BE52,0)))</f>
        <v>19C</v>
      </c>
      <c r="BH52" s="439"/>
    </row>
    <row r="53" s="435" customFormat="true" ht="15.75" hidden="false" customHeight="false" outlineLevel="0" collapsed="false">
      <c r="G53" s="457" t="n">
        <f aca="false">G52+(1/360)</f>
        <v>0.158333333333333</v>
      </c>
      <c r="H53" s="458" t="n">
        <f aca="false">G$4*G53</f>
        <v>22.1666666666667</v>
      </c>
      <c r="J53" s="459"/>
      <c r="K53" s="460"/>
      <c r="L53" s="460"/>
      <c r="M53" s="460"/>
      <c r="N53" s="460"/>
      <c r="O53" s="460"/>
      <c r="P53" s="460"/>
      <c r="Q53" s="460"/>
      <c r="R53" s="460"/>
      <c r="S53" s="550" t="n">
        <f aca="false">S52+3*100/360</f>
        <v>35</v>
      </c>
      <c r="T53" s="460" t="n">
        <f aca="false">LOOKUP($G$4,$AN$16:$AT$16,AN53:AT53)</f>
        <v>39</v>
      </c>
      <c r="U53" s="519" t="n">
        <f aca="false">ABS(T53-$N$18)</f>
        <v>186.680882627345</v>
      </c>
      <c r="V53" s="461"/>
      <c r="W53" s="451"/>
      <c r="X53" s="462"/>
      <c r="Y53" s="460"/>
      <c r="Z53" s="460"/>
      <c r="AA53" s="460"/>
      <c r="AB53" s="460"/>
      <c r="AC53" s="460"/>
      <c r="AD53" s="463"/>
      <c r="AE53" s="463"/>
      <c r="AF53" s="460"/>
      <c r="AG53" s="550" t="n">
        <f aca="false">AG52+3*100/360</f>
        <v>35</v>
      </c>
      <c r="AH53" s="492" t="n">
        <f aca="false">LOOKUP($G$4,$AN$16:$AT$16,AN53:AT53)</f>
        <v>39</v>
      </c>
      <c r="AI53" s="519" t="n">
        <f aca="false">ABS(AH53-$AB$18)</f>
        <v>195.199117372655</v>
      </c>
      <c r="AJ53" s="461"/>
      <c r="AL53" s="537" t="n">
        <f aca="false">AL$16*AM53/100</f>
        <v>49</v>
      </c>
      <c r="AM53" s="538" t="n">
        <f aca="false">AM52+3*100/360</f>
        <v>35</v>
      </c>
      <c r="AN53" s="522" t="n">
        <v>39</v>
      </c>
      <c r="AO53" s="525" t="n">
        <f aca="false">MEDIAN(AN53,AP53)</f>
        <v>40.25</v>
      </c>
      <c r="AP53" s="539" t="n">
        <v>41.5</v>
      </c>
      <c r="AQ53" s="525" t="n">
        <f aca="false">MEDIAN(AP53,AR53)</f>
        <v>42.75</v>
      </c>
      <c r="AR53" s="525" t="n">
        <f aca="false">AP53+AW53</f>
        <v>44</v>
      </c>
      <c r="AS53" s="525" t="n">
        <f aca="false">MEDIAN(AR53,AT53)</f>
        <v>45.25</v>
      </c>
      <c r="AT53" s="525" t="n">
        <f aca="false">AR53+AX53</f>
        <v>46.5</v>
      </c>
      <c r="AU53" s="510"/>
      <c r="AV53" s="526"/>
      <c r="AW53" s="540" t="n">
        <f aca="false">AX53</f>
        <v>2.5</v>
      </c>
      <c r="AX53" s="541" t="n">
        <f aca="false">AP53-AN53</f>
        <v>2.5</v>
      </c>
      <c r="AY53" s="542" t="n">
        <f aca="false">AP53/AN53</f>
        <v>1.06410256410256</v>
      </c>
      <c r="AZ53" s="543" t="n">
        <f aca="false">AP53*AY53</f>
        <v>44.1602564102564</v>
      </c>
      <c r="BA53" s="513"/>
      <c r="BB53" s="160"/>
      <c r="BC53" s="439"/>
      <c r="BE53" s="453" t="n">
        <f aca="false">BE52+0.2/72</f>
        <v>0.138888888888889</v>
      </c>
      <c r="BF53" s="448" t="str">
        <f aca="false">IF(ROUND(BF$368*$BE53,0)=ROUND(BF$368*$BE52,0),CONCATENATE(ROUND(BF$368*$BE53,0),(IF(BF54=CONCATENATE(ROUND(BF$368*$BE53,0),"R"),"C","R"))),IF(ROUND(BF$368*$BE53,0)=ROUND(BF$368*$BE54,0),CONCATENATE(ROUND(BF$368*$BE53,0),"L"),ROUND(BF$368*$BE53,0)))</f>
        <v>19R</v>
      </c>
      <c r="BH53" s="439"/>
    </row>
    <row r="54" s="435" customFormat="true" ht="15.75" hidden="false" customHeight="false" outlineLevel="0" collapsed="false">
      <c r="G54" s="457" t="n">
        <f aca="false">G53+(1/360)</f>
        <v>0.161111111111111</v>
      </c>
      <c r="H54" s="458" t="n">
        <f aca="false">G$4*G54</f>
        <v>22.5555555555555</v>
      </c>
      <c r="J54" s="459"/>
      <c r="K54" s="460"/>
      <c r="L54" s="460"/>
      <c r="M54" s="460"/>
      <c r="N54" s="460"/>
      <c r="O54" s="460"/>
      <c r="P54" s="460"/>
      <c r="Q54" s="460"/>
      <c r="R54" s="460"/>
      <c r="S54" s="550" t="n">
        <f aca="false">S53+3*100/360</f>
        <v>35.8333333333333</v>
      </c>
      <c r="T54" s="460" t="n">
        <f aca="false">LOOKUP($G$4,$AN$16:$AT$16,AN54:AT54)</f>
        <v>39.8</v>
      </c>
      <c r="U54" s="519" t="n">
        <f aca="false">ABS(T54-$N$18)</f>
        <v>185.880882627345</v>
      </c>
      <c r="V54" s="461"/>
      <c r="W54" s="451"/>
      <c r="X54" s="462"/>
      <c r="Y54" s="460"/>
      <c r="Z54" s="460"/>
      <c r="AA54" s="460"/>
      <c r="AB54" s="460"/>
      <c r="AC54" s="460"/>
      <c r="AD54" s="463"/>
      <c r="AE54" s="463"/>
      <c r="AF54" s="460"/>
      <c r="AG54" s="550" t="n">
        <f aca="false">AG53+3*100/360</f>
        <v>35.8333333333333</v>
      </c>
      <c r="AH54" s="492" t="n">
        <f aca="false">LOOKUP($G$4,$AN$16:$AT$16,AN54:AT54)</f>
        <v>39.8</v>
      </c>
      <c r="AI54" s="519" t="n">
        <f aca="false">ABS(AH54-$AB$18)</f>
        <v>194.399117372655</v>
      </c>
      <c r="AJ54" s="461"/>
      <c r="AL54" s="537" t="n">
        <f aca="false">AL$16*AM54/100</f>
        <v>50.1666666666667</v>
      </c>
      <c r="AM54" s="538" t="n">
        <f aca="false">AM53+3*100/360</f>
        <v>35.8333333333333</v>
      </c>
      <c r="AN54" s="522" t="n">
        <v>39.8</v>
      </c>
      <c r="AO54" s="525" t="n">
        <f aca="false">MEDIAN(AN54,AP54)</f>
        <v>41.1</v>
      </c>
      <c r="AP54" s="539" t="n">
        <v>42.4</v>
      </c>
      <c r="AQ54" s="525" t="n">
        <f aca="false">MEDIAN(AP54,AR54)</f>
        <v>43.7</v>
      </c>
      <c r="AR54" s="525" t="n">
        <f aca="false">AP54+AW54</f>
        <v>45</v>
      </c>
      <c r="AS54" s="525" t="n">
        <f aca="false">MEDIAN(AR54,AT54)</f>
        <v>46.3</v>
      </c>
      <c r="AT54" s="525" t="n">
        <f aca="false">AR54+AX54</f>
        <v>47.6</v>
      </c>
      <c r="AU54" s="510"/>
      <c r="AV54" s="526"/>
      <c r="AW54" s="540" t="n">
        <f aca="false">AX54</f>
        <v>2.6</v>
      </c>
      <c r="AX54" s="541" t="n">
        <f aca="false">AP54-AN54</f>
        <v>2.6</v>
      </c>
      <c r="AY54" s="542" t="n">
        <f aca="false">AP54/AN54</f>
        <v>1.06532663316583</v>
      </c>
      <c r="AZ54" s="543" t="n">
        <f aca="false">AP54*AY54</f>
        <v>45.1698492462312</v>
      </c>
      <c r="BA54" s="513"/>
      <c r="BB54" s="160"/>
      <c r="BC54" s="439"/>
      <c r="BE54" s="453" t="n">
        <f aca="false">BE53+0.2/72</f>
        <v>0.141666666666667</v>
      </c>
      <c r="BF54" s="448" t="str">
        <f aca="false">IF(ROUND(BF$368*$BE54,0)=ROUND(BF$368*$BE53,0),CONCATENATE(ROUND(BF$368*$BE54,0),(IF(BF55=CONCATENATE(ROUND(BF$368*$BE54,0),"R"),"C","R"))),IF(ROUND(BF$368*$BE54,0)=ROUND(BF$368*$BE55,0),CONCATENATE(ROUND(BF$368*$BE54,0),"L"),ROUND(BF$368*$BE54,0)))</f>
        <v>20L</v>
      </c>
      <c r="BH54" s="439"/>
    </row>
    <row r="55" s="435" customFormat="true" ht="15.75" hidden="false" customHeight="false" outlineLevel="0" collapsed="false">
      <c r="G55" s="457" t="n">
        <f aca="false">G54+(1/360)</f>
        <v>0.163888888888889</v>
      </c>
      <c r="H55" s="458" t="n">
        <f aca="false">G$4*G55</f>
        <v>22.9444444444444</v>
      </c>
      <c r="J55" s="459"/>
      <c r="K55" s="460"/>
      <c r="L55" s="460"/>
      <c r="M55" s="460"/>
      <c r="N55" s="460"/>
      <c r="O55" s="460"/>
      <c r="P55" s="460"/>
      <c r="Q55" s="460"/>
      <c r="R55" s="460"/>
      <c r="S55" s="550" t="n">
        <f aca="false">S54+3*100/360</f>
        <v>36.6666666666667</v>
      </c>
      <c r="T55" s="460" t="n">
        <f aca="false">LOOKUP($G$4,$AN$16:$AT$16,AN55:AT55)</f>
        <v>40.6</v>
      </c>
      <c r="U55" s="519" t="n">
        <f aca="false">ABS(T55-$N$18)</f>
        <v>185.080882627345</v>
      </c>
      <c r="V55" s="461"/>
      <c r="W55" s="451"/>
      <c r="X55" s="462"/>
      <c r="Y55" s="460"/>
      <c r="Z55" s="460"/>
      <c r="AA55" s="460"/>
      <c r="AB55" s="460"/>
      <c r="AC55" s="460"/>
      <c r="AD55" s="463"/>
      <c r="AE55" s="463"/>
      <c r="AF55" s="460"/>
      <c r="AG55" s="550" t="n">
        <f aca="false">AG54+3*100/360</f>
        <v>36.6666666666667</v>
      </c>
      <c r="AH55" s="492" t="n">
        <f aca="false">LOOKUP($G$4,$AN$16:$AT$16,AN55:AT55)</f>
        <v>40.6</v>
      </c>
      <c r="AI55" s="519" t="n">
        <f aca="false">ABS(AH55-$AB$18)</f>
        <v>193.599117372655</v>
      </c>
      <c r="AJ55" s="461"/>
      <c r="AL55" s="537" t="n">
        <f aca="false">AL$16*AM55/100</f>
        <v>51.3333333333333</v>
      </c>
      <c r="AM55" s="538" t="n">
        <f aca="false">AM54+3*100/360</f>
        <v>36.6666666666667</v>
      </c>
      <c r="AN55" s="522" t="n">
        <v>40.6</v>
      </c>
      <c r="AO55" s="525" t="n">
        <f aca="false">MEDIAN(AN55,AP55)</f>
        <v>41.9</v>
      </c>
      <c r="AP55" s="539" t="n">
        <v>43.2</v>
      </c>
      <c r="AQ55" s="525" t="n">
        <f aca="false">MEDIAN(AP55,AR55)</f>
        <v>44.5</v>
      </c>
      <c r="AR55" s="525" t="n">
        <f aca="false">AP55+AW55</f>
        <v>45.8</v>
      </c>
      <c r="AS55" s="525" t="n">
        <f aca="false">MEDIAN(AR55,AT55)</f>
        <v>47.1</v>
      </c>
      <c r="AT55" s="525" t="n">
        <f aca="false">AR55+AX55</f>
        <v>48.4</v>
      </c>
      <c r="AU55" s="510"/>
      <c r="AV55" s="526"/>
      <c r="AW55" s="540" t="n">
        <f aca="false">AX55</f>
        <v>2.6</v>
      </c>
      <c r="AX55" s="541" t="n">
        <f aca="false">AP55-AN55</f>
        <v>2.6</v>
      </c>
      <c r="AY55" s="542" t="n">
        <f aca="false">AP55/AN55</f>
        <v>1.064039408867</v>
      </c>
      <c r="AZ55" s="543" t="n">
        <f aca="false">AP55*AY55</f>
        <v>45.9665024630542</v>
      </c>
      <c r="BA55" s="513"/>
      <c r="BB55" s="160"/>
      <c r="BC55" s="439"/>
      <c r="BE55" s="453" t="n">
        <f aca="false">BE54+0.2/72</f>
        <v>0.144444444444444</v>
      </c>
      <c r="BF55" s="448" t="str">
        <f aca="false">IF(ROUND(BF$368*$BE55,0)=ROUND(BF$368*$BE54,0),CONCATENATE(ROUND(BF$368*$BE55,0),(IF(BF56=CONCATENATE(ROUND(BF$368*$BE55,0),"R"),"C","R"))),IF(ROUND(BF$368*$BE55,0)=ROUND(BF$368*$BE56,0),CONCATENATE(ROUND(BF$368*$BE55,0),"L"),ROUND(BF$368*$BE55,0)))</f>
        <v>20R</v>
      </c>
      <c r="BH55" s="439"/>
    </row>
    <row r="56" s="435" customFormat="true" ht="15.75" hidden="false" customHeight="false" outlineLevel="0" collapsed="false">
      <c r="G56" s="457" t="n">
        <f aca="false">G55+(1/360)</f>
        <v>0.166666666666667</v>
      </c>
      <c r="H56" s="458" t="n">
        <f aca="false">G$4*G56</f>
        <v>23.3333333333333</v>
      </c>
      <c r="J56" s="459"/>
      <c r="K56" s="460"/>
      <c r="L56" s="460"/>
      <c r="M56" s="460"/>
      <c r="N56" s="460"/>
      <c r="O56" s="460"/>
      <c r="P56" s="460"/>
      <c r="Q56" s="460"/>
      <c r="R56" s="460"/>
      <c r="S56" s="550" t="n">
        <f aca="false">S55+3*100/360</f>
        <v>37.5</v>
      </c>
      <c r="T56" s="460" t="n">
        <f aca="false">LOOKUP($G$4,$AN$16:$AT$16,AN56:AT56)</f>
        <v>41.4</v>
      </c>
      <c r="U56" s="519" t="n">
        <f aca="false">ABS(T56-$N$18)</f>
        <v>184.280882627345</v>
      </c>
      <c r="V56" s="461"/>
      <c r="W56" s="451"/>
      <c r="X56" s="462"/>
      <c r="Y56" s="460"/>
      <c r="Z56" s="460"/>
      <c r="AA56" s="460"/>
      <c r="AB56" s="460"/>
      <c r="AC56" s="460"/>
      <c r="AD56" s="463"/>
      <c r="AE56" s="463"/>
      <c r="AF56" s="460"/>
      <c r="AG56" s="550" t="n">
        <f aca="false">AG55+3*100/360</f>
        <v>37.5</v>
      </c>
      <c r="AH56" s="492" t="n">
        <f aca="false">LOOKUP($G$4,$AN$16:$AT$16,AN56:AT56)</f>
        <v>41.4</v>
      </c>
      <c r="AI56" s="519" t="n">
        <f aca="false">ABS(AH56-$AB$18)</f>
        <v>192.799117372655</v>
      </c>
      <c r="AJ56" s="461"/>
      <c r="AL56" s="537" t="n">
        <f aca="false">AL$16*AM56/100</f>
        <v>52.5</v>
      </c>
      <c r="AM56" s="538" t="n">
        <f aca="false">AM55+3*100/360</f>
        <v>37.5</v>
      </c>
      <c r="AN56" s="522" t="n">
        <v>41.4</v>
      </c>
      <c r="AO56" s="525" t="n">
        <f aca="false">MEDIAN(AN56,AP56)</f>
        <v>42.7</v>
      </c>
      <c r="AP56" s="539" t="n">
        <v>44</v>
      </c>
      <c r="AQ56" s="525" t="n">
        <f aca="false">MEDIAN(AP56,AR56)</f>
        <v>45.3</v>
      </c>
      <c r="AR56" s="525" t="n">
        <f aca="false">AP56+AW56</f>
        <v>46.6</v>
      </c>
      <c r="AS56" s="525" t="n">
        <f aca="false">MEDIAN(AR56,AT56)</f>
        <v>47.9</v>
      </c>
      <c r="AT56" s="525" t="n">
        <f aca="false">AR56+AX56</f>
        <v>49.2</v>
      </c>
      <c r="AU56" s="510"/>
      <c r="AV56" s="526"/>
      <c r="AW56" s="540" t="n">
        <f aca="false">AX56</f>
        <v>2.6</v>
      </c>
      <c r="AX56" s="541" t="n">
        <f aca="false">AP56-AN56</f>
        <v>2.6</v>
      </c>
      <c r="AY56" s="542" t="n">
        <f aca="false">AP56/AN56</f>
        <v>1.06280193236715</v>
      </c>
      <c r="AZ56" s="543" t="n">
        <f aca="false">AP56*AY56</f>
        <v>46.7632850241546</v>
      </c>
      <c r="BA56" s="513"/>
      <c r="BB56" s="160"/>
      <c r="BC56" s="439"/>
      <c r="BE56" s="453" t="n">
        <f aca="false">BE55+0.2/72</f>
        <v>0.147222222222222</v>
      </c>
      <c r="BF56" s="448" t="str">
        <f aca="false">IF(ROUND(BF$368*$BE56,0)=ROUND(BF$368*$BE55,0),CONCATENATE(ROUND(BF$368*$BE56,0),(IF(BF57=CONCATENATE(ROUND(BF$368*$BE56,0),"R"),"C","R"))),IF(ROUND(BF$368*$BE56,0)=ROUND(BF$368*$BE57,0),CONCATENATE(ROUND(BF$368*$BE56,0),"L"),ROUND(BF$368*$BE56,0)))</f>
        <v>21L</v>
      </c>
      <c r="BH56" s="439"/>
    </row>
    <row r="57" s="435" customFormat="true" ht="15.75" hidden="false" customHeight="false" outlineLevel="0" collapsed="false">
      <c r="G57" s="457" t="n">
        <f aca="false">G56+(1/360)</f>
        <v>0.169444444444444</v>
      </c>
      <c r="H57" s="458" t="n">
        <f aca="false">G$4*G57</f>
        <v>23.7222222222222</v>
      </c>
      <c r="J57" s="459"/>
      <c r="K57" s="460"/>
      <c r="L57" s="460"/>
      <c r="M57" s="460"/>
      <c r="N57" s="460"/>
      <c r="O57" s="460"/>
      <c r="P57" s="460"/>
      <c r="Q57" s="460"/>
      <c r="R57" s="460"/>
      <c r="S57" s="550" t="n">
        <f aca="false">S56+3*100/360</f>
        <v>38.3333333333333</v>
      </c>
      <c r="T57" s="460" t="n">
        <f aca="false">LOOKUP($G$4,$AN$16:$AT$16,AN57:AT57)</f>
        <v>42.1</v>
      </c>
      <c r="U57" s="519" t="n">
        <f aca="false">ABS(T57-$N$18)</f>
        <v>183.580882627345</v>
      </c>
      <c r="V57" s="461"/>
      <c r="W57" s="451"/>
      <c r="X57" s="462"/>
      <c r="Y57" s="460"/>
      <c r="Z57" s="460"/>
      <c r="AA57" s="460"/>
      <c r="AB57" s="460"/>
      <c r="AC57" s="460"/>
      <c r="AD57" s="463"/>
      <c r="AE57" s="463"/>
      <c r="AF57" s="460"/>
      <c r="AG57" s="550" t="n">
        <f aca="false">AG56+3*100/360</f>
        <v>38.3333333333333</v>
      </c>
      <c r="AH57" s="492" t="n">
        <f aca="false">LOOKUP($G$4,$AN$16:$AT$16,AN57:AT57)</f>
        <v>42.1</v>
      </c>
      <c r="AI57" s="519" t="n">
        <f aca="false">ABS(AH57-$AB$18)</f>
        <v>192.099117372655</v>
      </c>
      <c r="AJ57" s="461"/>
      <c r="AL57" s="537" t="n">
        <f aca="false">AL$16*AM57/100</f>
        <v>53.6666666666667</v>
      </c>
      <c r="AM57" s="538" t="n">
        <f aca="false">AM56+3*100/360</f>
        <v>38.3333333333333</v>
      </c>
      <c r="AN57" s="522" t="n">
        <v>42.1</v>
      </c>
      <c r="AO57" s="525" t="n">
        <f aca="false">MEDIAN(AN57,AP57)</f>
        <v>43.45</v>
      </c>
      <c r="AP57" s="539" t="n">
        <v>44.8</v>
      </c>
      <c r="AQ57" s="525" t="n">
        <f aca="false">MEDIAN(AP57,AR57)</f>
        <v>46.15</v>
      </c>
      <c r="AR57" s="525" t="n">
        <f aca="false">AP57+AW57</f>
        <v>47.5</v>
      </c>
      <c r="AS57" s="525" t="n">
        <f aca="false">MEDIAN(AR57,AT57)</f>
        <v>48.85</v>
      </c>
      <c r="AT57" s="525" t="n">
        <f aca="false">AR57+AX57</f>
        <v>50.2</v>
      </c>
      <c r="AU57" s="510"/>
      <c r="AV57" s="526"/>
      <c r="AW57" s="540" t="n">
        <f aca="false">AX57</f>
        <v>2.7</v>
      </c>
      <c r="AX57" s="541" t="n">
        <f aca="false">AP57-AN57</f>
        <v>2.7</v>
      </c>
      <c r="AY57" s="542" t="n">
        <f aca="false">AP57/AN57</f>
        <v>1.06413301662708</v>
      </c>
      <c r="AZ57" s="543" t="n">
        <f aca="false">AP57*AY57</f>
        <v>47.6731591448931</v>
      </c>
      <c r="BA57" s="513"/>
      <c r="BB57" s="160"/>
      <c r="BC57" s="439"/>
      <c r="BE57" s="453" t="n">
        <f aca="false">BE56+0.2/72</f>
        <v>0.15</v>
      </c>
      <c r="BF57" s="448" t="str">
        <f aca="false">IF(ROUND(BF$368*$BE57,0)=ROUND(BF$368*$BE56,0),CONCATENATE(ROUND(BF$368*$BE57,0),(IF(BF58=CONCATENATE(ROUND(BF$368*$BE57,0),"R"),"C","R"))),IF(ROUND(BF$368*$BE57,0)=ROUND(BF$368*$BE58,0),CONCATENATE(ROUND(BF$368*$BE57,0),"L"),ROUND(BF$368*$BE57,0)))</f>
        <v>21C</v>
      </c>
      <c r="BH57" s="439"/>
    </row>
    <row r="58" s="435" customFormat="true" ht="15.75" hidden="false" customHeight="false" outlineLevel="0" collapsed="false">
      <c r="G58" s="457" t="n">
        <f aca="false">G57+(1/360)</f>
        <v>0.172222222222222</v>
      </c>
      <c r="H58" s="458" t="n">
        <f aca="false">G$4*G58</f>
        <v>24.1111111111111</v>
      </c>
      <c r="J58" s="459"/>
      <c r="K58" s="460"/>
      <c r="L58" s="460"/>
      <c r="M58" s="460"/>
      <c r="N58" s="460"/>
      <c r="O58" s="460"/>
      <c r="P58" s="460"/>
      <c r="Q58" s="460"/>
      <c r="R58" s="460"/>
      <c r="S58" s="550" t="n">
        <f aca="false">S57+3*100/360</f>
        <v>39.1666666666667</v>
      </c>
      <c r="T58" s="460" t="n">
        <f aca="false">LOOKUP($G$4,$AN$16:$AT$16,AN58:AT58)</f>
        <v>42.9</v>
      </c>
      <c r="U58" s="519" t="n">
        <f aca="false">ABS(T58-$N$18)</f>
        <v>182.780882627345</v>
      </c>
      <c r="V58" s="461"/>
      <c r="W58" s="451"/>
      <c r="X58" s="462"/>
      <c r="Y58" s="460"/>
      <c r="Z58" s="460"/>
      <c r="AA58" s="460"/>
      <c r="AB58" s="460"/>
      <c r="AC58" s="460"/>
      <c r="AD58" s="463"/>
      <c r="AE58" s="463"/>
      <c r="AF58" s="460"/>
      <c r="AG58" s="550" t="n">
        <f aca="false">AG57+3*100/360</f>
        <v>39.1666666666667</v>
      </c>
      <c r="AH58" s="492" t="n">
        <f aca="false">LOOKUP($G$4,$AN$16:$AT$16,AN58:AT58)</f>
        <v>42.9</v>
      </c>
      <c r="AI58" s="519" t="n">
        <f aca="false">ABS(AH58-$AB$18)</f>
        <v>191.299117372655</v>
      </c>
      <c r="AJ58" s="461"/>
      <c r="AL58" s="537" t="n">
        <f aca="false">AL$16*AM58/100</f>
        <v>54.8333333333333</v>
      </c>
      <c r="AM58" s="538" t="n">
        <f aca="false">AM57+3*100/360</f>
        <v>39.1666666666667</v>
      </c>
      <c r="AN58" s="522" t="n">
        <v>42.9</v>
      </c>
      <c r="AO58" s="525" t="n">
        <f aca="false">MEDIAN(AN58,AP58)</f>
        <v>44.25</v>
      </c>
      <c r="AP58" s="539" t="n">
        <v>45.6</v>
      </c>
      <c r="AQ58" s="525" t="n">
        <f aca="false">MEDIAN(AP58,AR58)</f>
        <v>46.95</v>
      </c>
      <c r="AR58" s="525" t="n">
        <f aca="false">AP58+AW58</f>
        <v>48.3</v>
      </c>
      <c r="AS58" s="525" t="n">
        <f aca="false">MEDIAN(AR58,AT58)</f>
        <v>49.65</v>
      </c>
      <c r="AT58" s="525" t="n">
        <f aca="false">AR58+AX58</f>
        <v>51</v>
      </c>
      <c r="AU58" s="510"/>
      <c r="AV58" s="526"/>
      <c r="AW58" s="540" t="n">
        <f aca="false">AX58</f>
        <v>2.7</v>
      </c>
      <c r="AX58" s="541" t="n">
        <f aca="false">AP58-AN58</f>
        <v>2.7</v>
      </c>
      <c r="AY58" s="542" t="n">
        <f aca="false">AP58/AN58</f>
        <v>1.06293706293706</v>
      </c>
      <c r="AZ58" s="543" t="n">
        <f aca="false">AP58*AY58</f>
        <v>48.4699300699301</v>
      </c>
      <c r="BA58" s="513"/>
      <c r="BB58" s="160"/>
      <c r="BC58" s="439"/>
      <c r="BE58" s="453" t="n">
        <f aca="false">BE57+0.2/72</f>
        <v>0.152777777777778</v>
      </c>
      <c r="BF58" s="448" t="str">
        <f aca="false">IF(ROUND(BF$368*$BE58,0)=ROUND(BF$368*$BE57,0),CONCATENATE(ROUND(BF$368*$BE58,0),(IF(BF59=CONCATENATE(ROUND(BF$368*$BE58,0),"R"),"C","R"))),IF(ROUND(BF$368*$BE58,0)=ROUND(BF$368*$BE59,0),CONCATENATE(ROUND(BF$368*$BE58,0),"L"),ROUND(BF$368*$BE58,0)))</f>
        <v>21R</v>
      </c>
      <c r="BH58" s="439"/>
    </row>
    <row r="59" s="435" customFormat="true" ht="15.75" hidden="false" customHeight="false" outlineLevel="0" collapsed="false">
      <c r="G59" s="457" t="n">
        <f aca="false">G58+(1/360)</f>
        <v>0.175</v>
      </c>
      <c r="H59" s="458" t="n">
        <f aca="false">G$4*G59</f>
        <v>24.5</v>
      </c>
      <c r="J59" s="459"/>
      <c r="K59" s="460"/>
      <c r="L59" s="460"/>
      <c r="M59" s="460"/>
      <c r="N59" s="460"/>
      <c r="O59" s="460"/>
      <c r="P59" s="460"/>
      <c r="Q59" s="460"/>
      <c r="R59" s="460"/>
      <c r="S59" s="550" t="n">
        <f aca="false">S58+3*100/360</f>
        <v>40</v>
      </c>
      <c r="T59" s="460" t="n">
        <f aca="false">LOOKUP($G$4,$AN$16:$AT$16,AN59:AT59)</f>
        <v>43.7</v>
      </c>
      <c r="U59" s="519" t="n">
        <f aca="false">ABS(T59-$N$18)</f>
        <v>181.980882627345</v>
      </c>
      <c r="V59" s="461"/>
      <c r="W59" s="451"/>
      <c r="X59" s="462"/>
      <c r="Y59" s="460"/>
      <c r="Z59" s="460"/>
      <c r="AA59" s="460"/>
      <c r="AB59" s="460"/>
      <c r="AC59" s="460"/>
      <c r="AD59" s="463"/>
      <c r="AE59" s="463"/>
      <c r="AF59" s="460"/>
      <c r="AG59" s="550" t="n">
        <f aca="false">AG58+3*100/360</f>
        <v>40</v>
      </c>
      <c r="AH59" s="492" t="n">
        <f aca="false">LOOKUP($G$4,$AN$16:$AT$16,AN59:AT59)</f>
        <v>43.7</v>
      </c>
      <c r="AI59" s="519" t="n">
        <f aca="false">ABS(AH59-$AB$18)</f>
        <v>190.499117372655</v>
      </c>
      <c r="AJ59" s="461"/>
      <c r="AL59" s="537" t="n">
        <f aca="false">AL$16*AM59/100</f>
        <v>56</v>
      </c>
      <c r="AM59" s="538" t="n">
        <f aca="false">AM58+3*100/360</f>
        <v>40</v>
      </c>
      <c r="AN59" s="522" t="n">
        <v>43.7</v>
      </c>
      <c r="AO59" s="525" t="n">
        <f aca="false">MEDIAN(AN59,AP59)</f>
        <v>45.1</v>
      </c>
      <c r="AP59" s="539" t="n">
        <v>46.5</v>
      </c>
      <c r="AQ59" s="525" t="n">
        <f aca="false">MEDIAN(AP59,AR59)</f>
        <v>47.9</v>
      </c>
      <c r="AR59" s="525" t="n">
        <f aca="false">AP59+AW59</f>
        <v>49.3</v>
      </c>
      <c r="AS59" s="525" t="n">
        <f aca="false">MEDIAN(AR59,AT59)</f>
        <v>50.7</v>
      </c>
      <c r="AT59" s="525" t="n">
        <f aca="false">AR59+AX59</f>
        <v>52.1</v>
      </c>
      <c r="AU59" s="510"/>
      <c r="AV59" s="526"/>
      <c r="AW59" s="540" t="n">
        <f aca="false">AX59</f>
        <v>2.8</v>
      </c>
      <c r="AX59" s="541" t="n">
        <f aca="false">AP59-AN59</f>
        <v>2.8</v>
      </c>
      <c r="AY59" s="542" t="n">
        <f aca="false">AP59/AN59</f>
        <v>1.06407322654462</v>
      </c>
      <c r="AZ59" s="543" t="n">
        <f aca="false">AP59*AY59</f>
        <v>49.4794050343249</v>
      </c>
      <c r="BA59" s="513"/>
      <c r="BB59" s="160"/>
      <c r="BC59" s="439"/>
      <c r="BE59" s="453" t="n">
        <f aca="false">BE58+0.2/72</f>
        <v>0.155555555555555</v>
      </c>
      <c r="BF59" s="448" t="str">
        <f aca="false">IF(ROUND(BF$368*$BE59,0)=ROUND(BF$368*$BE58,0),CONCATENATE(ROUND(BF$368*$BE59,0),(IF(BF60=CONCATENATE(ROUND(BF$368*$BE59,0),"R"),"C","R"))),IF(ROUND(BF$368*$BE59,0)=ROUND(BF$368*$BE60,0),CONCATENATE(ROUND(BF$368*$BE59,0),"L"),ROUND(BF$368*$BE59,0)))</f>
        <v>22L</v>
      </c>
      <c r="BH59" s="439"/>
    </row>
    <row r="60" s="435" customFormat="true" ht="15.75" hidden="false" customHeight="false" outlineLevel="0" collapsed="false">
      <c r="G60" s="457" t="n">
        <f aca="false">G59+(1/360)</f>
        <v>0.177777777777778</v>
      </c>
      <c r="H60" s="458" t="n">
        <f aca="false">G$4*G60</f>
        <v>24.8888888888889</v>
      </c>
      <c r="J60" s="459"/>
      <c r="K60" s="460"/>
      <c r="L60" s="460"/>
      <c r="M60" s="460"/>
      <c r="N60" s="460"/>
      <c r="O60" s="460"/>
      <c r="P60" s="460"/>
      <c r="Q60" s="460"/>
      <c r="R60" s="460"/>
      <c r="S60" s="550" t="n">
        <f aca="false">S59+3*100/360</f>
        <v>40.8333333333333</v>
      </c>
      <c r="T60" s="460" t="n">
        <f aca="false">LOOKUP($G$4,$AN$16:$AT$16,AN60:AT60)</f>
        <v>44.5</v>
      </c>
      <c r="U60" s="519" t="n">
        <f aca="false">ABS(T60-$N$18)</f>
        <v>181.180882627345</v>
      </c>
      <c r="V60" s="461"/>
      <c r="W60" s="451"/>
      <c r="X60" s="462"/>
      <c r="Y60" s="460"/>
      <c r="Z60" s="460"/>
      <c r="AA60" s="460"/>
      <c r="AB60" s="460"/>
      <c r="AC60" s="460"/>
      <c r="AD60" s="463"/>
      <c r="AE60" s="463"/>
      <c r="AF60" s="460"/>
      <c r="AG60" s="550" t="n">
        <f aca="false">AG59+3*100/360</f>
        <v>40.8333333333333</v>
      </c>
      <c r="AH60" s="492" t="n">
        <f aca="false">LOOKUP($G$4,$AN$16:$AT$16,AN60:AT60)</f>
        <v>44.5</v>
      </c>
      <c r="AI60" s="519" t="n">
        <f aca="false">ABS(AH60-$AB$18)</f>
        <v>189.699117372655</v>
      </c>
      <c r="AJ60" s="461"/>
      <c r="AL60" s="537" t="n">
        <f aca="false">AL$16*AM60/100</f>
        <v>57.1666666666667</v>
      </c>
      <c r="AM60" s="538" t="n">
        <f aca="false">AM59+3*100/360</f>
        <v>40.8333333333333</v>
      </c>
      <c r="AN60" s="522" t="n">
        <v>44.5</v>
      </c>
      <c r="AO60" s="525" t="n">
        <f aca="false">MEDIAN(AN60,AP60)</f>
        <v>45.9</v>
      </c>
      <c r="AP60" s="539" t="n">
        <v>47.3</v>
      </c>
      <c r="AQ60" s="525" t="n">
        <f aca="false">MEDIAN(AP60,AR60)</f>
        <v>48.7</v>
      </c>
      <c r="AR60" s="525" t="n">
        <f aca="false">AP60+AW60</f>
        <v>50.1</v>
      </c>
      <c r="AS60" s="525" t="n">
        <f aca="false">MEDIAN(AR60,AT60)</f>
        <v>51.5</v>
      </c>
      <c r="AT60" s="525" t="n">
        <f aca="false">AR60+AX60</f>
        <v>52.9</v>
      </c>
      <c r="AU60" s="510"/>
      <c r="AV60" s="526"/>
      <c r="AW60" s="540" t="n">
        <f aca="false">AX60</f>
        <v>2.8</v>
      </c>
      <c r="AX60" s="541" t="n">
        <f aca="false">AP60-AN60</f>
        <v>2.8</v>
      </c>
      <c r="AY60" s="542" t="n">
        <f aca="false">AP60/AN60</f>
        <v>1.06292134831461</v>
      </c>
      <c r="AZ60" s="543" t="n">
        <f aca="false">AP60*AY60</f>
        <v>50.2761797752809</v>
      </c>
      <c r="BA60" s="513"/>
      <c r="BB60" s="160"/>
      <c r="BC60" s="439"/>
      <c r="BE60" s="453" t="n">
        <f aca="false">BE59+0.2/72</f>
        <v>0.158333333333333</v>
      </c>
      <c r="BF60" s="448" t="str">
        <f aca="false">IF(ROUND(BF$368*$BE60,0)=ROUND(BF$368*$BE59,0),CONCATENATE(ROUND(BF$368*$BE60,0),(IF(BF61=CONCATENATE(ROUND(BF$368*$BE60,0),"R"),"C","R"))),IF(ROUND(BF$368*$BE60,0)=ROUND(BF$368*$BE61,0),CONCATENATE(ROUND(BF$368*$BE60,0),"L"),ROUND(BF$368*$BE60,0)))</f>
        <v>22R</v>
      </c>
      <c r="BH60" s="439"/>
    </row>
    <row r="61" s="435" customFormat="true" ht="15.75" hidden="false" customHeight="false" outlineLevel="0" collapsed="false">
      <c r="G61" s="457" t="n">
        <f aca="false">G60+(1/360)</f>
        <v>0.180555555555555</v>
      </c>
      <c r="H61" s="458" t="n">
        <f aca="false">G$4*G61</f>
        <v>25.2777777777778</v>
      </c>
      <c r="J61" s="459"/>
      <c r="K61" s="460"/>
      <c r="L61" s="460"/>
      <c r="M61" s="460"/>
      <c r="N61" s="460"/>
      <c r="O61" s="460"/>
      <c r="P61" s="460"/>
      <c r="Q61" s="460"/>
      <c r="R61" s="460"/>
      <c r="S61" s="550" t="n">
        <f aca="false">S60+3*100/360</f>
        <v>41.6666666666667</v>
      </c>
      <c r="T61" s="460" t="n">
        <f aca="false">LOOKUP($G$4,$AN$16:$AT$16,AN61:AT61)</f>
        <v>45.3</v>
      </c>
      <c r="U61" s="519" t="n">
        <f aca="false">ABS(T61-$N$18)</f>
        <v>180.380882627345</v>
      </c>
      <c r="V61" s="461"/>
      <c r="W61" s="451"/>
      <c r="X61" s="462"/>
      <c r="Y61" s="460"/>
      <c r="Z61" s="460"/>
      <c r="AA61" s="460"/>
      <c r="AB61" s="460"/>
      <c r="AC61" s="460"/>
      <c r="AD61" s="463"/>
      <c r="AE61" s="463"/>
      <c r="AF61" s="460"/>
      <c r="AG61" s="550" t="n">
        <f aca="false">AG60+3*100/360</f>
        <v>41.6666666666667</v>
      </c>
      <c r="AH61" s="492" t="n">
        <f aca="false">LOOKUP($G$4,$AN$16:$AT$16,AN61:AT61)</f>
        <v>45.3</v>
      </c>
      <c r="AI61" s="519" t="n">
        <f aca="false">ABS(AH61-$AB$18)</f>
        <v>188.899117372655</v>
      </c>
      <c r="AJ61" s="461"/>
      <c r="AL61" s="537" t="n">
        <f aca="false">AL$16*AM61/100</f>
        <v>58.3333333333334</v>
      </c>
      <c r="AM61" s="538" t="n">
        <f aca="false">AM60+3*100/360</f>
        <v>41.6666666666667</v>
      </c>
      <c r="AN61" s="522" t="n">
        <v>45.3</v>
      </c>
      <c r="AO61" s="525" t="n">
        <f aca="false">MEDIAN(AN61,AP61)</f>
        <v>46.7</v>
      </c>
      <c r="AP61" s="539" t="n">
        <v>48.1</v>
      </c>
      <c r="AQ61" s="525" t="n">
        <f aca="false">MEDIAN(AP61,AR61)</f>
        <v>49.5</v>
      </c>
      <c r="AR61" s="525" t="n">
        <f aca="false">AP61+AW61</f>
        <v>50.9</v>
      </c>
      <c r="AS61" s="525" t="n">
        <f aca="false">MEDIAN(AR61,AT61)</f>
        <v>52.3</v>
      </c>
      <c r="AT61" s="525" t="n">
        <f aca="false">AR61+AX61</f>
        <v>53.7</v>
      </c>
      <c r="AU61" s="510"/>
      <c r="AV61" s="526"/>
      <c r="AW61" s="540" t="n">
        <f aca="false">AX61</f>
        <v>2.8</v>
      </c>
      <c r="AX61" s="541" t="n">
        <f aca="false">AP61-AN61</f>
        <v>2.8</v>
      </c>
      <c r="AY61" s="542" t="n">
        <f aca="false">AP61/AN61</f>
        <v>1.06181015452539</v>
      </c>
      <c r="AZ61" s="543" t="n">
        <f aca="false">AP61*AY61</f>
        <v>51.0730684326711</v>
      </c>
      <c r="BA61" s="513"/>
      <c r="BB61" s="160"/>
      <c r="BC61" s="439"/>
      <c r="BE61" s="453" t="n">
        <f aca="false">BE60+0.2/72</f>
        <v>0.161111111111111</v>
      </c>
      <c r="BF61" s="448" t="str">
        <f aca="false">IF(ROUND(BF$368*$BE61,0)=ROUND(BF$368*$BE60,0),CONCATENATE(ROUND(BF$368*$BE61,0),(IF(BF62=CONCATENATE(ROUND(BF$368*$BE61,0),"R"),"C","R"))),IF(ROUND(BF$368*$BE61,0)=ROUND(BF$368*$BE62,0),CONCATENATE(ROUND(BF$368*$BE61,0),"L"),ROUND(BF$368*$BE61,0)))</f>
        <v>23L</v>
      </c>
      <c r="BH61" s="439"/>
    </row>
    <row r="62" s="435" customFormat="true" ht="15.75" hidden="false" customHeight="false" outlineLevel="0" collapsed="false">
      <c r="G62" s="457" t="n">
        <f aca="false">G61+(1/360)</f>
        <v>0.183333333333333</v>
      </c>
      <c r="H62" s="458" t="n">
        <f aca="false">G$4*G62</f>
        <v>25.6666666666666</v>
      </c>
      <c r="J62" s="459"/>
      <c r="K62" s="460"/>
      <c r="L62" s="460"/>
      <c r="M62" s="460"/>
      <c r="N62" s="460"/>
      <c r="O62" s="460"/>
      <c r="P62" s="460"/>
      <c r="Q62" s="460"/>
      <c r="R62" s="460"/>
      <c r="S62" s="550" t="n">
        <f aca="false">S61+3*100/360</f>
        <v>42.5</v>
      </c>
      <c r="T62" s="460" t="n">
        <f aca="false">LOOKUP($G$4,$AN$16:$AT$16,AN62:AT62)</f>
        <v>46.1</v>
      </c>
      <c r="U62" s="519" t="n">
        <f aca="false">ABS(T62-$N$18)</f>
        <v>179.580882627345</v>
      </c>
      <c r="V62" s="461"/>
      <c r="W62" s="451"/>
      <c r="X62" s="462"/>
      <c r="Y62" s="460"/>
      <c r="Z62" s="460"/>
      <c r="AA62" s="460"/>
      <c r="AB62" s="460"/>
      <c r="AC62" s="460"/>
      <c r="AD62" s="463"/>
      <c r="AE62" s="463"/>
      <c r="AF62" s="460"/>
      <c r="AG62" s="550" t="n">
        <f aca="false">AG61+3*100/360</f>
        <v>42.5</v>
      </c>
      <c r="AH62" s="492" t="n">
        <f aca="false">LOOKUP($G$4,$AN$16:$AT$16,AN62:AT62)</f>
        <v>46.1</v>
      </c>
      <c r="AI62" s="519" t="n">
        <f aca="false">ABS(AH62-$AB$18)</f>
        <v>188.099117372655</v>
      </c>
      <c r="AJ62" s="461"/>
      <c r="AL62" s="537" t="n">
        <f aca="false">AL$16*AM62/100</f>
        <v>59.5</v>
      </c>
      <c r="AM62" s="538" t="n">
        <f aca="false">AM61+3*100/360</f>
        <v>42.5</v>
      </c>
      <c r="AN62" s="522" t="n">
        <v>46.1</v>
      </c>
      <c r="AO62" s="525" t="n">
        <f aca="false">MEDIAN(AN62,AP62)</f>
        <v>47.5</v>
      </c>
      <c r="AP62" s="539" t="n">
        <v>48.9</v>
      </c>
      <c r="AQ62" s="525" t="n">
        <f aca="false">MEDIAN(AP62,AR62)</f>
        <v>50.3</v>
      </c>
      <c r="AR62" s="525" t="n">
        <f aca="false">AP62+AW62</f>
        <v>51.7</v>
      </c>
      <c r="AS62" s="525" t="n">
        <f aca="false">MEDIAN(AR62,AT62)</f>
        <v>53.1</v>
      </c>
      <c r="AT62" s="525" t="n">
        <f aca="false">AR62+AX62</f>
        <v>54.5</v>
      </c>
      <c r="AU62" s="510"/>
      <c r="AV62" s="526"/>
      <c r="AW62" s="540" t="n">
        <f aca="false">AX62</f>
        <v>2.8</v>
      </c>
      <c r="AX62" s="541" t="n">
        <f aca="false">AP62-AN62</f>
        <v>2.8</v>
      </c>
      <c r="AY62" s="542" t="n">
        <f aca="false">AP62/AN62</f>
        <v>1.06073752711497</v>
      </c>
      <c r="AZ62" s="543" t="n">
        <f aca="false">AP62*AY62</f>
        <v>51.8700650759219</v>
      </c>
      <c r="BA62" s="513"/>
      <c r="BB62" s="160"/>
      <c r="BC62" s="439"/>
      <c r="BE62" s="453" t="n">
        <f aca="false">BE61+0.2/72</f>
        <v>0.163888888888889</v>
      </c>
      <c r="BF62" s="448" t="str">
        <f aca="false">IF(ROUND(BF$368*$BE62,0)=ROUND(BF$368*$BE61,0),CONCATENATE(ROUND(BF$368*$BE62,0),(IF(BF63=CONCATENATE(ROUND(BF$368*$BE62,0),"R"),"C","R"))),IF(ROUND(BF$368*$BE62,0)=ROUND(BF$368*$BE63,0),CONCATENATE(ROUND(BF$368*$BE62,0),"L"),ROUND(BF$368*$BE62,0)))</f>
        <v>23C</v>
      </c>
      <c r="BH62" s="439"/>
    </row>
    <row r="63" s="435" customFormat="true" ht="15.75" hidden="false" customHeight="false" outlineLevel="0" collapsed="false">
      <c r="G63" s="457" t="n">
        <f aca="false">G62+(1/360)</f>
        <v>0.186111111111111</v>
      </c>
      <c r="H63" s="458" t="n">
        <f aca="false">G$4*G63</f>
        <v>26.0555555555555</v>
      </c>
      <c r="J63" s="459"/>
      <c r="K63" s="460"/>
      <c r="L63" s="460"/>
      <c r="M63" s="460"/>
      <c r="N63" s="460"/>
      <c r="O63" s="460"/>
      <c r="P63" s="460"/>
      <c r="Q63" s="460"/>
      <c r="R63" s="460"/>
      <c r="S63" s="550" t="n">
        <f aca="false">S62+3*100/360</f>
        <v>43.3333333333334</v>
      </c>
      <c r="T63" s="460" t="n">
        <f aca="false">LOOKUP($G$4,$AN$16:$AT$16,AN63:AT63)</f>
        <v>46.9</v>
      </c>
      <c r="U63" s="519" t="n">
        <f aca="false">ABS(T63-$N$18)</f>
        <v>178.780882627345</v>
      </c>
      <c r="V63" s="461"/>
      <c r="W63" s="451"/>
      <c r="X63" s="462"/>
      <c r="Y63" s="460"/>
      <c r="Z63" s="460"/>
      <c r="AA63" s="460"/>
      <c r="AB63" s="460"/>
      <c r="AC63" s="460"/>
      <c r="AD63" s="463"/>
      <c r="AE63" s="463"/>
      <c r="AF63" s="460"/>
      <c r="AG63" s="550" t="n">
        <f aca="false">AG62+3*100/360</f>
        <v>43.3333333333334</v>
      </c>
      <c r="AH63" s="492" t="n">
        <f aca="false">LOOKUP($G$4,$AN$16:$AT$16,AN63:AT63)</f>
        <v>46.9</v>
      </c>
      <c r="AI63" s="519" t="n">
        <f aca="false">ABS(AH63-$AB$18)</f>
        <v>187.299117372655</v>
      </c>
      <c r="AJ63" s="461"/>
      <c r="AL63" s="537" t="n">
        <f aca="false">AL$16*AM63/100</f>
        <v>60.6666666666667</v>
      </c>
      <c r="AM63" s="538" t="n">
        <f aca="false">AM62+3*100/360</f>
        <v>43.3333333333334</v>
      </c>
      <c r="AN63" s="522" t="n">
        <v>46.9</v>
      </c>
      <c r="AO63" s="525" t="n">
        <f aca="false">MEDIAN(AN63,AP63)</f>
        <v>48.3</v>
      </c>
      <c r="AP63" s="539" t="n">
        <v>49.7</v>
      </c>
      <c r="AQ63" s="525" t="n">
        <f aca="false">MEDIAN(AP63,AR63)</f>
        <v>51.1</v>
      </c>
      <c r="AR63" s="525" t="n">
        <f aca="false">AP63+AW63</f>
        <v>52.5</v>
      </c>
      <c r="AS63" s="525" t="n">
        <f aca="false">MEDIAN(AR63,AT63)</f>
        <v>53.9</v>
      </c>
      <c r="AT63" s="525" t="n">
        <f aca="false">AR63+AX63</f>
        <v>55.3</v>
      </c>
      <c r="AU63" s="510"/>
      <c r="AV63" s="526"/>
      <c r="AW63" s="540" t="n">
        <f aca="false">AX63</f>
        <v>2.8</v>
      </c>
      <c r="AX63" s="541" t="n">
        <f aca="false">AP63-AN63</f>
        <v>2.8</v>
      </c>
      <c r="AY63" s="542" t="n">
        <f aca="false">AP63/AN63</f>
        <v>1.05970149253731</v>
      </c>
      <c r="AZ63" s="543" t="n">
        <f aca="false">AP63*AY63</f>
        <v>52.6671641791045</v>
      </c>
      <c r="BA63" s="513"/>
      <c r="BB63" s="160"/>
      <c r="BC63" s="439"/>
      <c r="BE63" s="453" t="n">
        <f aca="false">BE62+0.2/72</f>
        <v>0.166666666666667</v>
      </c>
      <c r="BF63" s="448" t="str">
        <f aca="false">IF(ROUND(BF$368*$BE63,0)=ROUND(BF$368*$BE62,0),CONCATENATE(ROUND(BF$368*$BE63,0),(IF(BF64=CONCATENATE(ROUND(BF$368*$BE63,0),"R"),"C","R"))),IF(ROUND(BF$368*$BE63,0)=ROUND(BF$368*$BE64,0),CONCATENATE(ROUND(BF$368*$BE63,0),"L"),ROUND(BF$368*$BE63,0)))</f>
        <v>23R</v>
      </c>
      <c r="BH63" s="439"/>
    </row>
    <row r="64" s="435" customFormat="true" ht="15.75" hidden="false" customHeight="false" outlineLevel="0" collapsed="false">
      <c r="G64" s="457" t="n">
        <f aca="false">G63+(1/360)</f>
        <v>0.188888888888889</v>
      </c>
      <c r="H64" s="458" t="n">
        <f aca="false">G$4*G64</f>
        <v>26.4444444444444</v>
      </c>
      <c r="J64" s="459"/>
      <c r="K64" s="460"/>
      <c r="L64" s="460"/>
      <c r="M64" s="460"/>
      <c r="N64" s="460"/>
      <c r="O64" s="460"/>
      <c r="P64" s="460"/>
      <c r="Q64" s="460"/>
      <c r="R64" s="460"/>
      <c r="S64" s="550" t="n">
        <f aca="false">S63+3*100/360</f>
        <v>44.1666666666667</v>
      </c>
      <c r="T64" s="460" t="n">
        <f aca="false">LOOKUP($G$4,$AN$16:$AT$16,AN64:AT64)</f>
        <v>47.6</v>
      </c>
      <c r="U64" s="519" t="n">
        <f aca="false">ABS(T64-$N$18)</f>
        <v>178.080882627345</v>
      </c>
      <c r="V64" s="461"/>
      <c r="W64" s="451"/>
      <c r="X64" s="462"/>
      <c r="Y64" s="460"/>
      <c r="Z64" s="460"/>
      <c r="AA64" s="460"/>
      <c r="AB64" s="460"/>
      <c r="AC64" s="460"/>
      <c r="AD64" s="463"/>
      <c r="AE64" s="463"/>
      <c r="AF64" s="460"/>
      <c r="AG64" s="550" t="n">
        <f aca="false">AG63+3*100/360</f>
        <v>44.1666666666667</v>
      </c>
      <c r="AH64" s="492" t="n">
        <f aca="false">LOOKUP($G$4,$AN$16:$AT$16,AN64:AT64)</f>
        <v>47.6</v>
      </c>
      <c r="AI64" s="519" t="n">
        <f aca="false">ABS(AH64-$AB$18)</f>
        <v>186.599117372655</v>
      </c>
      <c r="AJ64" s="461"/>
      <c r="AL64" s="537" t="n">
        <f aca="false">AL$16*AM64/100</f>
        <v>61.8333333333334</v>
      </c>
      <c r="AM64" s="538" t="n">
        <f aca="false">AM63+3*100/360</f>
        <v>44.1666666666667</v>
      </c>
      <c r="AN64" s="522" t="n">
        <v>47.6</v>
      </c>
      <c r="AO64" s="525" t="n">
        <f aca="false">MEDIAN(AN64,AP64)</f>
        <v>49</v>
      </c>
      <c r="AP64" s="539" t="n">
        <v>50.4</v>
      </c>
      <c r="AQ64" s="525" t="n">
        <f aca="false">MEDIAN(AP64,AR64)</f>
        <v>51.8</v>
      </c>
      <c r="AR64" s="525" t="n">
        <f aca="false">AP64+AW64</f>
        <v>53.2</v>
      </c>
      <c r="AS64" s="525" t="n">
        <f aca="false">MEDIAN(AR64,AT64)</f>
        <v>54.6</v>
      </c>
      <c r="AT64" s="525" t="n">
        <f aca="false">AR64+AX64</f>
        <v>56</v>
      </c>
      <c r="AU64" s="510"/>
      <c r="AV64" s="526"/>
      <c r="AW64" s="540" t="n">
        <f aca="false">AX64</f>
        <v>2.8</v>
      </c>
      <c r="AX64" s="541" t="n">
        <f aca="false">AP64-AN64</f>
        <v>2.8</v>
      </c>
      <c r="AY64" s="542" t="n">
        <f aca="false">AP64/AN64</f>
        <v>1.05882352941176</v>
      </c>
      <c r="AZ64" s="543" t="n">
        <f aca="false">AP64*AY64</f>
        <v>53.3647058823529</v>
      </c>
      <c r="BA64" s="513"/>
      <c r="BB64" s="160"/>
      <c r="BC64" s="439"/>
      <c r="BE64" s="453" t="n">
        <f aca="false">BE63+0.2/72</f>
        <v>0.169444444444444</v>
      </c>
      <c r="BF64" s="448" t="str">
        <f aca="false">IF(ROUND(BF$368*$BE64,0)=ROUND(BF$368*$BE63,0),CONCATENATE(ROUND(BF$368*$BE64,0),(IF(BF65=CONCATENATE(ROUND(BF$368*$BE64,0),"R"),"C","R"))),IF(ROUND(BF$368*$BE64,0)=ROUND(BF$368*$BE65,0),CONCATENATE(ROUND(BF$368*$BE64,0),"L"),ROUND(BF$368*$BE64,0)))</f>
        <v>24L</v>
      </c>
      <c r="BH64" s="439"/>
    </row>
    <row r="65" s="435" customFormat="true" ht="15.75" hidden="false" customHeight="false" outlineLevel="0" collapsed="false">
      <c r="G65" s="457" t="n">
        <f aca="false">G64+(1/360)</f>
        <v>0.191666666666666</v>
      </c>
      <c r="H65" s="458" t="n">
        <f aca="false">G$4*G65</f>
        <v>26.8333333333333</v>
      </c>
      <c r="J65" s="459"/>
      <c r="K65" s="460"/>
      <c r="L65" s="460"/>
      <c r="M65" s="460"/>
      <c r="N65" s="460"/>
      <c r="O65" s="460"/>
      <c r="P65" s="460"/>
      <c r="Q65" s="460"/>
      <c r="R65" s="460"/>
      <c r="S65" s="550" t="n">
        <f aca="false">S64+3*100/360</f>
        <v>45</v>
      </c>
      <c r="T65" s="460" t="n">
        <f aca="false">LOOKUP($G$4,$AN$16:$AT$16,AN65:AT65)</f>
        <v>48.3</v>
      </c>
      <c r="U65" s="519" t="n">
        <f aca="false">ABS(T65-$N$18)</f>
        <v>177.380882627345</v>
      </c>
      <c r="V65" s="461"/>
      <c r="W65" s="451"/>
      <c r="X65" s="462"/>
      <c r="Y65" s="460"/>
      <c r="Z65" s="460"/>
      <c r="AA65" s="460"/>
      <c r="AB65" s="460"/>
      <c r="AC65" s="460"/>
      <c r="AD65" s="463"/>
      <c r="AE65" s="463"/>
      <c r="AF65" s="460"/>
      <c r="AG65" s="550" t="n">
        <f aca="false">AG64+3*100/360</f>
        <v>45</v>
      </c>
      <c r="AH65" s="492" t="n">
        <f aca="false">LOOKUP($G$4,$AN$16:$AT$16,AN65:AT65)</f>
        <v>48.3</v>
      </c>
      <c r="AI65" s="519" t="n">
        <f aca="false">ABS(AH65-$AB$18)</f>
        <v>185.899117372655</v>
      </c>
      <c r="AJ65" s="461"/>
      <c r="AL65" s="537" t="n">
        <f aca="false">AL$16*AM65/100</f>
        <v>63</v>
      </c>
      <c r="AM65" s="538" t="n">
        <f aca="false">AM64+3*100/360</f>
        <v>45</v>
      </c>
      <c r="AN65" s="522" t="n">
        <v>48.3</v>
      </c>
      <c r="AO65" s="525" t="n">
        <f aca="false">MEDIAN(AN65,AP65)</f>
        <v>49.8</v>
      </c>
      <c r="AP65" s="539" t="n">
        <v>51.3</v>
      </c>
      <c r="AQ65" s="525" t="n">
        <f aca="false">MEDIAN(AP65,AR65)</f>
        <v>52.8</v>
      </c>
      <c r="AR65" s="525" t="n">
        <f aca="false">AP65+AW65</f>
        <v>54.3</v>
      </c>
      <c r="AS65" s="525" t="n">
        <f aca="false">MEDIAN(AR65,AT65)</f>
        <v>55.8</v>
      </c>
      <c r="AT65" s="525" t="n">
        <f aca="false">AR65+AX65</f>
        <v>57.3</v>
      </c>
      <c r="AU65" s="510"/>
      <c r="AV65" s="526"/>
      <c r="AW65" s="540" t="n">
        <f aca="false">AX65</f>
        <v>3</v>
      </c>
      <c r="AX65" s="541" t="n">
        <f aca="false">AP65-AN65</f>
        <v>3</v>
      </c>
      <c r="AY65" s="542" t="n">
        <f aca="false">AP65/AN65</f>
        <v>1.06211180124224</v>
      </c>
      <c r="AZ65" s="543" t="n">
        <f aca="false">AP65*AY65</f>
        <v>54.4863354037267</v>
      </c>
      <c r="BA65" s="513"/>
      <c r="BB65" s="160"/>
      <c r="BC65" s="439"/>
      <c r="BE65" s="453" t="n">
        <f aca="false">BE64+0.2/72</f>
        <v>0.172222222222222</v>
      </c>
      <c r="BF65" s="448" t="str">
        <f aca="false">IF(ROUND(BF$368*$BE65,0)=ROUND(BF$368*$BE64,0),CONCATENATE(ROUND(BF$368*$BE65,0),(IF(BF66=CONCATENATE(ROUND(BF$368*$BE65,0),"R"),"C","R"))),IF(ROUND(BF$368*$BE65,0)=ROUND(BF$368*$BE66,0),CONCATENATE(ROUND(BF$368*$BE65,0),"L"),ROUND(BF$368*$BE65,0)))</f>
        <v>24R</v>
      </c>
      <c r="BH65" s="439"/>
    </row>
    <row r="66" s="435" customFormat="true" ht="15.75" hidden="false" customHeight="false" outlineLevel="0" collapsed="false">
      <c r="G66" s="457" t="n">
        <f aca="false">G65+(1/360)</f>
        <v>0.194444444444444</v>
      </c>
      <c r="H66" s="458" t="n">
        <f aca="false">G$4*G66</f>
        <v>27.2222222222222</v>
      </c>
      <c r="J66" s="459"/>
      <c r="K66" s="460"/>
      <c r="L66" s="460"/>
      <c r="M66" s="460"/>
      <c r="N66" s="460"/>
      <c r="O66" s="460"/>
      <c r="P66" s="460"/>
      <c r="Q66" s="460"/>
      <c r="R66" s="460"/>
      <c r="S66" s="550" t="n">
        <f aca="false">S65+3*100/360</f>
        <v>45.8333333333334</v>
      </c>
      <c r="T66" s="460" t="n">
        <f aca="false">LOOKUP($G$4,$AN$16:$AT$16,AN66:AT66)</f>
        <v>49.1</v>
      </c>
      <c r="U66" s="519" t="n">
        <f aca="false">ABS(T66-$N$18)</f>
        <v>176.580882627345</v>
      </c>
      <c r="V66" s="461"/>
      <c r="W66" s="451"/>
      <c r="X66" s="462"/>
      <c r="Y66" s="460"/>
      <c r="Z66" s="460"/>
      <c r="AA66" s="460"/>
      <c r="AB66" s="460"/>
      <c r="AC66" s="460"/>
      <c r="AD66" s="463"/>
      <c r="AE66" s="463"/>
      <c r="AF66" s="460"/>
      <c r="AG66" s="550" t="n">
        <f aca="false">AG65+3*100/360</f>
        <v>45.8333333333334</v>
      </c>
      <c r="AH66" s="492" t="n">
        <f aca="false">LOOKUP($G$4,$AN$16:$AT$16,AN66:AT66)</f>
        <v>49.1</v>
      </c>
      <c r="AI66" s="519" t="n">
        <f aca="false">ABS(AH66-$AB$18)</f>
        <v>185.099117372655</v>
      </c>
      <c r="AJ66" s="461"/>
      <c r="AL66" s="537" t="n">
        <f aca="false">AL$16*AM66/100</f>
        <v>64.1666666666667</v>
      </c>
      <c r="AM66" s="538" t="n">
        <f aca="false">AM65+3*100/360</f>
        <v>45.8333333333334</v>
      </c>
      <c r="AN66" s="522" t="n">
        <v>49.1</v>
      </c>
      <c r="AO66" s="525" t="n">
        <f aca="false">MEDIAN(AN66,AP66)</f>
        <v>50.55</v>
      </c>
      <c r="AP66" s="539" t="n">
        <v>52</v>
      </c>
      <c r="AQ66" s="525" t="n">
        <f aca="false">MEDIAN(AP66,AR66)</f>
        <v>53.45</v>
      </c>
      <c r="AR66" s="525" t="n">
        <f aca="false">AP66+AW66</f>
        <v>54.9</v>
      </c>
      <c r="AS66" s="525" t="n">
        <f aca="false">MEDIAN(AR66,AT66)</f>
        <v>56.35</v>
      </c>
      <c r="AT66" s="525" t="n">
        <f aca="false">AR66+AX66</f>
        <v>57.8</v>
      </c>
      <c r="AU66" s="510"/>
      <c r="AV66" s="526"/>
      <c r="AW66" s="540" t="n">
        <f aca="false">AX66</f>
        <v>2.9</v>
      </c>
      <c r="AX66" s="541" t="n">
        <f aca="false">AP66-AN66</f>
        <v>2.9</v>
      </c>
      <c r="AY66" s="542" t="n">
        <f aca="false">AP66/AN66</f>
        <v>1.05906313645621</v>
      </c>
      <c r="AZ66" s="543" t="n">
        <f aca="false">AP66*AY66</f>
        <v>55.071283095723</v>
      </c>
      <c r="BA66" s="513"/>
      <c r="BB66" s="160"/>
      <c r="BC66" s="439"/>
      <c r="BE66" s="453" t="n">
        <f aca="false">BE65+0.2/72</f>
        <v>0.175</v>
      </c>
      <c r="BF66" s="448" t="str">
        <f aca="false">IF(ROUND(BF$368*$BE66,0)=ROUND(BF$368*$BE65,0),CONCATENATE(ROUND(BF$368*$BE66,0),(IF(BF67=CONCATENATE(ROUND(BF$368*$BE66,0),"R"),"C","R"))),IF(ROUND(BF$368*$BE66,0)=ROUND(BF$368*$BE67,0),CONCATENATE(ROUND(BF$368*$BE66,0),"L"),ROUND(BF$368*$BE66,0)))</f>
        <v>25L</v>
      </c>
      <c r="BH66" s="439"/>
    </row>
    <row r="67" s="435" customFormat="true" ht="15.75" hidden="false" customHeight="false" outlineLevel="0" collapsed="false">
      <c r="G67" s="457" t="n">
        <f aca="false">G66+(1/360)</f>
        <v>0.197222222222222</v>
      </c>
      <c r="H67" s="458" t="n">
        <f aca="false">G$4*G67</f>
        <v>27.6111111111111</v>
      </c>
      <c r="J67" s="459"/>
      <c r="K67" s="460"/>
      <c r="L67" s="460"/>
      <c r="M67" s="460"/>
      <c r="N67" s="460"/>
      <c r="O67" s="460"/>
      <c r="P67" s="460"/>
      <c r="Q67" s="460"/>
      <c r="R67" s="460"/>
      <c r="S67" s="550" t="n">
        <f aca="false">S66+3*100/360</f>
        <v>46.6666666666667</v>
      </c>
      <c r="T67" s="460" t="n">
        <f aca="false">LOOKUP($G$4,$AN$16:$AT$16,AN67:AT67)</f>
        <v>49.8</v>
      </c>
      <c r="U67" s="519" t="n">
        <f aca="false">ABS(T67-$N$18)</f>
        <v>175.880882627345</v>
      </c>
      <c r="V67" s="461"/>
      <c r="W67" s="451"/>
      <c r="X67" s="462"/>
      <c r="Y67" s="460"/>
      <c r="Z67" s="460"/>
      <c r="AA67" s="460"/>
      <c r="AB67" s="460"/>
      <c r="AC67" s="460"/>
      <c r="AD67" s="463"/>
      <c r="AE67" s="463"/>
      <c r="AF67" s="460"/>
      <c r="AG67" s="550" t="n">
        <f aca="false">AG66+3*100/360</f>
        <v>46.6666666666667</v>
      </c>
      <c r="AH67" s="492" t="n">
        <f aca="false">LOOKUP($G$4,$AN$16:$AT$16,AN67:AT67)</f>
        <v>49.8</v>
      </c>
      <c r="AI67" s="519" t="n">
        <f aca="false">ABS(AH67-$AB$18)</f>
        <v>184.399117372655</v>
      </c>
      <c r="AJ67" s="461"/>
      <c r="AL67" s="537" t="n">
        <f aca="false">AL$16*AM67/100</f>
        <v>65.3333333333334</v>
      </c>
      <c r="AM67" s="538" t="n">
        <f aca="false">AM66+3*100/360</f>
        <v>46.6666666666667</v>
      </c>
      <c r="AN67" s="522" t="n">
        <v>49.8</v>
      </c>
      <c r="AO67" s="525" t="n">
        <f aca="false">MEDIAN(AN67,AP67)</f>
        <v>51.3</v>
      </c>
      <c r="AP67" s="539" t="n">
        <v>52.8</v>
      </c>
      <c r="AQ67" s="525" t="n">
        <f aca="false">MEDIAN(AP67,AR67)</f>
        <v>54.3</v>
      </c>
      <c r="AR67" s="525" t="n">
        <f aca="false">AP67+AW67</f>
        <v>55.8</v>
      </c>
      <c r="AS67" s="525" t="n">
        <f aca="false">MEDIAN(AR67,AT67)</f>
        <v>57.3</v>
      </c>
      <c r="AT67" s="525" t="n">
        <f aca="false">AR67+AX67</f>
        <v>58.8</v>
      </c>
      <c r="AU67" s="510"/>
      <c r="AV67" s="526"/>
      <c r="AW67" s="540" t="n">
        <f aca="false">AX67</f>
        <v>3</v>
      </c>
      <c r="AX67" s="541" t="n">
        <f aca="false">AP67-AN67</f>
        <v>3</v>
      </c>
      <c r="AY67" s="542" t="n">
        <f aca="false">AP67/AN67</f>
        <v>1.06024096385542</v>
      </c>
      <c r="AZ67" s="543" t="n">
        <f aca="false">AP67*AY67</f>
        <v>55.9807228915663</v>
      </c>
      <c r="BA67" s="513"/>
      <c r="BB67" s="160"/>
      <c r="BC67" s="439"/>
      <c r="BE67" s="453" t="n">
        <f aca="false">BE66+0.2/72</f>
        <v>0.177777777777778</v>
      </c>
      <c r="BF67" s="448" t="str">
        <f aca="false">IF(ROUND(BF$368*$BE67,0)=ROUND(BF$368*$BE66,0),CONCATENATE(ROUND(BF$368*$BE67,0),(IF(BF68=CONCATENATE(ROUND(BF$368*$BE67,0),"R"),"C","R"))),IF(ROUND(BF$368*$BE67,0)=ROUND(BF$368*$BE68,0),CONCATENATE(ROUND(BF$368*$BE67,0),"L"),ROUND(BF$368*$BE67,0)))</f>
        <v>25C</v>
      </c>
      <c r="BH67" s="439"/>
    </row>
    <row r="68" s="435" customFormat="true" ht="15.75" hidden="false" customHeight="false" outlineLevel="0" collapsed="false">
      <c r="G68" s="457" t="n">
        <f aca="false">G67+(1/360)</f>
        <v>0.2</v>
      </c>
      <c r="H68" s="458" t="n">
        <f aca="false">G$4*G68</f>
        <v>28</v>
      </c>
      <c r="J68" s="459"/>
      <c r="K68" s="460"/>
      <c r="L68" s="460"/>
      <c r="M68" s="460"/>
      <c r="N68" s="460"/>
      <c r="O68" s="460"/>
      <c r="P68" s="460"/>
      <c r="Q68" s="460"/>
      <c r="R68" s="460"/>
      <c r="S68" s="550" t="n">
        <f aca="false">S67+3*100/360</f>
        <v>47.5</v>
      </c>
      <c r="T68" s="460" t="n">
        <f aca="false">LOOKUP($G$4,$AN$16:$AT$16,AN68:AT68)</f>
        <v>50.5</v>
      </c>
      <c r="U68" s="519" t="n">
        <f aca="false">ABS(T68-$N$18)</f>
        <v>175.180882627345</v>
      </c>
      <c r="V68" s="461"/>
      <c r="W68" s="451"/>
      <c r="X68" s="462"/>
      <c r="Y68" s="460"/>
      <c r="Z68" s="460"/>
      <c r="AA68" s="460"/>
      <c r="AB68" s="460"/>
      <c r="AC68" s="460"/>
      <c r="AD68" s="463"/>
      <c r="AE68" s="463"/>
      <c r="AF68" s="460"/>
      <c r="AG68" s="550" t="n">
        <f aca="false">AG67+3*100/360</f>
        <v>47.5</v>
      </c>
      <c r="AH68" s="492" t="n">
        <f aca="false">LOOKUP($G$4,$AN$16:$AT$16,AN68:AT68)</f>
        <v>50.5</v>
      </c>
      <c r="AI68" s="519" t="n">
        <f aca="false">ABS(AH68-$AB$18)</f>
        <v>183.699117372655</v>
      </c>
      <c r="AJ68" s="461"/>
      <c r="AL68" s="537" t="n">
        <f aca="false">AL$16*AM68/100</f>
        <v>66.5</v>
      </c>
      <c r="AM68" s="538" t="n">
        <f aca="false">AM67+3*100/360</f>
        <v>47.5</v>
      </c>
      <c r="AN68" s="522" t="n">
        <v>50.5</v>
      </c>
      <c r="AO68" s="525" t="n">
        <f aca="false">MEDIAN(AN68,AP68)</f>
        <v>52.1</v>
      </c>
      <c r="AP68" s="539" t="n">
        <v>53.7</v>
      </c>
      <c r="AQ68" s="525" t="n">
        <f aca="false">MEDIAN(AP68,AR68)</f>
        <v>55.3</v>
      </c>
      <c r="AR68" s="525" t="n">
        <f aca="false">AP68+AW68</f>
        <v>56.9</v>
      </c>
      <c r="AS68" s="525" t="n">
        <f aca="false">MEDIAN(AR68,AT68)</f>
        <v>58.5</v>
      </c>
      <c r="AT68" s="525" t="n">
        <f aca="false">AR68+AX68</f>
        <v>60.1</v>
      </c>
      <c r="AU68" s="510"/>
      <c r="AV68" s="526"/>
      <c r="AW68" s="540" t="n">
        <f aca="false">AX68</f>
        <v>3.2</v>
      </c>
      <c r="AX68" s="541" t="n">
        <f aca="false">AP68-AN68</f>
        <v>3.2</v>
      </c>
      <c r="AY68" s="542" t="n">
        <f aca="false">AP68/AN68</f>
        <v>1.06336633663366</v>
      </c>
      <c r="AZ68" s="543" t="n">
        <f aca="false">AP68*AY68</f>
        <v>57.1027722772277</v>
      </c>
      <c r="BA68" s="513"/>
      <c r="BB68" s="160"/>
      <c r="BC68" s="439"/>
      <c r="BE68" s="453" t="n">
        <f aca="false">BE67+0.2/72</f>
        <v>0.180555555555555</v>
      </c>
      <c r="BF68" s="448" t="str">
        <f aca="false">IF(ROUND(BF$368*$BE68,0)=ROUND(BF$368*$BE67,0),CONCATENATE(ROUND(BF$368*$BE68,0),(IF(BF69=CONCATENATE(ROUND(BF$368*$BE68,0),"R"),"C","R"))),IF(ROUND(BF$368*$BE68,0)=ROUND(BF$368*$BE69,0),CONCATENATE(ROUND(BF$368*$BE68,0),"L"),ROUND(BF$368*$BE68,0)))</f>
        <v>25R</v>
      </c>
      <c r="BH68" s="439"/>
    </row>
    <row r="69" s="435" customFormat="true" ht="15.75" hidden="false" customHeight="false" outlineLevel="0" collapsed="false">
      <c r="G69" s="457" t="n">
        <f aca="false">G68+(1/360)</f>
        <v>0.202777777777778</v>
      </c>
      <c r="H69" s="458" t="n">
        <f aca="false">G$4*G69</f>
        <v>28.3888888888889</v>
      </c>
      <c r="J69" s="459"/>
      <c r="K69" s="460"/>
      <c r="L69" s="460"/>
      <c r="M69" s="460"/>
      <c r="N69" s="460"/>
      <c r="O69" s="460"/>
      <c r="P69" s="460"/>
      <c r="Q69" s="460"/>
      <c r="R69" s="460"/>
      <c r="S69" s="550" t="n">
        <f aca="false">S68+3*100/360</f>
        <v>48.3333333333334</v>
      </c>
      <c r="T69" s="460" t="n">
        <f aca="false">LOOKUP($G$4,$AN$16:$AT$16,AN69:AT69)</f>
        <v>51.3</v>
      </c>
      <c r="U69" s="519" t="n">
        <f aca="false">ABS(T69-$N$18)</f>
        <v>174.380882627345</v>
      </c>
      <c r="V69" s="461"/>
      <c r="W69" s="451"/>
      <c r="X69" s="462"/>
      <c r="Y69" s="460"/>
      <c r="Z69" s="460"/>
      <c r="AA69" s="460"/>
      <c r="AB69" s="460"/>
      <c r="AC69" s="460"/>
      <c r="AD69" s="463"/>
      <c r="AE69" s="463"/>
      <c r="AF69" s="460"/>
      <c r="AG69" s="550" t="n">
        <f aca="false">AG68+3*100/360</f>
        <v>48.3333333333334</v>
      </c>
      <c r="AH69" s="492" t="n">
        <f aca="false">LOOKUP($G$4,$AN$16:$AT$16,AN69:AT69)</f>
        <v>51.3</v>
      </c>
      <c r="AI69" s="519" t="n">
        <f aca="false">ABS(AH69-$AB$18)</f>
        <v>182.899117372655</v>
      </c>
      <c r="AJ69" s="461"/>
      <c r="AL69" s="537" t="n">
        <f aca="false">AL$16*AM69/100</f>
        <v>67.6666666666667</v>
      </c>
      <c r="AM69" s="538" t="n">
        <f aca="false">AM68+3*100/360</f>
        <v>48.3333333333334</v>
      </c>
      <c r="AN69" s="522" t="n">
        <v>51.3</v>
      </c>
      <c r="AO69" s="525" t="n">
        <f aca="false">MEDIAN(AN69,AP69)</f>
        <v>52.9</v>
      </c>
      <c r="AP69" s="539" t="n">
        <v>54.5</v>
      </c>
      <c r="AQ69" s="525" t="n">
        <f aca="false">MEDIAN(AP69,AR69)</f>
        <v>56.1</v>
      </c>
      <c r="AR69" s="525" t="n">
        <f aca="false">AP69+AW69</f>
        <v>57.7</v>
      </c>
      <c r="AS69" s="525" t="n">
        <f aca="false">MEDIAN(AR69,AT69)</f>
        <v>59.3</v>
      </c>
      <c r="AT69" s="525" t="n">
        <f aca="false">AR69+AX69</f>
        <v>60.9</v>
      </c>
      <c r="AU69" s="510"/>
      <c r="AV69" s="526"/>
      <c r="AW69" s="540" t="n">
        <f aca="false">AX69</f>
        <v>3.2</v>
      </c>
      <c r="AX69" s="541" t="n">
        <f aca="false">AP69-AN69</f>
        <v>3.2</v>
      </c>
      <c r="AY69" s="542" t="n">
        <f aca="false">AP69/AN69</f>
        <v>1.06237816764133</v>
      </c>
      <c r="AZ69" s="543" t="n">
        <f aca="false">AP69*AY69</f>
        <v>57.8996101364522</v>
      </c>
      <c r="BA69" s="513"/>
      <c r="BB69" s="160"/>
      <c r="BC69" s="439"/>
      <c r="BE69" s="453" t="n">
        <f aca="false">BE68+0.2/72</f>
        <v>0.183333333333333</v>
      </c>
      <c r="BF69" s="448" t="str">
        <f aca="false">IF(ROUND(BF$368*$BE69,0)=ROUND(BF$368*$BE68,0),CONCATENATE(ROUND(BF$368*$BE69,0),(IF(BF70=CONCATENATE(ROUND(BF$368*$BE69,0),"R"),"C","R"))),IF(ROUND(BF$368*$BE69,0)=ROUND(BF$368*$BE70,0),CONCATENATE(ROUND(BF$368*$BE69,0),"L"),ROUND(BF$368*$BE69,0)))</f>
        <v>26L</v>
      </c>
      <c r="BH69" s="439"/>
    </row>
    <row r="70" s="435" customFormat="true" ht="15.75" hidden="false" customHeight="false" outlineLevel="0" collapsed="false">
      <c r="G70" s="457" t="n">
        <f aca="false">G69+(1/360)</f>
        <v>0.205555555555555</v>
      </c>
      <c r="H70" s="458" t="n">
        <f aca="false">G$4*G70</f>
        <v>28.7777777777777</v>
      </c>
      <c r="J70" s="459"/>
      <c r="K70" s="460"/>
      <c r="L70" s="460"/>
      <c r="M70" s="460"/>
      <c r="N70" s="460"/>
      <c r="O70" s="460"/>
      <c r="P70" s="460"/>
      <c r="Q70" s="460"/>
      <c r="R70" s="460"/>
      <c r="S70" s="550" t="n">
        <f aca="false">S69+3*100/360</f>
        <v>49.1666666666667</v>
      </c>
      <c r="T70" s="460" t="n">
        <f aca="false">LOOKUP($G$4,$AN$16:$AT$16,AN70:AT70)</f>
        <v>52.2</v>
      </c>
      <c r="U70" s="519" t="n">
        <f aca="false">ABS(T70-$N$18)</f>
        <v>173.480882627345</v>
      </c>
      <c r="V70" s="461"/>
      <c r="W70" s="451"/>
      <c r="X70" s="462"/>
      <c r="Y70" s="460"/>
      <c r="Z70" s="460"/>
      <c r="AA70" s="460"/>
      <c r="AB70" s="460"/>
      <c r="AC70" s="460"/>
      <c r="AD70" s="463"/>
      <c r="AE70" s="463"/>
      <c r="AF70" s="460"/>
      <c r="AG70" s="550" t="n">
        <f aca="false">AG69+3*100/360</f>
        <v>49.1666666666667</v>
      </c>
      <c r="AH70" s="492" t="n">
        <f aca="false">LOOKUP($G$4,$AN$16:$AT$16,AN70:AT70)</f>
        <v>52.2</v>
      </c>
      <c r="AI70" s="519" t="n">
        <f aca="false">ABS(AH70-$AB$18)</f>
        <v>181.999117372655</v>
      </c>
      <c r="AJ70" s="461"/>
      <c r="AL70" s="537" t="n">
        <f aca="false">AL$16*AM70/100</f>
        <v>68.8333333333334</v>
      </c>
      <c r="AM70" s="538" t="n">
        <f aca="false">AM69+3*100/360</f>
        <v>49.1666666666667</v>
      </c>
      <c r="AN70" s="522" t="n">
        <v>52.2</v>
      </c>
      <c r="AO70" s="525" t="n">
        <f aca="false">MEDIAN(AN70,AP70)</f>
        <v>53.75</v>
      </c>
      <c r="AP70" s="539" t="n">
        <v>55.3</v>
      </c>
      <c r="AQ70" s="525" t="n">
        <f aca="false">MEDIAN(AP70,AR70)</f>
        <v>56.85</v>
      </c>
      <c r="AR70" s="525" t="n">
        <f aca="false">AP70+AW70</f>
        <v>58.4</v>
      </c>
      <c r="AS70" s="525" t="n">
        <f aca="false">MEDIAN(AR70,AT70)</f>
        <v>59.95</v>
      </c>
      <c r="AT70" s="525" t="n">
        <f aca="false">AR70+AX70</f>
        <v>61.5</v>
      </c>
      <c r="AU70" s="510"/>
      <c r="AV70" s="526"/>
      <c r="AW70" s="540" t="n">
        <f aca="false">AX70</f>
        <v>3.09999999999999</v>
      </c>
      <c r="AX70" s="541" t="n">
        <f aca="false">AP70-AN70</f>
        <v>3.09999999999999</v>
      </c>
      <c r="AY70" s="542" t="n">
        <f aca="false">AP70/AN70</f>
        <v>1.05938697318008</v>
      </c>
      <c r="AZ70" s="543" t="n">
        <f aca="false">AP70*AY70</f>
        <v>58.5840996168582</v>
      </c>
      <c r="BA70" s="513"/>
      <c r="BB70" s="160"/>
      <c r="BC70" s="439"/>
      <c r="BE70" s="453" t="n">
        <f aca="false">BE69+0.2/72</f>
        <v>0.186111111111111</v>
      </c>
      <c r="BF70" s="448" t="str">
        <f aca="false">IF(ROUND(BF$368*$BE70,0)=ROUND(BF$368*$BE69,0),CONCATENATE(ROUND(BF$368*$BE70,0),(IF(BF71=CONCATENATE(ROUND(BF$368*$BE70,0),"R"),"C","R"))),IF(ROUND(BF$368*$BE70,0)=ROUND(BF$368*$BE71,0),CONCATENATE(ROUND(BF$368*$BE70,0),"L"),ROUND(BF$368*$BE70,0)))</f>
        <v>26C</v>
      </c>
      <c r="BH70" s="439"/>
    </row>
    <row r="71" s="435" customFormat="true" ht="15.75" hidden="false" customHeight="false" outlineLevel="0" collapsed="false">
      <c r="G71" s="457" t="n">
        <f aca="false">G70+(1/360)</f>
        <v>0.208333333333333</v>
      </c>
      <c r="H71" s="458" t="n">
        <f aca="false">G$4*G71</f>
        <v>29.1666666666666</v>
      </c>
      <c r="J71" s="459"/>
      <c r="K71" s="460"/>
      <c r="L71" s="460"/>
      <c r="M71" s="460"/>
      <c r="N71" s="460"/>
      <c r="O71" s="460"/>
      <c r="P71" s="460"/>
      <c r="Q71" s="460"/>
      <c r="R71" s="460"/>
      <c r="S71" s="550" t="n">
        <f aca="false">S70+3*100/360</f>
        <v>50</v>
      </c>
      <c r="T71" s="460" t="n">
        <f aca="false">LOOKUP($G$4,$AN$16:$AT$16,AN71:AT71)</f>
        <v>52.9</v>
      </c>
      <c r="U71" s="519" t="n">
        <f aca="false">ABS(T71-$N$18)</f>
        <v>172.780882627345</v>
      </c>
      <c r="V71" s="461"/>
      <c r="W71" s="451"/>
      <c r="X71" s="462"/>
      <c r="Y71" s="460"/>
      <c r="Z71" s="460"/>
      <c r="AA71" s="460"/>
      <c r="AB71" s="460"/>
      <c r="AC71" s="460"/>
      <c r="AD71" s="463"/>
      <c r="AE71" s="463"/>
      <c r="AF71" s="460"/>
      <c r="AG71" s="550" t="n">
        <f aca="false">AG70+3*100/360</f>
        <v>50</v>
      </c>
      <c r="AH71" s="492" t="n">
        <f aca="false">LOOKUP($G$4,$AN$16:$AT$16,AN71:AT71)</f>
        <v>52.9</v>
      </c>
      <c r="AI71" s="519" t="n">
        <f aca="false">ABS(AH71-$AB$18)</f>
        <v>181.299117372655</v>
      </c>
      <c r="AJ71" s="461"/>
      <c r="AL71" s="537" t="n">
        <f aca="false">AL$16*AM71/100</f>
        <v>70</v>
      </c>
      <c r="AM71" s="538" t="n">
        <f aca="false">AM70+3*100/360</f>
        <v>50</v>
      </c>
      <c r="AN71" s="522" t="n">
        <v>52.9</v>
      </c>
      <c r="AO71" s="525" t="n">
        <f aca="false">MEDIAN(AN71,AP71)</f>
        <v>54.5</v>
      </c>
      <c r="AP71" s="539" t="n">
        <v>56.1</v>
      </c>
      <c r="AQ71" s="525" t="n">
        <f aca="false">MEDIAN(AP71,AR71)</f>
        <v>57.7</v>
      </c>
      <c r="AR71" s="525" t="n">
        <f aca="false">AP71+AW71</f>
        <v>59.3</v>
      </c>
      <c r="AS71" s="525" t="n">
        <f aca="false">MEDIAN(AR71,AT71)</f>
        <v>60.9</v>
      </c>
      <c r="AT71" s="525" t="n">
        <f aca="false">AR71+AX71</f>
        <v>62.5</v>
      </c>
      <c r="AU71" s="510"/>
      <c r="AV71" s="526"/>
      <c r="AW71" s="540" t="n">
        <f aca="false">AX71</f>
        <v>3.2</v>
      </c>
      <c r="AX71" s="541" t="n">
        <f aca="false">AP71-AN71</f>
        <v>3.2</v>
      </c>
      <c r="AY71" s="542" t="n">
        <f aca="false">AP71/AN71</f>
        <v>1.06049149338374</v>
      </c>
      <c r="AZ71" s="543" t="n">
        <f aca="false">AP71*AY71</f>
        <v>59.493572778828</v>
      </c>
      <c r="BA71" s="513"/>
      <c r="BB71" s="160"/>
      <c r="BC71" s="439"/>
      <c r="BE71" s="453" t="n">
        <f aca="false">BE70+0.2/72</f>
        <v>0.188888888888889</v>
      </c>
      <c r="BF71" s="448" t="str">
        <f aca="false">IF(ROUND(BF$368*$BE71,0)=ROUND(BF$368*$BE70,0),CONCATENATE(ROUND(BF$368*$BE71,0),(IF(BF72=CONCATENATE(ROUND(BF$368*$BE71,0),"R"),"C","R"))),IF(ROUND(BF$368*$BE71,0)=ROUND(BF$368*$BE72,0),CONCATENATE(ROUND(BF$368*$BE71,0),"L"),ROUND(BF$368*$BE71,0)))</f>
        <v>26R</v>
      </c>
      <c r="BH71" s="439"/>
    </row>
    <row r="72" s="435" customFormat="true" ht="15.75" hidden="false" customHeight="false" outlineLevel="0" collapsed="false">
      <c r="G72" s="457" t="n">
        <f aca="false">G71+(1/360)</f>
        <v>0.211111111111111</v>
      </c>
      <c r="H72" s="458" t="n">
        <f aca="false">G$4*G72</f>
        <v>29.5555555555555</v>
      </c>
      <c r="J72" s="558"/>
      <c r="K72" s="463"/>
      <c r="L72" s="463"/>
      <c r="M72" s="463"/>
      <c r="N72" s="463"/>
      <c r="O72" s="463"/>
      <c r="P72" s="463"/>
      <c r="Q72" s="463"/>
      <c r="R72" s="463"/>
      <c r="S72" s="550" t="n">
        <f aca="false">S71+3*100/360</f>
        <v>50.8333333333334</v>
      </c>
      <c r="T72" s="460" t="n">
        <f aca="false">LOOKUP($G$4,$AN$16:$AT$16,AN72:AT72)</f>
        <v>53.6</v>
      </c>
      <c r="U72" s="519" t="n">
        <f aca="false">ABS(T72-$N$18)</f>
        <v>172.080882627345</v>
      </c>
      <c r="V72" s="461"/>
      <c r="X72" s="559"/>
      <c r="Y72" s="463"/>
      <c r="Z72" s="463"/>
      <c r="AA72" s="463"/>
      <c r="AB72" s="463"/>
      <c r="AC72" s="463"/>
      <c r="AD72" s="463"/>
      <c r="AE72" s="463"/>
      <c r="AF72" s="463"/>
      <c r="AG72" s="550" t="n">
        <f aca="false">AG71+3*100/360</f>
        <v>50.8333333333334</v>
      </c>
      <c r="AH72" s="492" t="n">
        <f aca="false">LOOKUP($G$4,$AN$16:$AT$16,AN72:AT72)</f>
        <v>53.6</v>
      </c>
      <c r="AI72" s="519" t="n">
        <f aca="false">ABS(AH72-$AB$18)</f>
        <v>180.599117372655</v>
      </c>
      <c r="AJ72" s="461"/>
      <c r="AL72" s="537" t="n">
        <f aca="false">AL$16*AM72/100</f>
        <v>71.1666666666667</v>
      </c>
      <c r="AM72" s="538" t="n">
        <f aca="false">AM71+3*100/360</f>
        <v>50.8333333333334</v>
      </c>
      <c r="AN72" s="522" t="n">
        <v>53.6</v>
      </c>
      <c r="AO72" s="525" t="n">
        <f aca="false">MEDIAN(AN72,AP72)</f>
        <v>55.25</v>
      </c>
      <c r="AP72" s="539" t="n">
        <v>56.9</v>
      </c>
      <c r="AQ72" s="525" t="n">
        <f aca="false">MEDIAN(AP72,AR72)</f>
        <v>58.55</v>
      </c>
      <c r="AR72" s="525" t="n">
        <f aca="false">AP72+AW72</f>
        <v>60.2</v>
      </c>
      <c r="AS72" s="525" t="n">
        <f aca="false">MEDIAN(AR72,AT72)</f>
        <v>61.85</v>
      </c>
      <c r="AT72" s="525" t="n">
        <f aca="false">AR72+AX72</f>
        <v>63.5</v>
      </c>
      <c r="AU72" s="510"/>
      <c r="AV72" s="526"/>
      <c r="AW72" s="540" t="n">
        <f aca="false">AX72</f>
        <v>3.3</v>
      </c>
      <c r="AX72" s="541" t="n">
        <f aca="false">AP72-AN72</f>
        <v>3.3</v>
      </c>
      <c r="AY72" s="542" t="n">
        <f aca="false">AP72/AN72</f>
        <v>1.0615671641791</v>
      </c>
      <c r="AZ72" s="543" t="n">
        <f aca="false">AP72*AY72</f>
        <v>60.403171641791</v>
      </c>
      <c r="BA72" s="513"/>
      <c r="BB72" s="160"/>
      <c r="BC72" s="439"/>
      <c r="BE72" s="453" t="n">
        <f aca="false">BE71+0.2/72</f>
        <v>0.191666666666666</v>
      </c>
      <c r="BF72" s="448" t="str">
        <f aca="false">IF(ROUND(BF$368*$BE72,0)=ROUND(BF$368*$BE71,0),CONCATENATE(ROUND(BF$368*$BE72,0),(IF(BF73=CONCATENATE(ROUND(BF$368*$BE72,0),"R"),"C","R"))),IF(ROUND(BF$368*$BE72,0)=ROUND(BF$368*$BE73,0),CONCATENATE(ROUND(BF$368*$BE72,0),"L"),ROUND(BF$368*$BE72,0)))</f>
        <v>27L</v>
      </c>
      <c r="BH72" s="439"/>
    </row>
    <row r="73" s="435" customFormat="true" ht="15.75" hidden="false" customHeight="false" outlineLevel="0" collapsed="false">
      <c r="G73" s="457" t="n">
        <f aca="false">G72+(1/360)</f>
        <v>0.213888888888889</v>
      </c>
      <c r="H73" s="458" t="n">
        <f aca="false">G$4*G73</f>
        <v>29.9444444444444</v>
      </c>
      <c r="I73" s="560"/>
      <c r="J73" s="463"/>
      <c r="K73" s="463"/>
      <c r="L73" s="463"/>
      <c r="M73" s="463"/>
      <c r="N73" s="463"/>
      <c r="O73" s="463"/>
      <c r="P73" s="463"/>
      <c r="Q73" s="463"/>
      <c r="R73" s="463"/>
      <c r="S73" s="550" t="n">
        <f aca="false">S72+3*100/360</f>
        <v>51.6666666666667</v>
      </c>
      <c r="T73" s="460" t="n">
        <f aca="false">LOOKUP($G$4,$AN$16:$AT$16,AN73:AT73)</f>
        <v>54.3</v>
      </c>
      <c r="U73" s="519" t="n">
        <f aca="false">ABS(T73-$N$18)</f>
        <v>171.380882627345</v>
      </c>
      <c r="V73" s="461"/>
      <c r="W73" s="560"/>
      <c r="X73" s="463"/>
      <c r="Y73" s="463"/>
      <c r="Z73" s="463"/>
      <c r="AA73" s="463"/>
      <c r="AB73" s="463"/>
      <c r="AC73" s="463"/>
      <c r="AD73" s="463"/>
      <c r="AE73" s="463"/>
      <c r="AF73" s="463"/>
      <c r="AG73" s="550" t="n">
        <f aca="false">AG72+3*100/360</f>
        <v>51.6666666666667</v>
      </c>
      <c r="AH73" s="492" t="n">
        <f aca="false">LOOKUP($G$4,$AN$16:$AT$16,AN73:AT73)</f>
        <v>54.3</v>
      </c>
      <c r="AI73" s="519" t="n">
        <f aca="false">ABS(AH73-$AB$18)</f>
        <v>179.899117372655</v>
      </c>
      <c r="AJ73" s="461"/>
      <c r="AK73" s="437"/>
      <c r="AL73" s="537" t="n">
        <f aca="false">AL$16*AM73/100</f>
        <v>72.3333333333334</v>
      </c>
      <c r="AM73" s="538" t="n">
        <f aca="false">AM72+3*100/360</f>
        <v>51.6666666666667</v>
      </c>
      <c r="AN73" s="522" t="n">
        <v>54.3</v>
      </c>
      <c r="AO73" s="525" t="n">
        <f aca="false">MEDIAN(AN73,AP73)</f>
        <v>55.95</v>
      </c>
      <c r="AP73" s="539" t="n">
        <v>57.6</v>
      </c>
      <c r="AQ73" s="525" t="n">
        <f aca="false">MEDIAN(AP73,AR73)</f>
        <v>59.25</v>
      </c>
      <c r="AR73" s="525" t="n">
        <f aca="false">AP73+AW73</f>
        <v>60.9</v>
      </c>
      <c r="AS73" s="525" t="n">
        <f aca="false">MEDIAN(AR73,AT73)</f>
        <v>62.55</v>
      </c>
      <c r="AT73" s="525" t="n">
        <f aca="false">AR73+AX73</f>
        <v>64.2</v>
      </c>
      <c r="AU73" s="510"/>
      <c r="AV73" s="526"/>
      <c r="AW73" s="540" t="n">
        <f aca="false">AX73</f>
        <v>3.3</v>
      </c>
      <c r="AX73" s="541" t="n">
        <f aca="false">AP73-AN73</f>
        <v>3.3</v>
      </c>
      <c r="AY73" s="542" t="n">
        <f aca="false">AP73/AN73</f>
        <v>1.06077348066298</v>
      </c>
      <c r="AZ73" s="543" t="n">
        <f aca="false">AP73*AY73</f>
        <v>61.1005524861879</v>
      </c>
      <c r="BA73" s="513"/>
      <c r="BB73" s="160"/>
      <c r="BC73" s="439"/>
      <c r="BE73" s="453" t="n">
        <f aca="false">BE72+0.2/72</f>
        <v>0.194444444444444</v>
      </c>
      <c r="BF73" s="448" t="str">
        <f aca="false">IF(ROUND(BF$368*$BE73,0)=ROUND(BF$368*$BE72,0),CONCATENATE(ROUND(BF$368*$BE73,0),(IF(BF74=CONCATENATE(ROUND(BF$368*$BE73,0),"R"),"C","R"))),IF(ROUND(BF$368*$BE73,0)=ROUND(BF$368*$BE74,0),CONCATENATE(ROUND(BF$368*$BE73,0),"L"),ROUND(BF$368*$BE73,0)))</f>
        <v>27R</v>
      </c>
      <c r="BH73" s="439"/>
    </row>
    <row r="74" s="435" customFormat="true" ht="15.75" hidden="false" customHeight="false" outlineLevel="0" collapsed="false">
      <c r="G74" s="457" t="n">
        <f aca="false">G73+(1/360)</f>
        <v>0.216666666666666</v>
      </c>
      <c r="H74" s="458" t="n">
        <f aca="false">G$4*G74</f>
        <v>30.3333333333333</v>
      </c>
      <c r="I74" s="560"/>
      <c r="J74" s="463"/>
      <c r="K74" s="463"/>
      <c r="L74" s="463"/>
      <c r="M74" s="463"/>
      <c r="N74" s="463"/>
      <c r="O74" s="463"/>
      <c r="P74" s="463"/>
      <c r="Q74" s="463"/>
      <c r="R74" s="463"/>
      <c r="S74" s="550" t="n">
        <f aca="false">S73+3*100/360</f>
        <v>52.5</v>
      </c>
      <c r="T74" s="460" t="n">
        <f aca="false">LOOKUP($G$4,$AN$16:$AT$16,AN74:AT74)</f>
        <v>55</v>
      </c>
      <c r="U74" s="519" t="n">
        <f aca="false">ABS(T74-$N$18)</f>
        <v>170.680882627345</v>
      </c>
      <c r="V74" s="461"/>
      <c r="X74" s="559"/>
      <c r="Y74" s="463"/>
      <c r="Z74" s="463"/>
      <c r="AA74" s="463"/>
      <c r="AB74" s="463"/>
      <c r="AC74" s="463"/>
      <c r="AD74" s="463"/>
      <c r="AE74" s="463"/>
      <c r="AF74" s="463"/>
      <c r="AG74" s="550" t="n">
        <f aca="false">AG73+3*100/360</f>
        <v>52.5</v>
      </c>
      <c r="AH74" s="492" t="n">
        <f aca="false">LOOKUP($G$4,$AN$16:$AT$16,AN74:AT74)</f>
        <v>55</v>
      </c>
      <c r="AI74" s="519" t="n">
        <f aca="false">ABS(AH74-$AB$18)</f>
        <v>179.199117372655</v>
      </c>
      <c r="AJ74" s="461"/>
      <c r="AL74" s="537" t="n">
        <f aca="false">AL$16*AM74/100</f>
        <v>73.5000000000001</v>
      </c>
      <c r="AM74" s="538" t="n">
        <f aca="false">AM73+3*100/360</f>
        <v>52.5</v>
      </c>
      <c r="AN74" s="522" t="n">
        <v>55</v>
      </c>
      <c r="AO74" s="525" t="n">
        <f aca="false">MEDIAN(AN74,AP74)</f>
        <v>56.65</v>
      </c>
      <c r="AP74" s="539" t="n">
        <v>58.3</v>
      </c>
      <c r="AQ74" s="525" t="n">
        <f aca="false">MEDIAN(AP74,AR74)</f>
        <v>59.95</v>
      </c>
      <c r="AR74" s="525" t="n">
        <f aca="false">AP74+AW74</f>
        <v>61.6</v>
      </c>
      <c r="AS74" s="525" t="n">
        <f aca="false">MEDIAN(AR74,AT74)</f>
        <v>63.25</v>
      </c>
      <c r="AT74" s="525" t="n">
        <f aca="false">AR74+AX74</f>
        <v>64.9</v>
      </c>
      <c r="AU74" s="510"/>
      <c r="AV74" s="526"/>
      <c r="AW74" s="540" t="n">
        <f aca="false">AX74</f>
        <v>3.3</v>
      </c>
      <c r="AX74" s="541" t="n">
        <f aca="false">AP74-AN74</f>
        <v>3.3</v>
      </c>
      <c r="AY74" s="542" t="n">
        <f aca="false">AP74/AN74</f>
        <v>1.06</v>
      </c>
      <c r="AZ74" s="543" t="n">
        <f aca="false">AP74*AY74</f>
        <v>61.798</v>
      </c>
      <c r="BA74" s="513"/>
      <c r="BB74" s="160"/>
      <c r="BC74" s="439"/>
      <c r="BE74" s="453" t="n">
        <f aca="false">BE73+0.2/72</f>
        <v>0.197222222222222</v>
      </c>
      <c r="BF74" s="448" t="str">
        <f aca="false">IF(ROUND(BF$368*$BE74,0)=ROUND(BF$368*$BE73,0),CONCATENATE(ROUND(BF$368*$BE74,0),(IF(BF75=CONCATENATE(ROUND(BF$368*$BE74,0),"R"),"C","R"))),IF(ROUND(BF$368*$BE74,0)=ROUND(BF$368*$BE75,0),CONCATENATE(ROUND(BF$368*$BE74,0),"L"),ROUND(BF$368*$BE74,0)))</f>
        <v>28L</v>
      </c>
      <c r="BH74" s="439"/>
    </row>
    <row r="75" s="435" customFormat="true" ht="15.75" hidden="false" customHeight="false" outlineLevel="0" collapsed="false">
      <c r="G75" s="457" t="n">
        <f aca="false">G74+(1/360)</f>
        <v>0.219444444444444</v>
      </c>
      <c r="H75" s="458" t="n">
        <f aca="false">G$4*G75</f>
        <v>30.7222222222222</v>
      </c>
      <c r="I75" s="560"/>
      <c r="J75" s="463"/>
      <c r="K75" s="463"/>
      <c r="L75" s="463"/>
      <c r="M75" s="463"/>
      <c r="N75" s="463"/>
      <c r="O75" s="463"/>
      <c r="P75" s="463"/>
      <c r="Q75" s="463"/>
      <c r="R75" s="463"/>
      <c r="S75" s="550" t="n">
        <f aca="false">S74+3*100/360</f>
        <v>53.3333333333334</v>
      </c>
      <c r="T75" s="460" t="n">
        <f aca="false">LOOKUP($G$4,$AN$16:$AT$16,AN75:AT75)</f>
        <v>55.9</v>
      </c>
      <c r="U75" s="519" t="n">
        <f aca="false">ABS(T75-$N$18)</f>
        <v>169.780882627345</v>
      </c>
      <c r="V75" s="461"/>
      <c r="X75" s="559"/>
      <c r="Y75" s="463"/>
      <c r="Z75" s="463"/>
      <c r="AA75" s="463"/>
      <c r="AB75" s="463"/>
      <c r="AC75" s="463"/>
      <c r="AD75" s="463"/>
      <c r="AE75" s="463"/>
      <c r="AF75" s="463"/>
      <c r="AG75" s="550" t="n">
        <f aca="false">AG74+3*100/360</f>
        <v>53.3333333333334</v>
      </c>
      <c r="AH75" s="492" t="n">
        <f aca="false">LOOKUP($G$4,$AN$16:$AT$16,AN75:AT75)</f>
        <v>55.9</v>
      </c>
      <c r="AI75" s="519" t="n">
        <f aca="false">ABS(AH75-$AB$18)</f>
        <v>178.299117372655</v>
      </c>
      <c r="AJ75" s="464"/>
      <c r="AL75" s="537" t="n">
        <f aca="false">AL$16*AM75/100</f>
        <v>74.6666666666667</v>
      </c>
      <c r="AM75" s="538" t="n">
        <f aca="false">AM74+3*100/360</f>
        <v>53.3333333333334</v>
      </c>
      <c r="AN75" s="522" t="n">
        <v>55.9</v>
      </c>
      <c r="AO75" s="525" t="n">
        <f aca="false">MEDIAN(AN75,AP75)</f>
        <v>57.5</v>
      </c>
      <c r="AP75" s="539" t="n">
        <v>59.1</v>
      </c>
      <c r="AQ75" s="525" t="n">
        <f aca="false">MEDIAN(AP75,AR75)</f>
        <v>60.7</v>
      </c>
      <c r="AR75" s="525" t="n">
        <f aca="false">AP75+AW75</f>
        <v>62.3</v>
      </c>
      <c r="AS75" s="525" t="n">
        <f aca="false">MEDIAN(AR75,AT75)</f>
        <v>63.9</v>
      </c>
      <c r="AT75" s="525" t="n">
        <f aca="false">AR75+AX75</f>
        <v>65.5</v>
      </c>
      <c r="AU75" s="510"/>
      <c r="AV75" s="526"/>
      <c r="AW75" s="540" t="n">
        <f aca="false">AX75</f>
        <v>3.2</v>
      </c>
      <c r="AX75" s="541" t="n">
        <f aca="false">AP75-AN75</f>
        <v>3.2</v>
      </c>
      <c r="AY75" s="542" t="n">
        <f aca="false">AP75/AN75</f>
        <v>1.05724508050089</v>
      </c>
      <c r="AZ75" s="543" t="n">
        <f aca="false">AP75*AY75</f>
        <v>62.4831842576029</v>
      </c>
      <c r="BA75" s="513"/>
      <c r="BB75" s="160"/>
      <c r="BC75" s="439"/>
      <c r="BE75" s="453" t="n">
        <f aca="false">BE74+0.2/72</f>
        <v>0.2</v>
      </c>
      <c r="BF75" s="448" t="str">
        <f aca="false">IF(ROUND(BF$368*$BE75,0)=ROUND(BF$368*$BE74,0),CONCATENATE(ROUND(BF$368*$BE75,0),(IF(BF76=CONCATENATE(ROUND(BF$368*$BE75,0),"R"),"C","R"))),IF(ROUND(BF$368*$BE75,0)=ROUND(BF$368*$BE76,0),CONCATENATE(ROUND(BF$368*$BE75,0),"L"),ROUND(BF$368*$BE75,0)))</f>
        <v>28C</v>
      </c>
      <c r="BH75" s="439"/>
    </row>
    <row r="76" s="435" customFormat="true" ht="15.75" hidden="false" customHeight="false" outlineLevel="0" collapsed="false">
      <c r="G76" s="457" t="n">
        <f aca="false">G75+(1/360)</f>
        <v>0.222222222222222</v>
      </c>
      <c r="H76" s="458" t="n">
        <f aca="false">G$4*G76</f>
        <v>31.1111111111111</v>
      </c>
      <c r="I76" s="560"/>
      <c r="J76" s="463"/>
      <c r="K76" s="463"/>
      <c r="L76" s="463"/>
      <c r="M76" s="463"/>
      <c r="N76" s="463"/>
      <c r="O76" s="463"/>
      <c r="P76" s="463"/>
      <c r="Q76" s="463"/>
      <c r="R76" s="463"/>
      <c r="S76" s="550" t="n">
        <f aca="false">S75+3*100/360</f>
        <v>54.1666666666667</v>
      </c>
      <c r="T76" s="460" t="n">
        <f aca="false">LOOKUP($G$4,$AN$16:$AT$16,AN76:AT76)</f>
        <v>56.4</v>
      </c>
      <c r="U76" s="519" t="n">
        <f aca="false">ABS(T76-$N$18)</f>
        <v>169.280882627345</v>
      </c>
      <c r="V76" s="464"/>
      <c r="X76" s="559"/>
      <c r="Y76" s="463"/>
      <c r="Z76" s="463"/>
      <c r="AA76" s="463"/>
      <c r="AB76" s="463"/>
      <c r="AC76" s="463"/>
      <c r="AD76" s="463"/>
      <c r="AE76" s="463"/>
      <c r="AF76" s="463"/>
      <c r="AG76" s="550" t="n">
        <f aca="false">AG75+3*100/360</f>
        <v>54.1666666666667</v>
      </c>
      <c r="AH76" s="492" t="n">
        <f aca="false">LOOKUP($G$4,$AN$16:$AT$16,AN76:AT76)</f>
        <v>56.4</v>
      </c>
      <c r="AI76" s="519" t="n">
        <f aca="false">ABS(AH76-$AB$18)</f>
        <v>177.799117372655</v>
      </c>
      <c r="AJ76" s="464"/>
      <c r="AL76" s="537" t="n">
        <f aca="false">AL$16*AM76/100</f>
        <v>75.8333333333334</v>
      </c>
      <c r="AM76" s="538" t="n">
        <f aca="false">AM75+3*100/360</f>
        <v>54.1666666666667</v>
      </c>
      <c r="AN76" s="522" t="n">
        <v>56.4</v>
      </c>
      <c r="AO76" s="525" t="n">
        <f aca="false">MEDIAN(AN76,AP76)</f>
        <v>58.1</v>
      </c>
      <c r="AP76" s="539" t="n">
        <v>59.8</v>
      </c>
      <c r="AQ76" s="525" t="n">
        <f aca="false">MEDIAN(AP76,AR76)</f>
        <v>61.5</v>
      </c>
      <c r="AR76" s="525" t="n">
        <f aca="false">AP76+AW76</f>
        <v>63.2</v>
      </c>
      <c r="AS76" s="525" t="n">
        <f aca="false">MEDIAN(AR76,AT76)</f>
        <v>64.9</v>
      </c>
      <c r="AT76" s="525" t="n">
        <f aca="false">AR76+AX76</f>
        <v>66.6</v>
      </c>
      <c r="AU76" s="510"/>
      <c r="AV76" s="526"/>
      <c r="AW76" s="540" t="n">
        <f aca="false">AX76</f>
        <v>3.4</v>
      </c>
      <c r="AX76" s="541" t="n">
        <f aca="false">AP76-AN76</f>
        <v>3.4</v>
      </c>
      <c r="AY76" s="542" t="n">
        <f aca="false">AP76/AN76</f>
        <v>1.06028368794326</v>
      </c>
      <c r="AZ76" s="543" t="n">
        <f aca="false">AP76*AY76</f>
        <v>63.4049645390071</v>
      </c>
      <c r="BA76" s="513"/>
      <c r="BB76" s="160"/>
      <c r="BC76" s="439"/>
      <c r="BE76" s="453" t="n">
        <f aca="false">BE75+0.2/72</f>
        <v>0.202777777777778</v>
      </c>
      <c r="BF76" s="448" t="str">
        <f aca="false">IF(ROUND(BF$368*$BE76,0)=ROUND(BF$368*$BE75,0),CONCATENATE(ROUND(BF$368*$BE76,0),(IF(BF77=CONCATENATE(ROUND(BF$368*$BE76,0),"R"),"C","R"))),IF(ROUND(BF$368*$BE76,0)=ROUND(BF$368*$BE77,0),CONCATENATE(ROUND(BF$368*$BE76,0),"L"),ROUND(BF$368*$BE76,0)))</f>
        <v>28R</v>
      </c>
      <c r="BH76" s="439"/>
    </row>
    <row r="77" s="435" customFormat="true" ht="15.75" hidden="false" customHeight="false" outlineLevel="0" collapsed="false">
      <c r="G77" s="457" t="n">
        <f aca="false">G76+(1/360)</f>
        <v>0.225</v>
      </c>
      <c r="H77" s="458" t="n">
        <f aca="false">G$4*G77</f>
        <v>31.5</v>
      </c>
      <c r="I77" s="560"/>
      <c r="J77" s="463"/>
      <c r="K77" s="463"/>
      <c r="L77" s="463"/>
      <c r="M77" s="463"/>
      <c r="N77" s="463"/>
      <c r="O77" s="463"/>
      <c r="P77" s="463"/>
      <c r="Q77" s="463"/>
      <c r="R77" s="463"/>
      <c r="S77" s="550" t="n">
        <f aca="false">S76+3*100/360</f>
        <v>55.0000000000001</v>
      </c>
      <c r="T77" s="460" t="n">
        <f aca="false">LOOKUP($G$4,$AN$16:$AT$16,AN77:AT77)</f>
        <v>57.1</v>
      </c>
      <c r="U77" s="519" t="n">
        <f aca="false">ABS(T77-$N$18)</f>
        <v>168.580882627345</v>
      </c>
      <c r="V77" s="464"/>
      <c r="X77" s="559"/>
      <c r="Y77" s="463"/>
      <c r="Z77" s="463"/>
      <c r="AA77" s="463"/>
      <c r="AB77" s="463"/>
      <c r="AC77" s="463"/>
      <c r="AD77" s="463"/>
      <c r="AE77" s="463"/>
      <c r="AF77" s="463"/>
      <c r="AG77" s="550" t="n">
        <f aca="false">AG76+3*100/360</f>
        <v>55.0000000000001</v>
      </c>
      <c r="AH77" s="492" t="n">
        <f aca="false">LOOKUP($G$4,$AN$16:$AT$16,AN77:AT77)</f>
        <v>57.1</v>
      </c>
      <c r="AI77" s="519" t="n">
        <f aca="false">ABS(AH77-$AB$18)</f>
        <v>177.099117372655</v>
      </c>
      <c r="AJ77" s="464"/>
      <c r="AL77" s="537" t="n">
        <f aca="false">AL$16*AM77/100</f>
        <v>77.0000000000001</v>
      </c>
      <c r="AM77" s="538" t="n">
        <f aca="false">AM76+3*100/360</f>
        <v>55.0000000000001</v>
      </c>
      <c r="AN77" s="522" t="n">
        <v>57.1</v>
      </c>
      <c r="AO77" s="525" t="n">
        <f aca="false">MEDIAN(AN77,AP77)</f>
        <v>58.85</v>
      </c>
      <c r="AP77" s="539" t="n">
        <v>60.6</v>
      </c>
      <c r="AQ77" s="525" t="n">
        <f aca="false">MEDIAN(AP77,AR77)</f>
        <v>62.35</v>
      </c>
      <c r="AR77" s="525" t="n">
        <f aca="false">AP77+AW77</f>
        <v>64.1</v>
      </c>
      <c r="AS77" s="525" t="n">
        <f aca="false">MEDIAN(AR77,AT77)</f>
        <v>65.85</v>
      </c>
      <c r="AT77" s="525" t="n">
        <f aca="false">AR77+AX77</f>
        <v>67.6</v>
      </c>
      <c r="AU77" s="510"/>
      <c r="AV77" s="526"/>
      <c r="AW77" s="540" t="n">
        <f aca="false">AX77</f>
        <v>3.5</v>
      </c>
      <c r="AX77" s="541" t="n">
        <f aca="false">AP77-AN77</f>
        <v>3.5</v>
      </c>
      <c r="AY77" s="542" t="n">
        <f aca="false">AP77/AN77</f>
        <v>1.06129597197898</v>
      </c>
      <c r="AZ77" s="543" t="n">
        <f aca="false">AP77*AY77</f>
        <v>64.3145359019264</v>
      </c>
      <c r="BA77" s="513"/>
      <c r="BB77" s="160"/>
      <c r="BC77" s="439"/>
      <c r="BE77" s="453" t="n">
        <f aca="false">BE76+0.2/72</f>
        <v>0.205555555555555</v>
      </c>
      <c r="BF77" s="448" t="str">
        <f aca="false">IF(ROUND(BF$368*$BE77,0)=ROUND(BF$368*$BE76,0),CONCATENATE(ROUND(BF$368*$BE77,0),(IF(BF78=CONCATENATE(ROUND(BF$368*$BE77,0),"R"),"C","R"))),IF(ROUND(BF$368*$BE77,0)=ROUND(BF$368*$BE78,0),CONCATENATE(ROUND(BF$368*$BE77,0),"L"),ROUND(BF$368*$BE77,0)))</f>
        <v>29L</v>
      </c>
      <c r="BH77" s="439"/>
    </row>
    <row r="78" s="435" customFormat="true" ht="15.75" hidden="false" customHeight="false" outlineLevel="0" collapsed="false">
      <c r="G78" s="457" t="n">
        <f aca="false">G77+(1/360)</f>
        <v>0.227777777777777</v>
      </c>
      <c r="H78" s="458" t="n">
        <f aca="false">G$4*G78</f>
        <v>31.8888888888888</v>
      </c>
      <c r="I78" s="560"/>
      <c r="J78" s="463"/>
      <c r="K78" s="463"/>
      <c r="L78" s="463"/>
      <c r="M78" s="463"/>
      <c r="N78" s="463"/>
      <c r="O78" s="463"/>
      <c r="P78" s="463"/>
      <c r="Q78" s="463"/>
      <c r="R78" s="463"/>
      <c r="S78" s="550" t="n">
        <f aca="false">S77+3*100/360</f>
        <v>55.8333333333334</v>
      </c>
      <c r="T78" s="460" t="n">
        <f aca="false">LOOKUP($G$4,$AN$16:$AT$16,AN78:AT78)</f>
        <v>57.8</v>
      </c>
      <c r="U78" s="519" t="n">
        <f aca="false">ABS(T78-$N$18)</f>
        <v>167.880882627345</v>
      </c>
      <c r="V78" s="464"/>
      <c r="X78" s="559"/>
      <c r="Y78" s="463"/>
      <c r="Z78" s="463"/>
      <c r="AA78" s="463"/>
      <c r="AB78" s="463"/>
      <c r="AC78" s="463"/>
      <c r="AD78" s="463"/>
      <c r="AE78" s="463"/>
      <c r="AF78" s="463"/>
      <c r="AG78" s="550" t="n">
        <f aca="false">AG77+3*100/360</f>
        <v>55.8333333333334</v>
      </c>
      <c r="AH78" s="492" t="n">
        <f aca="false">LOOKUP($G$4,$AN$16:$AT$16,AN78:AT78)</f>
        <v>57.8</v>
      </c>
      <c r="AI78" s="519" t="n">
        <f aca="false">ABS(AH78-$AB$18)</f>
        <v>176.399117372655</v>
      </c>
      <c r="AJ78" s="464"/>
      <c r="AL78" s="537" t="n">
        <f aca="false">AL$16*AM78/100</f>
        <v>78.1666666666667</v>
      </c>
      <c r="AM78" s="538" t="n">
        <f aca="false">AM77+3*100/360</f>
        <v>55.8333333333334</v>
      </c>
      <c r="AN78" s="522" t="n">
        <v>57.8</v>
      </c>
      <c r="AO78" s="525" t="n">
        <f aca="false">MEDIAN(AN78,AP78)</f>
        <v>59.55</v>
      </c>
      <c r="AP78" s="539" t="n">
        <v>61.3</v>
      </c>
      <c r="AQ78" s="525" t="n">
        <f aca="false">MEDIAN(AP78,AR78)</f>
        <v>63.05</v>
      </c>
      <c r="AR78" s="525" t="n">
        <f aca="false">AP78+AW78</f>
        <v>64.8</v>
      </c>
      <c r="AS78" s="525" t="n">
        <f aca="false">MEDIAN(AR78,AT78)</f>
        <v>66.55</v>
      </c>
      <c r="AT78" s="525" t="n">
        <f aca="false">AR78+AX78</f>
        <v>68.3</v>
      </c>
      <c r="AU78" s="510"/>
      <c r="AV78" s="526"/>
      <c r="AW78" s="540" t="n">
        <f aca="false">AX78</f>
        <v>3.5</v>
      </c>
      <c r="AX78" s="541" t="n">
        <f aca="false">AP78-AN78</f>
        <v>3.5</v>
      </c>
      <c r="AY78" s="542" t="n">
        <f aca="false">AP78/AN78</f>
        <v>1.06055363321799</v>
      </c>
      <c r="AZ78" s="543" t="n">
        <f aca="false">AP78*AY78</f>
        <v>65.011937716263</v>
      </c>
      <c r="BA78" s="513"/>
      <c r="BB78" s="160"/>
      <c r="BC78" s="439"/>
      <c r="BE78" s="453" t="n">
        <f aca="false">BE77+0.2/72</f>
        <v>0.208333333333333</v>
      </c>
      <c r="BF78" s="448" t="str">
        <f aca="false">IF(ROUND(BF$368*$BE78,0)=ROUND(BF$368*$BE77,0),CONCATENATE(ROUND(BF$368*$BE78,0),(IF(BF79=CONCATENATE(ROUND(BF$368*$BE78,0),"R"),"C","R"))),IF(ROUND(BF$368*$BE78,0)=ROUND(BF$368*$BE79,0),CONCATENATE(ROUND(BF$368*$BE78,0),"L"),ROUND(BF$368*$BE78,0)))</f>
        <v>29R</v>
      </c>
      <c r="BH78" s="439"/>
    </row>
    <row r="79" s="435" customFormat="true" ht="15.75" hidden="false" customHeight="false" outlineLevel="0" collapsed="false">
      <c r="G79" s="457" t="n">
        <f aca="false">G78+(1/360)</f>
        <v>0.230555555555555</v>
      </c>
      <c r="H79" s="458" t="n">
        <f aca="false">G$4*G79</f>
        <v>32.2777777777777</v>
      </c>
      <c r="I79" s="560"/>
      <c r="J79" s="463"/>
      <c r="K79" s="463"/>
      <c r="L79" s="463"/>
      <c r="M79" s="463"/>
      <c r="N79" s="463"/>
      <c r="O79" s="463"/>
      <c r="P79" s="463"/>
      <c r="Q79" s="463"/>
      <c r="R79" s="463"/>
      <c r="S79" s="550" t="n">
        <f aca="false">S78+3*100/360</f>
        <v>56.6666666666667</v>
      </c>
      <c r="T79" s="460" t="n">
        <f aca="false">LOOKUP($G$4,$AN$16:$AT$16,AN79:AT79)</f>
        <v>58.5</v>
      </c>
      <c r="U79" s="519" t="n">
        <f aca="false">ABS(T79-$N$18)</f>
        <v>167.180882627345</v>
      </c>
      <c r="V79" s="464"/>
      <c r="X79" s="559"/>
      <c r="Y79" s="463"/>
      <c r="Z79" s="463"/>
      <c r="AA79" s="463"/>
      <c r="AB79" s="463"/>
      <c r="AC79" s="463"/>
      <c r="AD79" s="463"/>
      <c r="AE79" s="463"/>
      <c r="AF79" s="463"/>
      <c r="AG79" s="550" t="n">
        <f aca="false">AG78+3*100/360</f>
        <v>56.6666666666667</v>
      </c>
      <c r="AH79" s="492" t="n">
        <f aca="false">LOOKUP($G$4,$AN$16:$AT$16,AN79:AT79)</f>
        <v>58.5</v>
      </c>
      <c r="AI79" s="519" t="n">
        <f aca="false">ABS(AH79-$AB$18)</f>
        <v>175.699117372655</v>
      </c>
      <c r="AJ79" s="464"/>
      <c r="AL79" s="537" t="n">
        <f aca="false">AL$16*AM79/100</f>
        <v>79.3333333333334</v>
      </c>
      <c r="AM79" s="538" t="n">
        <f aca="false">AM78+3*100/360</f>
        <v>56.6666666666667</v>
      </c>
      <c r="AN79" s="522" t="n">
        <v>58.5</v>
      </c>
      <c r="AO79" s="525" t="n">
        <f aca="false">MEDIAN(AN79,AP79)</f>
        <v>60.25</v>
      </c>
      <c r="AP79" s="539" t="n">
        <v>62</v>
      </c>
      <c r="AQ79" s="525" t="n">
        <f aca="false">MEDIAN(AP79,AR79)</f>
        <v>63.75</v>
      </c>
      <c r="AR79" s="525" t="n">
        <f aca="false">AP79+AW79</f>
        <v>65.5</v>
      </c>
      <c r="AS79" s="525" t="n">
        <f aca="false">MEDIAN(AR79,AT79)</f>
        <v>67.25</v>
      </c>
      <c r="AT79" s="525" t="n">
        <f aca="false">AR79+AX79</f>
        <v>69</v>
      </c>
      <c r="AU79" s="510"/>
      <c r="AV79" s="526"/>
      <c r="AW79" s="540" t="n">
        <f aca="false">AX79</f>
        <v>3.5</v>
      </c>
      <c r="AX79" s="541" t="n">
        <f aca="false">AP79-AN79</f>
        <v>3.5</v>
      </c>
      <c r="AY79" s="542" t="n">
        <f aca="false">AP79/AN79</f>
        <v>1.05982905982906</v>
      </c>
      <c r="AZ79" s="543" t="n">
        <f aca="false">AP79*AY79</f>
        <v>65.7094017094017</v>
      </c>
      <c r="BA79" s="513"/>
      <c r="BB79" s="160"/>
      <c r="BC79" s="439"/>
      <c r="BE79" s="453" t="n">
        <f aca="false">BE78+0.2/72</f>
        <v>0.211111111111111</v>
      </c>
      <c r="BF79" s="448" t="str">
        <f aca="false">IF(ROUND(BF$368*$BE79,0)=ROUND(BF$368*$BE78,0),CONCATENATE(ROUND(BF$368*$BE79,0),(IF(BF80=CONCATENATE(ROUND(BF$368*$BE79,0),"R"),"C","R"))),IF(ROUND(BF$368*$BE79,0)=ROUND(BF$368*$BE80,0),CONCATENATE(ROUND(BF$368*$BE79,0),"L"),ROUND(BF$368*$BE79,0)))</f>
        <v>30L</v>
      </c>
      <c r="BH79" s="439"/>
    </row>
    <row r="80" s="435" customFormat="true" ht="15.75" hidden="false" customHeight="false" outlineLevel="0" collapsed="false">
      <c r="G80" s="457" t="n">
        <f aca="false">G79+(1/360)</f>
        <v>0.233333333333333</v>
      </c>
      <c r="H80" s="458" t="n">
        <f aca="false">G$4*G80</f>
        <v>32.6666666666666</v>
      </c>
      <c r="I80" s="560"/>
      <c r="J80" s="463"/>
      <c r="K80" s="463"/>
      <c r="L80" s="463"/>
      <c r="M80" s="463"/>
      <c r="N80" s="463"/>
      <c r="O80" s="463"/>
      <c r="P80" s="463"/>
      <c r="Q80" s="463"/>
      <c r="R80" s="463"/>
      <c r="S80" s="550" t="n">
        <f aca="false">S79+3*100/360</f>
        <v>57.5000000000001</v>
      </c>
      <c r="T80" s="460" t="n">
        <f aca="false">LOOKUP($G$4,$AN$16:$AT$16,AN80:AT80)</f>
        <v>59.1</v>
      </c>
      <c r="U80" s="519" t="n">
        <f aca="false">ABS(T80-$N$18)</f>
        <v>166.580882627345</v>
      </c>
      <c r="V80" s="464"/>
      <c r="X80" s="559"/>
      <c r="Y80" s="463"/>
      <c r="Z80" s="463"/>
      <c r="AA80" s="463"/>
      <c r="AB80" s="463"/>
      <c r="AC80" s="463"/>
      <c r="AD80" s="463"/>
      <c r="AE80" s="463"/>
      <c r="AF80" s="463"/>
      <c r="AG80" s="550" t="n">
        <f aca="false">AG79+3*100/360</f>
        <v>57.5000000000001</v>
      </c>
      <c r="AH80" s="492" t="n">
        <f aca="false">LOOKUP($G$4,$AN$16:$AT$16,AN80:AT80)</f>
        <v>59.1</v>
      </c>
      <c r="AI80" s="519" t="n">
        <f aca="false">ABS(AH80-$AB$18)</f>
        <v>175.099117372655</v>
      </c>
      <c r="AJ80" s="464"/>
      <c r="AL80" s="537" t="n">
        <f aca="false">AL$16*AM80/100</f>
        <v>80.5000000000001</v>
      </c>
      <c r="AM80" s="538" t="n">
        <f aca="false">AM79+3*100/360</f>
        <v>57.5000000000001</v>
      </c>
      <c r="AN80" s="522" t="n">
        <v>59.1</v>
      </c>
      <c r="AO80" s="525" t="n">
        <f aca="false">MEDIAN(AN80,AP80)</f>
        <v>60.85</v>
      </c>
      <c r="AP80" s="539" t="n">
        <v>62.6</v>
      </c>
      <c r="AQ80" s="525" t="n">
        <f aca="false">MEDIAN(AP80,AR80)</f>
        <v>64.35</v>
      </c>
      <c r="AR80" s="525" t="n">
        <f aca="false">AP80+AW80</f>
        <v>66.1</v>
      </c>
      <c r="AS80" s="525" t="n">
        <f aca="false">MEDIAN(AR80,AT80)</f>
        <v>67.85</v>
      </c>
      <c r="AT80" s="525" t="n">
        <f aca="false">AR80+AX80</f>
        <v>69.6</v>
      </c>
      <c r="AU80" s="510"/>
      <c r="AV80" s="526"/>
      <c r="AW80" s="540" t="n">
        <f aca="false">AX80</f>
        <v>3.5</v>
      </c>
      <c r="AX80" s="541" t="n">
        <f aca="false">AP80-AN80</f>
        <v>3.5</v>
      </c>
      <c r="AY80" s="542" t="n">
        <f aca="false">AP80/AN80</f>
        <v>1.05922165820643</v>
      </c>
      <c r="AZ80" s="543" t="n">
        <f aca="false">AP80*AY80</f>
        <v>66.3072758037225</v>
      </c>
      <c r="BA80" s="513"/>
      <c r="BB80" s="160"/>
      <c r="BC80" s="439"/>
      <c r="BE80" s="453" t="n">
        <f aca="false">BE79+0.2/72</f>
        <v>0.213888888888889</v>
      </c>
      <c r="BF80" s="448" t="str">
        <f aca="false">IF(ROUND(BF$368*$BE80,0)=ROUND(BF$368*$BE79,0),CONCATENATE(ROUND(BF$368*$BE80,0),(IF(BF81=CONCATENATE(ROUND(BF$368*$BE80,0),"R"),"C","R"))),IF(ROUND(BF$368*$BE80,0)=ROUND(BF$368*$BE81,0),CONCATENATE(ROUND(BF$368*$BE80,0),"L"),ROUND(BF$368*$BE80,0)))</f>
        <v>30C</v>
      </c>
      <c r="BH80" s="439"/>
    </row>
    <row r="81" s="435" customFormat="true" ht="15.75" hidden="false" customHeight="false" outlineLevel="0" collapsed="false">
      <c r="G81" s="457" t="n">
        <f aca="false">G80+(1/360)</f>
        <v>0.236111111111111</v>
      </c>
      <c r="H81" s="458" t="n">
        <f aca="false">G$4*G81</f>
        <v>33.0555555555555</v>
      </c>
      <c r="I81" s="560"/>
      <c r="J81" s="463"/>
      <c r="K81" s="463"/>
      <c r="L81" s="463"/>
      <c r="M81" s="463"/>
      <c r="N81" s="463"/>
      <c r="O81" s="463"/>
      <c r="P81" s="463"/>
      <c r="Q81" s="463"/>
      <c r="R81" s="463"/>
      <c r="S81" s="550" t="n">
        <f aca="false">S80+3*100/360</f>
        <v>58.3333333333334</v>
      </c>
      <c r="T81" s="460" t="n">
        <f aca="false">LOOKUP($G$4,$AN$16:$AT$16,AN81:AT81)</f>
        <v>59.8</v>
      </c>
      <c r="U81" s="519" t="n">
        <f aca="false">ABS(T81-$N$18)</f>
        <v>165.880882627345</v>
      </c>
      <c r="V81" s="464"/>
      <c r="X81" s="559"/>
      <c r="Y81" s="463"/>
      <c r="Z81" s="463"/>
      <c r="AA81" s="463"/>
      <c r="AB81" s="463"/>
      <c r="AC81" s="463"/>
      <c r="AD81" s="463"/>
      <c r="AE81" s="463"/>
      <c r="AF81" s="463"/>
      <c r="AG81" s="550" t="n">
        <f aca="false">AG80+3*100/360</f>
        <v>58.3333333333334</v>
      </c>
      <c r="AH81" s="492" t="n">
        <f aca="false">LOOKUP($G$4,$AN$16:$AT$16,AN81:AT81)</f>
        <v>59.8</v>
      </c>
      <c r="AI81" s="519" t="n">
        <f aca="false">ABS(AH81-$AB$18)</f>
        <v>174.399117372655</v>
      </c>
      <c r="AJ81" s="464"/>
      <c r="AL81" s="537" t="n">
        <f aca="false">AL$16*AM81/100</f>
        <v>81.6666666666668</v>
      </c>
      <c r="AM81" s="538" t="n">
        <f aca="false">AM80+3*100/360</f>
        <v>58.3333333333334</v>
      </c>
      <c r="AN81" s="522" t="n">
        <v>59.8</v>
      </c>
      <c r="AO81" s="525" t="n">
        <f aca="false">MEDIAN(AN81,AP81)</f>
        <v>61.55</v>
      </c>
      <c r="AP81" s="539" t="n">
        <v>63.3</v>
      </c>
      <c r="AQ81" s="525" t="n">
        <f aca="false">MEDIAN(AP81,AR81)</f>
        <v>65.05</v>
      </c>
      <c r="AR81" s="525" t="n">
        <f aca="false">AP81+AW81</f>
        <v>66.8</v>
      </c>
      <c r="AS81" s="525" t="n">
        <f aca="false">MEDIAN(AR81,AT81)</f>
        <v>68.55</v>
      </c>
      <c r="AT81" s="525" t="n">
        <f aca="false">AR81+AX81</f>
        <v>70.3</v>
      </c>
      <c r="AU81" s="510"/>
      <c r="AV81" s="526"/>
      <c r="AW81" s="540" t="n">
        <f aca="false">AX81</f>
        <v>3.5</v>
      </c>
      <c r="AX81" s="541" t="n">
        <f aca="false">AP81-AN81</f>
        <v>3.5</v>
      </c>
      <c r="AY81" s="542" t="n">
        <f aca="false">AP81/AN81</f>
        <v>1.05852842809365</v>
      </c>
      <c r="AZ81" s="543" t="n">
        <f aca="false">AP81*AY81</f>
        <v>67.0048494983278</v>
      </c>
      <c r="BA81" s="513"/>
      <c r="BB81" s="160"/>
      <c r="BC81" s="439"/>
      <c r="BE81" s="453" t="n">
        <f aca="false">BE80+0.2/72</f>
        <v>0.216666666666666</v>
      </c>
      <c r="BF81" s="448" t="str">
        <f aca="false">IF(ROUND(BF$368*$BE81,0)=ROUND(BF$368*$BE80,0),CONCATENATE(ROUND(BF$368*$BE81,0),(IF(BF82=CONCATENATE(ROUND(BF$368*$BE81,0),"R"),"C","R"))),IF(ROUND(BF$368*$BE81,0)=ROUND(BF$368*$BE82,0),CONCATENATE(ROUND(BF$368*$BE81,0),"L"),ROUND(BF$368*$BE81,0)))</f>
        <v>30R</v>
      </c>
      <c r="BH81" s="439"/>
    </row>
    <row r="82" s="435" customFormat="true" ht="15.75" hidden="false" customHeight="false" outlineLevel="0" collapsed="false">
      <c r="G82" s="457" t="n">
        <f aca="false">G81+(1/360)</f>
        <v>0.238888888888889</v>
      </c>
      <c r="H82" s="458" t="n">
        <f aca="false">G$4*G82</f>
        <v>33.4444444444444</v>
      </c>
      <c r="I82" s="560"/>
      <c r="J82" s="463"/>
      <c r="K82" s="463"/>
      <c r="L82" s="463"/>
      <c r="M82" s="463"/>
      <c r="N82" s="463"/>
      <c r="O82" s="463"/>
      <c r="P82" s="463"/>
      <c r="Q82" s="463"/>
      <c r="R82" s="463"/>
      <c r="S82" s="550" t="n">
        <f aca="false">S81+3*100/360</f>
        <v>59.1666666666667</v>
      </c>
      <c r="T82" s="460" t="n">
        <f aca="false">LOOKUP($G$4,$AN$16:$AT$16,AN82:AT82)</f>
        <v>60.5</v>
      </c>
      <c r="U82" s="519" t="n">
        <f aca="false">ABS(T82-$N$18)</f>
        <v>165.180882627345</v>
      </c>
      <c r="V82" s="464"/>
      <c r="X82" s="559"/>
      <c r="Y82" s="463"/>
      <c r="Z82" s="463"/>
      <c r="AA82" s="463"/>
      <c r="AB82" s="463"/>
      <c r="AC82" s="463"/>
      <c r="AD82" s="463"/>
      <c r="AE82" s="463"/>
      <c r="AF82" s="463"/>
      <c r="AG82" s="550" t="n">
        <f aca="false">AG81+3*100/360</f>
        <v>59.1666666666667</v>
      </c>
      <c r="AH82" s="492" t="n">
        <f aca="false">LOOKUP($G$4,$AN$16:$AT$16,AN82:AT82)</f>
        <v>60.5</v>
      </c>
      <c r="AI82" s="519" t="n">
        <f aca="false">ABS(AH82-$AB$18)</f>
        <v>173.699117372655</v>
      </c>
      <c r="AJ82" s="464"/>
      <c r="AL82" s="537" t="n">
        <f aca="false">AL$16*AM82/100</f>
        <v>82.8333333333334</v>
      </c>
      <c r="AM82" s="538" t="n">
        <f aca="false">AM81+3*100/360</f>
        <v>59.1666666666667</v>
      </c>
      <c r="AN82" s="522" t="n">
        <v>60.5</v>
      </c>
      <c r="AO82" s="525" t="n">
        <f aca="false">MEDIAN(AN82,AP82)</f>
        <v>62.25</v>
      </c>
      <c r="AP82" s="539" t="n">
        <v>64</v>
      </c>
      <c r="AQ82" s="525" t="n">
        <f aca="false">MEDIAN(AP82,AR82)</f>
        <v>65.75</v>
      </c>
      <c r="AR82" s="525" t="n">
        <f aca="false">AP82+AW82</f>
        <v>67.5</v>
      </c>
      <c r="AS82" s="525" t="n">
        <f aca="false">MEDIAN(AR82,AT82)</f>
        <v>69.25</v>
      </c>
      <c r="AT82" s="525" t="n">
        <f aca="false">AR82+AX82</f>
        <v>71</v>
      </c>
      <c r="AU82" s="510"/>
      <c r="AV82" s="526"/>
      <c r="AW82" s="540" t="n">
        <f aca="false">AX82</f>
        <v>3.5</v>
      </c>
      <c r="AX82" s="541" t="n">
        <f aca="false">AP82-AN82</f>
        <v>3.5</v>
      </c>
      <c r="AY82" s="542" t="n">
        <f aca="false">AP82/AN82</f>
        <v>1.05785123966942</v>
      </c>
      <c r="AZ82" s="543" t="n">
        <f aca="false">AP82*AY82</f>
        <v>67.702479338843</v>
      </c>
      <c r="BA82" s="513"/>
      <c r="BB82" s="160"/>
      <c r="BC82" s="439"/>
      <c r="BE82" s="453" t="n">
        <f aca="false">BE81+0.2/72</f>
        <v>0.219444444444444</v>
      </c>
      <c r="BF82" s="448" t="str">
        <f aca="false">IF(ROUND(BF$368*$BE82,0)=ROUND(BF$368*$BE81,0),CONCATENATE(ROUND(BF$368*$BE82,0),(IF(BF83=CONCATENATE(ROUND(BF$368*$BE82,0),"R"),"C","R"))),IF(ROUND(BF$368*$BE82,0)=ROUND(BF$368*$BE83,0),CONCATENATE(ROUND(BF$368*$BE82,0),"L"),ROUND(BF$368*$BE82,0)))</f>
        <v>31L</v>
      </c>
      <c r="BH82" s="439"/>
    </row>
    <row r="83" s="435" customFormat="true" ht="15.75" hidden="false" customHeight="false" outlineLevel="0" collapsed="false">
      <c r="G83" s="457" t="n">
        <f aca="false">G82+(1/360)</f>
        <v>0.241666666666666</v>
      </c>
      <c r="H83" s="458" t="n">
        <f aca="false">G$4*G83</f>
        <v>33.8333333333333</v>
      </c>
      <c r="I83" s="560"/>
      <c r="J83" s="561"/>
      <c r="K83" s="562"/>
      <c r="L83" s="562"/>
      <c r="M83" s="562"/>
      <c r="N83" s="562"/>
      <c r="O83" s="562"/>
      <c r="P83" s="562"/>
      <c r="Q83" s="562"/>
      <c r="R83" s="562"/>
      <c r="S83" s="563" t="n">
        <f aca="false">S82+3*100/360</f>
        <v>60.0000000000001</v>
      </c>
      <c r="T83" s="533" t="n">
        <f aca="false">LOOKUP($G$4,$AN$16:$AT$16,AN83:AT83)</f>
        <v>61.1</v>
      </c>
      <c r="U83" s="564" t="n">
        <f aca="false">ABS(T83-$N$18)</f>
        <v>164.580882627345</v>
      </c>
      <c r="V83" s="565"/>
      <c r="X83" s="561"/>
      <c r="Y83" s="562"/>
      <c r="Z83" s="562"/>
      <c r="AA83" s="562"/>
      <c r="AB83" s="562"/>
      <c r="AC83" s="562"/>
      <c r="AD83" s="562"/>
      <c r="AE83" s="562"/>
      <c r="AF83" s="562"/>
      <c r="AG83" s="563" t="n">
        <f aca="false">AG82+3*100/360</f>
        <v>60.0000000000001</v>
      </c>
      <c r="AH83" s="533" t="n">
        <f aca="false">LOOKUP($G$4,$AN$16:$AT$16,AN83:AT83)</f>
        <v>61.1</v>
      </c>
      <c r="AI83" s="564" t="n">
        <f aca="false">ABS(AH83-$AB$18)</f>
        <v>173.099117372655</v>
      </c>
      <c r="AJ83" s="565"/>
      <c r="AL83" s="566" t="n">
        <f aca="false">AL$16*AM83/100</f>
        <v>84.0000000000001</v>
      </c>
      <c r="AM83" s="567" t="n">
        <f aca="false">AM82+3*100/360</f>
        <v>60.0000000000001</v>
      </c>
      <c r="AN83" s="568" t="n">
        <v>61.1</v>
      </c>
      <c r="AO83" s="569" t="n">
        <f aca="false">MEDIAN(AN83,AP83)</f>
        <v>63</v>
      </c>
      <c r="AP83" s="570" t="n">
        <v>64.9</v>
      </c>
      <c r="AQ83" s="569" t="n">
        <f aca="false">MEDIAN(AP83,AR83)</f>
        <v>66.8</v>
      </c>
      <c r="AR83" s="569" t="n">
        <f aca="false">AP83+AW83</f>
        <v>68.7</v>
      </c>
      <c r="AS83" s="569" t="n">
        <f aca="false">MEDIAN(AR83,AT83)</f>
        <v>70.6</v>
      </c>
      <c r="AT83" s="569" t="n">
        <f aca="false">AR83+AX83</f>
        <v>72.5</v>
      </c>
      <c r="AU83" s="510"/>
      <c r="AV83" s="526"/>
      <c r="AW83" s="571" t="n">
        <f aca="false">AX83</f>
        <v>3.8</v>
      </c>
      <c r="AX83" s="572" t="n">
        <f aca="false">AP83-AN83</f>
        <v>3.8</v>
      </c>
      <c r="AY83" s="573" t="n">
        <f aca="false">AP83/AN83</f>
        <v>1.06219312602291</v>
      </c>
      <c r="AZ83" s="574" t="n">
        <f aca="false">AP83*AY83</f>
        <v>68.9363338788871</v>
      </c>
      <c r="BA83" s="513"/>
      <c r="BB83" s="160"/>
      <c r="BC83" s="439"/>
      <c r="BE83" s="453" t="n">
        <f aca="false">BE82+0.2/72</f>
        <v>0.222222222222222</v>
      </c>
      <c r="BF83" s="448" t="str">
        <f aca="false">IF(ROUND(BF$368*$BE83,0)=ROUND(BF$368*$BE82,0),CONCATENATE(ROUND(BF$368*$BE83,0),(IF(BF84=CONCATENATE(ROUND(BF$368*$BE83,0),"R"),"C","R"))),IF(ROUND(BF$368*$BE83,0)=ROUND(BF$368*$BE84,0),CONCATENATE(ROUND(BF$368*$BE83,0),"L"),ROUND(BF$368*$BE83,0)))</f>
        <v>31R</v>
      </c>
      <c r="BH83" s="439"/>
    </row>
    <row r="84" s="435" customFormat="true" ht="15.75" hidden="false" customHeight="false" outlineLevel="0" collapsed="false">
      <c r="G84" s="457" t="n">
        <f aca="false">G83+(1/360)</f>
        <v>0.244444444444444</v>
      </c>
      <c r="H84" s="458" t="n">
        <f aca="false">G$4*G84</f>
        <v>34.2222222222222</v>
      </c>
      <c r="AL84" s="479"/>
      <c r="AM84" s="480"/>
      <c r="AN84" s="480"/>
      <c r="AO84" s="480"/>
      <c r="AP84" s="480"/>
      <c r="AQ84" s="480"/>
      <c r="AR84" s="480"/>
      <c r="AS84" s="480"/>
      <c r="AT84" s="481"/>
      <c r="AU84" s="481"/>
      <c r="AV84" s="481"/>
      <c r="AW84" s="481"/>
      <c r="AX84" s="481"/>
      <c r="AY84" s="481"/>
      <c r="AZ84" s="481"/>
      <c r="BA84" s="482"/>
      <c r="BB84" s="160"/>
      <c r="BC84" s="439"/>
      <c r="BE84" s="453" t="n">
        <f aca="false">BE83+0.2/72</f>
        <v>0.225</v>
      </c>
      <c r="BF84" s="448" t="str">
        <f aca="false">IF(ROUND(BF$368*$BE84,0)=ROUND(BF$368*$BE83,0),CONCATENATE(ROUND(BF$368*$BE84,0),(IF(BF85=CONCATENATE(ROUND(BF$368*$BE84,0),"R"),"C","R"))),IF(ROUND(BF$368*$BE84,0)=ROUND(BF$368*$BE85,0),CONCATENATE(ROUND(BF$368*$BE84,0),"L"),ROUND(BF$368*$BE84,0)))</f>
        <v>32L</v>
      </c>
      <c r="BH84" s="439"/>
    </row>
    <row r="85" s="435" customFormat="true" ht="15.75" hidden="false" customHeight="false" outlineLevel="0" collapsed="false">
      <c r="G85" s="457" t="n">
        <f aca="false">G84+(1/360)</f>
        <v>0.247222222222222</v>
      </c>
      <c r="H85" s="458" t="n">
        <f aca="false">G$4*G85</f>
        <v>34.6111111111111</v>
      </c>
      <c r="AL85" s="479"/>
      <c r="AM85" s="480"/>
      <c r="AN85" s="480"/>
      <c r="AO85" s="480"/>
      <c r="AP85" s="480"/>
      <c r="AQ85" s="480"/>
      <c r="AR85" s="480"/>
      <c r="AS85" s="480"/>
      <c r="AT85" s="481"/>
      <c r="AU85" s="481"/>
      <c r="AV85" s="481"/>
      <c r="AW85" s="481"/>
      <c r="AX85" s="481"/>
      <c r="AY85" s="481"/>
      <c r="AZ85" s="481"/>
      <c r="BA85" s="482"/>
      <c r="BB85" s="160"/>
      <c r="BC85" s="439"/>
      <c r="BE85" s="453" t="n">
        <f aca="false">BE84+0.2/72</f>
        <v>0.227777777777777</v>
      </c>
      <c r="BF85" s="448" t="str">
        <f aca="false">IF(ROUND(BF$368*$BE85,0)=ROUND(BF$368*$BE84,0),CONCATENATE(ROUND(BF$368*$BE85,0),(IF(BF86=CONCATENATE(ROUND(BF$368*$BE85,0),"R"),"C","R"))),IF(ROUND(BF$368*$BE85,0)=ROUND(BF$368*$BE86,0),CONCATENATE(ROUND(BF$368*$BE85,0),"L"),ROUND(BF$368*$BE85,0)))</f>
        <v>32C</v>
      </c>
      <c r="BH85" s="439"/>
    </row>
    <row r="86" s="435" customFormat="true" ht="15.75" hidden="false" customHeight="false" outlineLevel="0" collapsed="false">
      <c r="G86" s="457" t="n">
        <f aca="false">G85+(1/360)</f>
        <v>0.25</v>
      </c>
      <c r="H86" s="458" t="n">
        <f aca="false">G$4*G86</f>
        <v>34.9999999999999</v>
      </c>
      <c r="AL86" s="575"/>
      <c r="AM86" s="576"/>
      <c r="AN86" s="576"/>
      <c r="AO86" s="576"/>
      <c r="AP86" s="576"/>
      <c r="AQ86" s="576"/>
      <c r="AR86" s="576"/>
      <c r="AS86" s="576"/>
      <c r="AT86" s="577"/>
      <c r="AU86" s="577"/>
      <c r="AV86" s="577"/>
      <c r="AW86" s="577"/>
      <c r="AX86" s="577"/>
      <c r="AY86" s="577"/>
      <c r="AZ86" s="577"/>
      <c r="BA86" s="578"/>
      <c r="BB86" s="160"/>
      <c r="BC86" s="439"/>
      <c r="BE86" s="453" t="n">
        <f aca="false">BE85+0.2/72</f>
        <v>0.230555555555555</v>
      </c>
      <c r="BF86" s="448" t="str">
        <f aca="false">IF(ROUND(BF$368*$BE86,0)=ROUND(BF$368*$BE85,0),CONCATENATE(ROUND(BF$368*$BE86,0),(IF(BF87=CONCATENATE(ROUND(BF$368*$BE86,0),"R"),"C","R"))),IF(ROUND(BF$368*$BE86,0)=ROUND(BF$368*$BE87,0),CONCATENATE(ROUND(BF$368*$BE86,0),"L"),ROUND(BF$368*$BE86,0)))</f>
        <v>32R</v>
      </c>
      <c r="BH86" s="439"/>
    </row>
    <row r="87" s="435" customFormat="true" ht="15.75" hidden="false" customHeight="false" outlineLevel="0" collapsed="false">
      <c r="G87" s="457" t="n">
        <f aca="false">G86+(1/360)</f>
        <v>0.252777777777777</v>
      </c>
      <c r="H87" s="458" t="n">
        <f aca="false">G$4*G87</f>
        <v>35.3888888888888</v>
      </c>
      <c r="AT87" s="160"/>
      <c r="AU87" s="160"/>
      <c r="AV87" s="160"/>
      <c r="AW87" s="160"/>
      <c r="AX87" s="160"/>
      <c r="AY87" s="160"/>
      <c r="AZ87" s="160"/>
      <c r="BA87" s="160"/>
      <c r="BB87" s="160"/>
      <c r="BC87" s="439"/>
      <c r="BE87" s="453" t="n">
        <f aca="false">BE86+0.2/72</f>
        <v>0.233333333333333</v>
      </c>
      <c r="BF87" s="448" t="str">
        <f aca="false">IF(ROUND(BF$368*$BE87,0)=ROUND(BF$368*$BE86,0),CONCATENATE(ROUND(BF$368*$BE87,0),(IF(BF88=CONCATENATE(ROUND(BF$368*$BE87,0),"R"),"C","R"))),IF(ROUND(BF$368*$BE87,0)=ROUND(BF$368*$BE88,0),CONCATENATE(ROUND(BF$368*$BE87,0),"L"),ROUND(BF$368*$BE87,0)))</f>
        <v>33L</v>
      </c>
      <c r="BH87" s="439"/>
    </row>
    <row r="88" s="435" customFormat="true" ht="15.75" hidden="false" customHeight="false" outlineLevel="0" collapsed="false">
      <c r="G88" s="457" t="n">
        <f aca="false">G87+(1/360)</f>
        <v>0.255555555555555</v>
      </c>
      <c r="H88" s="458" t="n">
        <f aca="false">G$4*G88</f>
        <v>35.7777777777777</v>
      </c>
      <c r="AT88" s="160"/>
      <c r="AU88" s="160"/>
      <c r="AV88" s="160"/>
      <c r="AW88" s="160"/>
      <c r="AX88" s="160"/>
      <c r="AY88" s="160"/>
      <c r="AZ88" s="160"/>
      <c r="BA88" s="160"/>
      <c r="BB88" s="160"/>
      <c r="BC88" s="439"/>
      <c r="BE88" s="453" t="n">
        <f aca="false">BE87+0.2/72</f>
        <v>0.236111111111111</v>
      </c>
      <c r="BF88" s="448" t="str">
        <f aca="false">IF(ROUND(BF$368*$BE88,0)=ROUND(BF$368*$BE87,0),CONCATENATE(ROUND(BF$368*$BE88,0),(IF(BF89=CONCATENATE(ROUND(BF$368*$BE88,0),"R"),"C","R"))),IF(ROUND(BF$368*$BE88,0)=ROUND(BF$368*$BE89,0),CONCATENATE(ROUND(BF$368*$BE88,0),"L"),ROUND(BF$368*$BE88,0)))</f>
        <v>33C</v>
      </c>
      <c r="BH88" s="439"/>
    </row>
    <row r="89" s="435" customFormat="true" ht="15.75" hidden="false" customHeight="false" outlineLevel="0" collapsed="false">
      <c r="G89" s="457" t="n">
        <f aca="false">G88+(1/360)</f>
        <v>0.258333333333333</v>
      </c>
      <c r="H89" s="458" t="n">
        <f aca="false">G$4*G89</f>
        <v>36.1666666666666</v>
      </c>
      <c r="AT89" s="160"/>
      <c r="AU89" s="160"/>
      <c r="AV89" s="160"/>
      <c r="AW89" s="160"/>
      <c r="AX89" s="160"/>
      <c r="AY89" s="160"/>
      <c r="AZ89" s="160"/>
      <c r="BA89" s="160"/>
      <c r="BB89" s="160"/>
      <c r="BC89" s="439"/>
      <c r="BE89" s="453" t="n">
        <f aca="false">BE88+0.2/72</f>
        <v>0.238888888888889</v>
      </c>
      <c r="BF89" s="448" t="str">
        <f aca="false">IF(ROUND(BF$368*$BE89,0)=ROUND(BF$368*$BE88,0),CONCATENATE(ROUND(BF$368*$BE89,0),(IF(BF90=CONCATENATE(ROUND(BF$368*$BE89,0),"R"),"C","R"))),IF(ROUND(BF$368*$BE89,0)=ROUND(BF$368*$BE90,0),CONCATENATE(ROUND(BF$368*$BE89,0),"L"),ROUND(BF$368*$BE89,0)))</f>
        <v>33R</v>
      </c>
      <c r="BH89" s="439"/>
    </row>
    <row r="90" s="435" customFormat="true" ht="15.75" hidden="false" customHeight="false" outlineLevel="0" collapsed="false">
      <c r="G90" s="457" t="n">
        <f aca="false">G89+(1/360)</f>
        <v>0.261111111111111</v>
      </c>
      <c r="H90" s="458" t="n">
        <f aca="false">G$4*G90</f>
        <v>36.5555555555555</v>
      </c>
      <c r="AT90" s="160"/>
      <c r="AU90" s="160"/>
      <c r="AV90" s="160"/>
      <c r="AW90" s="160"/>
      <c r="AX90" s="160"/>
      <c r="AY90" s="160"/>
      <c r="AZ90" s="160"/>
      <c r="BA90" s="160"/>
      <c r="BB90" s="160"/>
      <c r="BC90" s="439"/>
      <c r="BE90" s="453" t="n">
        <f aca="false">BE89+0.2/72</f>
        <v>0.241666666666666</v>
      </c>
      <c r="BF90" s="448" t="str">
        <f aca="false">IF(ROUND(BF$368*$BE90,0)=ROUND(BF$368*$BE89,0),CONCATENATE(ROUND(BF$368*$BE90,0),(IF(BF91=CONCATENATE(ROUND(BF$368*$BE90,0),"R"),"C","R"))),IF(ROUND(BF$368*$BE90,0)=ROUND(BF$368*$BE91,0),CONCATENATE(ROUND(BF$368*$BE90,0),"L"),ROUND(BF$368*$BE90,0)))</f>
        <v>34L</v>
      </c>
      <c r="BH90" s="439"/>
    </row>
    <row r="91" s="435" customFormat="true" ht="15.75" hidden="false" customHeight="false" outlineLevel="0" collapsed="false">
      <c r="G91" s="457" t="n">
        <f aca="false">G90+(1/360)</f>
        <v>0.263888888888888</v>
      </c>
      <c r="H91" s="458" t="n">
        <f aca="false">G$4*G91</f>
        <v>36.9444444444444</v>
      </c>
      <c r="AT91" s="160"/>
      <c r="AU91" s="160"/>
      <c r="AV91" s="160"/>
      <c r="AW91" s="160"/>
      <c r="AX91" s="160"/>
      <c r="AY91" s="160"/>
      <c r="AZ91" s="160"/>
      <c r="BA91" s="160"/>
      <c r="BB91" s="160"/>
      <c r="BC91" s="439"/>
      <c r="BE91" s="453" t="n">
        <f aca="false">BE90+0.2/72</f>
        <v>0.244444444444444</v>
      </c>
      <c r="BF91" s="448" t="str">
        <f aca="false">IF(ROUND(BF$368*$BE91,0)=ROUND(BF$368*$BE90,0),CONCATENATE(ROUND(BF$368*$BE91,0),(IF(BF92=CONCATENATE(ROUND(BF$368*$BE91,0),"R"),"C","R"))),IF(ROUND(BF$368*$BE91,0)=ROUND(BF$368*$BE92,0),CONCATENATE(ROUND(BF$368*$BE91,0),"L"),ROUND(BF$368*$BE91,0)))</f>
        <v>34R</v>
      </c>
      <c r="BH91" s="439"/>
    </row>
    <row r="92" s="435" customFormat="true" ht="15.75" hidden="false" customHeight="false" outlineLevel="0" collapsed="false">
      <c r="G92" s="457" t="n">
        <f aca="false">G91+(1/360)</f>
        <v>0.266666666666666</v>
      </c>
      <c r="H92" s="458" t="n">
        <f aca="false">G$4*G92</f>
        <v>37.3333333333333</v>
      </c>
      <c r="AT92" s="160"/>
      <c r="AU92" s="160"/>
      <c r="AV92" s="160"/>
      <c r="AW92" s="160"/>
      <c r="AX92" s="160"/>
      <c r="AY92" s="160"/>
      <c r="AZ92" s="160"/>
      <c r="BA92" s="160"/>
      <c r="BB92" s="160"/>
      <c r="BC92" s="439"/>
      <c r="BE92" s="453" t="n">
        <f aca="false">BE91+0.2/72</f>
        <v>0.247222222222222</v>
      </c>
      <c r="BF92" s="448" t="str">
        <f aca="false">IF(ROUND(BF$368*$BE92,0)=ROUND(BF$368*$BE91,0),CONCATENATE(ROUND(BF$368*$BE92,0),(IF(BF93=CONCATENATE(ROUND(BF$368*$BE92,0),"R"),"C","R"))),IF(ROUND(BF$368*$BE92,0)=ROUND(BF$368*$BE93,0),CONCATENATE(ROUND(BF$368*$BE92,0),"L"),ROUND(BF$368*$BE92,0)))</f>
        <v>35L</v>
      </c>
      <c r="BH92" s="439"/>
    </row>
    <row r="93" s="435" customFormat="true" ht="15.75" hidden="false" customHeight="false" outlineLevel="0" collapsed="false">
      <c r="G93" s="457" t="n">
        <f aca="false">G92+(1/360)</f>
        <v>0.269444444444444</v>
      </c>
      <c r="H93" s="458" t="n">
        <f aca="false">G$4*G93</f>
        <v>37.7222222222222</v>
      </c>
      <c r="AT93" s="160"/>
      <c r="AU93" s="160"/>
      <c r="AV93" s="160"/>
      <c r="AW93" s="160"/>
      <c r="AX93" s="160"/>
      <c r="AY93" s="160"/>
      <c r="AZ93" s="160"/>
      <c r="BA93" s="160"/>
      <c r="BB93" s="160"/>
      <c r="BC93" s="439"/>
      <c r="BE93" s="453" t="n">
        <f aca="false">BE92+0.2/72</f>
        <v>0.25</v>
      </c>
      <c r="BF93" s="448" t="str">
        <f aca="false">IF(ROUND(BF$368*$BE93,0)=ROUND(BF$368*$BE92,0),CONCATENATE(ROUND(BF$368*$BE93,0),(IF(BF94=CONCATENATE(ROUND(BF$368*$BE93,0),"R"),"C","R"))),IF(ROUND(BF$368*$BE93,0)=ROUND(BF$368*$BE94,0),CONCATENATE(ROUND(BF$368*$BE93,0),"L"),ROUND(BF$368*$BE93,0)))</f>
        <v>35C</v>
      </c>
      <c r="BH93" s="439"/>
    </row>
    <row r="94" s="435" customFormat="true" ht="15.75" hidden="false" customHeight="false" outlineLevel="0" collapsed="false">
      <c r="G94" s="457" t="n">
        <f aca="false">G93+(1/360)</f>
        <v>0.272222222222222</v>
      </c>
      <c r="H94" s="458" t="n">
        <f aca="false">G$4*G94</f>
        <v>38.111111111111</v>
      </c>
      <c r="AT94" s="160"/>
      <c r="AU94" s="160"/>
      <c r="AV94" s="160"/>
      <c r="AW94" s="160"/>
      <c r="AX94" s="160"/>
      <c r="AY94" s="160"/>
      <c r="AZ94" s="160"/>
      <c r="BA94" s="160"/>
      <c r="BB94" s="160"/>
      <c r="BC94" s="439"/>
      <c r="BE94" s="453" t="n">
        <f aca="false">BE93+0.2/72</f>
        <v>0.252777777777777</v>
      </c>
      <c r="BF94" s="448" t="str">
        <f aca="false">IF(ROUND(BF$368*$BE94,0)=ROUND(BF$368*$BE93,0),CONCATENATE(ROUND(BF$368*$BE94,0),(IF(BF95=CONCATENATE(ROUND(BF$368*$BE94,0),"R"),"C","R"))),IF(ROUND(BF$368*$BE94,0)=ROUND(BF$368*$BE95,0),CONCATENATE(ROUND(BF$368*$BE94,0),"L"),ROUND(BF$368*$BE94,0)))</f>
        <v>35R</v>
      </c>
      <c r="BH94" s="439"/>
    </row>
    <row r="95" s="435" customFormat="true" ht="15.75" hidden="false" customHeight="false" outlineLevel="0" collapsed="false">
      <c r="G95" s="457" t="n">
        <f aca="false">G94+(1/360)</f>
        <v>0.275</v>
      </c>
      <c r="H95" s="458" t="n">
        <f aca="false">G$4*G95</f>
        <v>38.4999999999999</v>
      </c>
      <c r="AT95" s="160"/>
      <c r="AU95" s="160"/>
      <c r="AV95" s="160"/>
      <c r="AW95" s="160"/>
      <c r="AX95" s="160"/>
      <c r="AY95" s="160"/>
      <c r="AZ95" s="160"/>
      <c r="BA95" s="160"/>
      <c r="BB95" s="160"/>
      <c r="BC95" s="439"/>
      <c r="BE95" s="453" t="n">
        <f aca="false">BE94+0.2/72</f>
        <v>0.255555555555555</v>
      </c>
      <c r="BF95" s="448" t="str">
        <f aca="false">IF(ROUND(BF$368*$BE95,0)=ROUND(BF$368*$BE94,0),CONCATENATE(ROUND(BF$368*$BE95,0),(IF(BF96=CONCATENATE(ROUND(BF$368*$BE95,0),"R"),"C","R"))),IF(ROUND(BF$368*$BE95,0)=ROUND(BF$368*$BE96,0),CONCATENATE(ROUND(BF$368*$BE95,0),"L"),ROUND(BF$368*$BE95,0)))</f>
        <v>36L</v>
      </c>
      <c r="BH95" s="439"/>
    </row>
    <row r="96" s="435" customFormat="true" ht="15.75" hidden="false" customHeight="false" outlineLevel="0" collapsed="false">
      <c r="G96" s="457" t="n">
        <f aca="false">G95+(1/360)</f>
        <v>0.277777777777777</v>
      </c>
      <c r="H96" s="458" t="n">
        <f aca="false">G$4*G96</f>
        <v>38.8888888888888</v>
      </c>
      <c r="AT96" s="160"/>
      <c r="AU96" s="160"/>
      <c r="AV96" s="160"/>
      <c r="AW96" s="160"/>
      <c r="AX96" s="160"/>
      <c r="AY96" s="160"/>
      <c r="AZ96" s="160"/>
      <c r="BA96" s="160"/>
      <c r="BB96" s="160"/>
      <c r="BC96" s="439"/>
      <c r="BE96" s="453" t="n">
        <f aca="false">BE95+0.2/72</f>
        <v>0.258333333333333</v>
      </c>
      <c r="BF96" s="448" t="str">
        <f aca="false">IF(ROUND(BF$368*$BE96,0)=ROUND(BF$368*$BE95,0),CONCATENATE(ROUND(BF$368*$BE96,0),(IF(BF97=CONCATENATE(ROUND(BF$368*$BE96,0),"R"),"C","R"))),IF(ROUND(BF$368*$BE96,0)=ROUND(BF$368*$BE97,0),CONCATENATE(ROUND(BF$368*$BE96,0),"L"),ROUND(BF$368*$BE96,0)))</f>
        <v>36R</v>
      </c>
      <c r="BH96" s="439"/>
    </row>
    <row r="97" s="435" customFormat="true" ht="15.75" hidden="false" customHeight="false" outlineLevel="0" collapsed="false">
      <c r="G97" s="457" t="n">
        <f aca="false">G96+(1/360)</f>
        <v>0.280555555555555</v>
      </c>
      <c r="H97" s="458" t="n">
        <f aca="false">G$4*G97</f>
        <v>39.2777777777777</v>
      </c>
      <c r="AT97" s="160"/>
      <c r="AU97" s="160"/>
      <c r="AV97" s="160"/>
      <c r="AW97" s="160"/>
      <c r="AX97" s="160"/>
      <c r="AY97" s="160"/>
      <c r="AZ97" s="160"/>
      <c r="BA97" s="160"/>
      <c r="BB97" s="160"/>
      <c r="BC97" s="439"/>
      <c r="BE97" s="453" t="n">
        <f aca="false">BE96+0.2/72</f>
        <v>0.261111111111111</v>
      </c>
      <c r="BF97" s="448" t="str">
        <f aca="false">IF(ROUND(BF$368*$BE97,0)=ROUND(BF$368*$BE96,0),CONCATENATE(ROUND(BF$368*$BE97,0),(IF(BF98=CONCATENATE(ROUND(BF$368*$BE97,0),"R"),"C","R"))),IF(ROUND(BF$368*$BE97,0)=ROUND(BF$368*$BE98,0),CONCATENATE(ROUND(BF$368*$BE97,0),"L"),ROUND(BF$368*$BE97,0)))</f>
        <v>37L</v>
      </c>
      <c r="BH97" s="439"/>
    </row>
    <row r="98" s="435" customFormat="true" ht="15.75" hidden="false" customHeight="false" outlineLevel="0" collapsed="false">
      <c r="G98" s="457" t="n">
        <f aca="false">G97+(1/360)</f>
        <v>0.283333333333333</v>
      </c>
      <c r="H98" s="458" t="n">
        <f aca="false">G$4*G98</f>
        <v>39.6666666666666</v>
      </c>
      <c r="AT98" s="160"/>
      <c r="AU98" s="160"/>
      <c r="AV98" s="160"/>
      <c r="AW98" s="160"/>
      <c r="AX98" s="160"/>
      <c r="AY98" s="160"/>
      <c r="AZ98" s="160"/>
      <c r="BA98" s="160"/>
      <c r="BB98" s="160"/>
      <c r="BC98" s="439"/>
      <c r="BE98" s="453" t="n">
        <f aca="false">BE97+0.2/72</f>
        <v>0.263888888888888</v>
      </c>
      <c r="BF98" s="448" t="str">
        <f aca="false">IF(ROUND(BF$368*$BE98,0)=ROUND(BF$368*$BE97,0),CONCATENATE(ROUND(BF$368*$BE98,0),(IF(BF99=CONCATENATE(ROUND(BF$368*$BE98,0),"R"),"C","R"))),IF(ROUND(BF$368*$BE98,0)=ROUND(BF$368*$BE99,0),CONCATENATE(ROUND(BF$368*$BE98,0),"L"),ROUND(BF$368*$BE98,0)))</f>
        <v>37C</v>
      </c>
      <c r="BH98" s="439"/>
    </row>
    <row r="99" s="435" customFormat="true" ht="15.75" hidden="false" customHeight="false" outlineLevel="0" collapsed="false">
      <c r="G99" s="457" t="n">
        <f aca="false">G98+(1/360)</f>
        <v>0.286111111111111</v>
      </c>
      <c r="H99" s="458" t="n">
        <f aca="false">G$4*G99</f>
        <v>40.0555555555555</v>
      </c>
      <c r="AT99" s="160"/>
      <c r="AU99" s="160"/>
      <c r="AV99" s="160"/>
      <c r="AW99" s="160"/>
      <c r="AX99" s="160"/>
      <c r="AY99" s="160"/>
      <c r="AZ99" s="160"/>
      <c r="BA99" s="160"/>
      <c r="BB99" s="160"/>
      <c r="BC99" s="439"/>
      <c r="BE99" s="453" t="n">
        <f aca="false">BE98+0.2/72</f>
        <v>0.266666666666666</v>
      </c>
      <c r="BF99" s="448" t="str">
        <f aca="false">IF(ROUND(BF$368*$BE99,0)=ROUND(BF$368*$BE98,0),CONCATENATE(ROUND(BF$368*$BE99,0),(IF(BF100=CONCATENATE(ROUND(BF$368*$BE99,0),"R"),"C","R"))),IF(ROUND(BF$368*$BE99,0)=ROUND(BF$368*$BE100,0),CONCATENATE(ROUND(BF$368*$BE99,0),"L"),ROUND(BF$368*$BE99,0)))</f>
        <v>37R</v>
      </c>
      <c r="BH99" s="439"/>
    </row>
    <row r="100" s="435" customFormat="true" ht="15.75" hidden="false" customHeight="false" outlineLevel="0" collapsed="false">
      <c r="G100" s="457" t="n">
        <f aca="false">G99+(1/360)</f>
        <v>0.288888888888888</v>
      </c>
      <c r="H100" s="458" t="n">
        <f aca="false">G$4*G100</f>
        <v>40.4444444444444</v>
      </c>
      <c r="AT100" s="160"/>
      <c r="AU100" s="160"/>
      <c r="AV100" s="160"/>
      <c r="AW100" s="160"/>
      <c r="AX100" s="160"/>
      <c r="AY100" s="160"/>
      <c r="AZ100" s="160"/>
      <c r="BA100" s="160"/>
      <c r="BB100" s="160"/>
      <c r="BC100" s="439"/>
      <c r="BE100" s="453" t="n">
        <f aca="false">BE99+0.2/72</f>
        <v>0.269444444444444</v>
      </c>
      <c r="BF100" s="448" t="str">
        <f aca="false">IF(ROUND(BF$368*$BE100,0)=ROUND(BF$368*$BE99,0),CONCATENATE(ROUND(BF$368*$BE100,0),(IF(BF101=CONCATENATE(ROUND(BF$368*$BE100,0),"R"),"C","R"))),IF(ROUND(BF$368*$BE100,0)=ROUND(BF$368*$BE101,0),CONCATENATE(ROUND(BF$368*$BE100,0),"L"),ROUND(BF$368*$BE100,0)))</f>
        <v>38L</v>
      </c>
      <c r="BH100" s="439"/>
    </row>
    <row r="101" s="435" customFormat="true" ht="15.75" hidden="false" customHeight="false" outlineLevel="0" collapsed="false">
      <c r="G101" s="457" t="n">
        <f aca="false">G100+(1/360)</f>
        <v>0.291666666666666</v>
      </c>
      <c r="H101" s="458" t="n">
        <f aca="false">G$4*G101</f>
        <v>40.8333333333333</v>
      </c>
      <c r="AT101" s="160"/>
      <c r="AU101" s="160"/>
      <c r="AV101" s="160"/>
      <c r="AW101" s="160"/>
      <c r="AX101" s="160"/>
      <c r="AY101" s="160"/>
      <c r="AZ101" s="160"/>
      <c r="BA101" s="160"/>
      <c r="BB101" s="160"/>
      <c r="BC101" s="439"/>
      <c r="BE101" s="453" t="n">
        <f aca="false">BE100+0.2/72</f>
        <v>0.272222222222222</v>
      </c>
      <c r="BF101" s="448" t="str">
        <f aca="false">IF(ROUND(BF$368*$BE101,0)=ROUND(BF$368*$BE100,0),CONCATENATE(ROUND(BF$368*$BE101,0),(IF(BF102=CONCATENATE(ROUND(BF$368*$BE101,0),"R"),"C","R"))),IF(ROUND(BF$368*$BE101,0)=ROUND(BF$368*$BE102,0),CONCATENATE(ROUND(BF$368*$BE101,0),"L"),ROUND(BF$368*$BE101,0)))</f>
        <v>38R</v>
      </c>
      <c r="BH101" s="439"/>
    </row>
    <row r="102" s="435" customFormat="true" ht="15.75" hidden="false" customHeight="false" outlineLevel="0" collapsed="false">
      <c r="G102" s="457" t="n">
        <f aca="false">G101+(1/360)</f>
        <v>0.294444444444444</v>
      </c>
      <c r="H102" s="458" t="n">
        <f aca="false">G$4*G102</f>
        <v>41.2222222222222</v>
      </c>
      <c r="AT102" s="160"/>
      <c r="AU102" s="160"/>
      <c r="AV102" s="160"/>
      <c r="AW102" s="160"/>
      <c r="AX102" s="160"/>
      <c r="AY102" s="160"/>
      <c r="AZ102" s="160"/>
      <c r="BA102" s="160"/>
      <c r="BB102" s="160"/>
      <c r="BC102" s="439"/>
      <c r="BE102" s="453" t="n">
        <f aca="false">BE101+0.2/72</f>
        <v>0.275</v>
      </c>
      <c r="BF102" s="448" t="str">
        <f aca="false">IF(ROUND(BF$368*$BE102,0)=ROUND(BF$368*$BE101,0),CONCATENATE(ROUND(BF$368*$BE102,0),(IF(BF103=CONCATENATE(ROUND(BF$368*$BE102,0),"R"),"C","R"))),IF(ROUND(BF$368*$BE102,0)=ROUND(BF$368*$BE103,0),CONCATENATE(ROUND(BF$368*$BE102,0),"L"),ROUND(BF$368*$BE102,0)))</f>
        <v>39L</v>
      </c>
      <c r="BH102" s="439"/>
    </row>
    <row r="103" s="435" customFormat="true" ht="15.75" hidden="false" customHeight="false" outlineLevel="0" collapsed="false">
      <c r="G103" s="457" t="n">
        <f aca="false">G102+(1/360)</f>
        <v>0.297222222222222</v>
      </c>
      <c r="H103" s="458" t="n">
        <f aca="false">G$4*G103</f>
        <v>41.611111111111</v>
      </c>
      <c r="AT103" s="160"/>
      <c r="AU103" s="160"/>
      <c r="AV103" s="160"/>
      <c r="AW103" s="160"/>
      <c r="AX103" s="160"/>
      <c r="AY103" s="160"/>
      <c r="AZ103" s="160"/>
      <c r="BA103" s="160"/>
      <c r="BB103" s="160"/>
      <c r="BC103" s="439"/>
      <c r="BE103" s="453" t="n">
        <f aca="false">BE102+0.2/72</f>
        <v>0.277777777777777</v>
      </c>
      <c r="BF103" s="448" t="str">
        <f aca="false">IF(ROUND(BF$368*$BE103,0)=ROUND(BF$368*$BE102,0),CONCATENATE(ROUND(BF$368*$BE103,0),(IF(BF104=CONCATENATE(ROUND(BF$368*$BE103,0),"R"),"C","R"))),IF(ROUND(BF$368*$BE103,0)=ROUND(BF$368*$BE104,0),CONCATENATE(ROUND(BF$368*$BE103,0),"L"),ROUND(BF$368*$BE103,0)))</f>
        <v>39C</v>
      </c>
      <c r="BH103" s="439"/>
    </row>
    <row r="104" s="435" customFormat="true" ht="15.75" hidden="false" customHeight="false" outlineLevel="0" collapsed="false">
      <c r="G104" s="457" t="n">
        <f aca="false">G103+(1/360)</f>
        <v>0.3</v>
      </c>
      <c r="H104" s="458" t="n">
        <f aca="false">G$4*G104</f>
        <v>41.9999999999999</v>
      </c>
      <c r="AT104" s="160"/>
      <c r="AU104" s="160"/>
      <c r="AV104" s="160"/>
      <c r="AW104" s="160"/>
      <c r="AX104" s="160"/>
      <c r="AY104" s="160"/>
      <c r="AZ104" s="160"/>
      <c r="BA104" s="160"/>
      <c r="BB104" s="160"/>
      <c r="BC104" s="439"/>
      <c r="BE104" s="453" t="n">
        <f aca="false">BE103+0.2/72</f>
        <v>0.280555555555555</v>
      </c>
      <c r="BF104" s="448" t="str">
        <f aca="false">IF(ROUND(BF$368*$BE104,0)=ROUND(BF$368*$BE103,0),CONCATENATE(ROUND(BF$368*$BE104,0),(IF(BF105=CONCATENATE(ROUND(BF$368*$BE104,0),"R"),"C","R"))),IF(ROUND(BF$368*$BE104,0)=ROUND(BF$368*$BE105,0),CONCATENATE(ROUND(BF$368*$BE104,0),"L"),ROUND(BF$368*$BE104,0)))</f>
        <v>39R</v>
      </c>
      <c r="BH104" s="439"/>
    </row>
    <row r="105" s="435" customFormat="true" ht="15.75" hidden="false" customHeight="false" outlineLevel="0" collapsed="false">
      <c r="G105" s="457" t="n">
        <f aca="false">G104+(1/360)</f>
        <v>0.302777777777777</v>
      </c>
      <c r="H105" s="458" t="n">
        <f aca="false">G$4*G105</f>
        <v>42.3888888888888</v>
      </c>
      <c r="AT105" s="160"/>
      <c r="AU105" s="160"/>
      <c r="AV105" s="160"/>
      <c r="AW105" s="160"/>
      <c r="AX105" s="160"/>
      <c r="AY105" s="160"/>
      <c r="AZ105" s="160"/>
      <c r="BA105" s="160"/>
      <c r="BB105" s="160"/>
      <c r="BC105" s="439"/>
      <c r="BE105" s="453" t="n">
        <f aca="false">BE104+0.2/72</f>
        <v>0.283333333333333</v>
      </c>
      <c r="BF105" s="448" t="str">
        <f aca="false">IF(ROUND(BF$368*$BE105,0)=ROUND(BF$368*$BE104,0),CONCATENATE(ROUND(BF$368*$BE105,0),(IF(BF106=CONCATENATE(ROUND(BF$368*$BE105,0),"R"),"C","R"))),IF(ROUND(BF$368*$BE105,0)=ROUND(BF$368*$BE106,0),CONCATENATE(ROUND(BF$368*$BE105,0),"L"),ROUND(BF$368*$BE105,0)))</f>
        <v>40L</v>
      </c>
      <c r="BH105" s="439"/>
    </row>
    <row r="106" s="435" customFormat="true" ht="15.75" hidden="false" customHeight="false" outlineLevel="0" collapsed="false">
      <c r="G106" s="457" t="n">
        <f aca="false">G105+(1/360)</f>
        <v>0.305555555555555</v>
      </c>
      <c r="H106" s="458" t="n">
        <f aca="false">G$4*G106</f>
        <v>42.7777777777777</v>
      </c>
      <c r="AT106" s="160"/>
      <c r="AU106" s="160"/>
      <c r="AV106" s="160"/>
      <c r="AW106" s="160"/>
      <c r="AX106" s="160"/>
      <c r="AY106" s="160"/>
      <c r="AZ106" s="160"/>
      <c r="BA106" s="160"/>
      <c r="BB106" s="160"/>
      <c r="BC106" s="439"/>
      <c r="BE106" s="453" t="n">
        <f aca="false">BE105+0.2/72</f>
        <v>0.286111111111111</v>
      </c>
      <c r="BF106" s="448" t="str">
        <f aca="false">IF(ROUND(BF$368*$BE106,0)=ROUND(BF$368*$BE105,0),CONCATENATE(ROUND(BF$368*$BE106,0),(IF(BF107=CONCATENATE(ROUND(BF$368*$BE106,0),"R"),"C","R"))),IF(ROUND(BF$368*$BE106,0)=ROUND(BF$368*$BE107,0),CONCATENATE(ROUND(BF$368*$BE106,0),"L"),ROUND(BF$368*$BE106,0)))</f>
        <v>40C</v>
      </c>
      <c r="BH106" s="439"/>
    </row>
    <row r="107" s="435" customFormat="true" ht="15.75" hidden="false" customHeight="false" outlineLevel="0" collapsed="false">
      <c r="G107" s="457" t="n">
        <f aca="false">G106+(1/360)</f>
        <v>0.308333333333333</v>
      </c>
      <c r="H107" s="458" t="n">
        <f aca="false">G$4*G107</f>
        <v>43.1666666666666</v>
      </c>
      <c r="AT107" s="160"/>
      <c r="AU107" s="160"/>
      <c r="AV107" s="160"/>
      <c r="AW107" s="160"/>
      <c r="AX107" s="160"/>
      <c r="AY107" s="160"/>
      <c r="AZ107" s="160"/>
      <c r="BA107" s="160"/>
      <c r="BB107" s="160"/>
      <c r="BC107" s="439"/>
      <c r="BE107" s="453" t="n">
        <f aca="false">BE106+0.2/72</f>
        <v>0.288888888888888</v>
      </c>
      <c r="BF107" s="448" t="str">
        <f aca="false">IF(ROUND(BF$368*$BE107,0)=ROUND(BF$368*$BE106,0),CONCATENATE(ROUND(BF$368*$BE107,0),(IF(BF108=CONCATENATE(ROUND(BF$368*$BE107,0),"R"),"C","R"))),IF(ROUND(BF$368*$BE107,0)=ROUND(BF$368*$BE108,0),CONCATENATE(ROUND(BF$368*$BE107,0),"L"),ROUND(BF$368*$BE107,0)))</f>
        <v>40R</v>
      </c>
      <c r="BH107" s="439"/>
    </row>
    <row r="108" s="435" customFormat="true" ht="15.75" hidden="false" customHeight="false" outlineLevel="0" collapsed="false">
      <c r="G108" s="457" t="n">
        <f aca="false">G107+(1/360)</f>
        <v>0.31111111111111</v>
      </c>
      <c r="H108" s="458" t="n">
        <f aca="false">G$4*G108</f>
        <v>43.5555555555555</v>
      </c>
      <c r="AT108" s="160"/>
      <c r="AU108" s="160"/>
      <c r="AV108" s="160"/>
      <c r="AW108" s="160"/>
      <c r="AX108" s="160"/>
      <c r="AY108" s="160"/>
      <c r="AZ108" s="160"/>
      <c r="BA108" s="160"/>
      <c r="BB108" s="160"/>
      <c r="BC108" s="439"/>
      <c r="BE108" s="453" t="n">
        <f aca="false">BE107+0.2/72</f>
        <v>0.291666666666666</v>
      </c>
      <c r="BF108" s="448" t="str">
        <f aca="false">IF(ROUND(BF$368*$BE108,0)=ROUND(BF$368*$BE107,0),CONCATENATE(ROUND(BF$368*$BE108,0),(IF(BF109=CONCATENATE(ROUND(BF$368*$BE108,0),"R"),"C","R"))),IF(ROUND(BF$368*$BE108,0)=ROUND(BF$368*$BE109,0),CONCATENATE(ROUND(BF$368*$BE108,0),"L"),ROUND(BF$368*$BE108,0)))</f>
        <v>41L</v>
      </c>
      <c r="BH108" s="439"/>
    </row>
    <row r="109" s="435" customFormat="true" ht="15.75" hidden="false" customHeight="false" outlineLevel="0" collapsed="false">
      <c r="G109" s="457" t="n">
        <f aca="false">G108+(1/360)</f>
        <v>0.313888888888888</v>
      </c>
      <c r="H109" s="458" t="n">
        <f aca="false">G$4*G109</f>
        <v>43.9444444444444</v>
      </c>
      <c r="AT109" s="160"/>
      <c r="AU109" s="160"/>
      <c r="AV109" s="160"/>
      <c r="AW109" s="160"/>
      <c r="AX109" s="160"/>
      <c r="AY109" s="160"/>
      <c r="AZ109" s="160"/>
      <c r="BA109" s="160"/>
      <c r="BB109" s="160"/>
      <c r="BC109" s="439"/>
      <c r="BE109" s="453" t="n">
        <f aca="false">BE108+0.2/72</f>
        <v>0.294444444444444</v>
      </c>
      <c r="BF109" s="448" t="str">
        <f aca="false">IF(ROUND(BF$368*$BE109,0)=ROUND(BF$368*$BE108,0),CONCATENATE(ROUND(BF$368*$BE109,0),(IF(BF110=CONCATENATE(ROUND(BF$368*$BE109,0),"R"),"C","R"))),IF(ROUND(BF$368*$BE109,0)=ROUND(BF$368*$BE110,0),CONCATENATE(ROUND(BF$368*$BE109,0),"L"),ROUND(BF$368*$BE109,0)))</f>
        <v>41R</v>
      </c>
      <c r="BH109" s="439"/>
    </row>
    <row r="110" s="435" customFormat="true" ht="15.75" hidden="false" customHeight="false" outlineLevel="0" collapsed="false">
      <c r="G110" s="457" t="n">
        <f aca="false">G109+(1/360)</f>
        <v>0.316666666666666</v>
      </c>
      <c r="H110" s="458" t="n">
        <f aca="false">G$4*G110</f>
        <v>44.3333333333333</v>
      </c>
      <c r="AT110" s="160"/>
      <c r="AU110" s="160"/>
      <c r="AV110" s="160"/>
      <c r="AW110" s="160"/>
      <c r="AX110" s="160"/>
      <c r="AY110" s="160"/>
      <c r="AZ110" s="160"/>
      <c r="BA110" s="160"/>
      <c r="BB110" s="160"/>
      <c r="BC110" s="439"/>
      <c r="BE110" s="453" t="n">
        <f aca="false">BE109+0.2/72</f>
        <v>0.297222222222222</v>
      </c>
      <c r="BF110" s="448" t="str">
        <f aca="false">IF(ROUND(BF$368*$BE110,0)=ROUND(BF$368*$BE109,0),CONCATENATE(ROUND(BF$368*$BE110,0),(IF(BF111=CONCATENATE(ROUND(BF$368*$BE110,0),"R"),"C","R"))),IF(ROUND(BF$368*$BE110,0)=ROUND(BF$368*$BE111,0),CONCATENATE(ROUND(BF$368*$BE110,0),"L"),ROUND(BF$368*$BE110,0)))</f>
        <v>42L</v>
      </c>
      <c r="BH110" s="439"/>
    </row>
    <row r="111" s="435" customFormat="true" ht="15.75" hidden="false" customHeight="false" outlineLevel="0" collapsed="false">
      <c r="G111" s="457" t="n">
        <f aca="false">G110+(1/360)</f>
        <v>0.319444444444444</v>
      </c>
      <c r="H111" s="458" t="n">
        <f aca="false">G$4*G111</f>
        <v>44.7222222222221</v>
      </c>
      <c r="AT111" s="160"/>
      <c r="AU111" s="160"/>
      <c r="AV111" s="160"/>
      <c r="AW111" s="160"/>
      <c r="AX111" s="160"/>
      <c r="AY111" s="160"/>
      <c r="AZ111" s="160"/>
      <c r="BA111" s="160"/>
      <c r="BB111" s="160"/>
      <c r="BC111" s="439"/>
      <c r="BE111" s="453" t="n">
        <f aca="false">BE110+0.2/72</f>
        <v>0.3</v>
      </c>
      <c r="BF111" s="448" t="str">
        <f aca="false">IF(ROUND(BF$368*$BE111,0)=ROUND(BF$368*$BE110,0),CONCATENATE(ROUND(BF$368*$BE111,0),(IF(BF112=CONCATENATE(ROUND(BF$368*$BE111,0),"R"),"C","R"))),IF(ROUND(BF$368*$BE111,0)=ROUND(BF$368*$BE112,0),CONCATENATE(ROUND(BF$368*$BE111,0),"L"),ROUND(BF$368*$BE111,0)))</f>
        <v>42C</v>
      </c>
      <c r="BH111" s="439"/>
    </row>
    <row r="112" s="435" customFormat="true" ht="15.75" hidden="false" customHeight="false" outlineLevel="0" collapsed="false">
      <c r="G112" s="457" t="n">
        <f aca="false">G111+(1/360)</f>
        <v>0.322222222222222</v>
      </c>
      <c r="H112" s="458" t="n">
        <f aca="false">G$4*G112</f>
        <v>45.111111111111</v>
      </c>
      <c r="AT112" s="160"/>
      <c r="AU112" s="160"/>
      <c r="AV112" s="160"/>
      <c r="AW112" s="160"/>
      <c r="AX112" s="160"/>
      <c r="AY112" s="160"/>
      <c r="AZ112" s="160"/>
      <c r="BA112" s="160"/>
      <c r="BB112" s="160"/>
      <c r="BC112" s="439"/>
      <c r="BE112" s="453" t="n">
        <f aca="false">BE111+0.2/72</f>
        <v>0.302777777777777</v>
      </c>
      <c r="BF112" s="448" t="str">
        <f aca="false">IF(ROUND(BF$368*$BE112,0)=ROUND(BF$368*$BE111,0),CONCATENATE(ROUND(BF$368*$BE112,0),(IF(BF113=CONCATENATE(ROUND(BF$368*$BE112,0),"R"),"C","R"))),IF(ROUND(BF$368*$BE112,0)=ROUND(BF$368*$BE113,0),CONCATENATE(ROUND(BF$368*$BE112,0),"L"),ROUND(BF$368*$BE112,0)))</f>
        <v>42R</v>
      </c>
      <c r="BH112" s="439"/>
    </row>
    <row r="113" s="435" customFormat="true" ht="15.75" hidden="false" customHeight="false" outlineLevel="0" collapsed="false">
      <c r="G113" s="457" t="n">
        <f aca="false">G112+(1/360)</f>
        <v>0.324999999999999</v>
      </c>
      <c r="H113" s="458" t="n">
        <f aca="false">G$4*G113</f>
        <v>45.4999999999999</v>
      </c>
      <c r="AT113" s="160"/>
      <c r="AU113" s="160"/>
      <c r="AV113" s="160"/>
      <c r="AW113" s="160"/>
      <c r="AX113" s="160"/>
      <c r="AY113" s="160"/>
      <c r="AZ113" s="160"/>
      <c r="BA113" s="160"/>
      <c r="BB113" s="160"/>
      <c r="BC113" s="439"/>
      <c r="BE113" s="453" t="n">
        <f aca="false">BE112+0.2/72</f>
        <v>0.305555555555555</v>
      </c>
      <c r="BF113" s="448" t="str">
        <f aca="false">IF(ROUND(BF$368*$BE113,0)=ROUND(BF$368*$BE112,0),CONCATENATE(ROUND(BF$368*$BE113,0),(IF(BF114=CONCATENATE(ROUND(BF$368*$BE113,0),"R"),"C","R"))),IF(ROUND(BF$368*$BE113,0)=ROUND(BF$368*$BE114,0),CONCATENATE(ROUND(BF$368*$BE113,0),"L"),ROUND(BF$368*$BE113,0)))</f>
        <v>43L</v>
      </c>
      <c r="BH113" s="439"/>
    </row>
    <row r="114" s="435" customFormat="true" ht="15.75" hidden="false" customHeight="false" outlineLevel="0" collapsed="false">
      <c r="G114" s="457" t="n">
        <f aca="false">G113+(1/360)</f>
        <v>0.327777777777777</v>
      </c>
      <c r="H114" s="458" t="n">
        <f aca="false">G$4*G114</f>
        <v>45.8888888888888</v>
      </c>
      <c r="AT114" s="160"/>
      <c r="AU114" s="160"/>
      <c r="AV114" s="160"/>
      <c r="AW114" s="160"/>
      <c r="AX114" s="160"/>
      <c r="AY114" s="160"/>
      <c r="AZ114" s="160"/>
      <c r="BA114" s="160"/>
      <c r="BB114" s="160"/>
      <c r="BC114" s="439"/>
      <c r="BE114" s="453" t="n">
        <f aca="false">BE113+0.2/72</f>
        <v>0.308333333333333</v>
      </c>
      <c r="BF114" s="448" t="str">
        <f aca="false">IF(ROUND(BF$368*$BE114,0)=ROUND(BF$368*$BE113,0),CONCATENATE(ROUND(BF$368*$BE114,0),(IF(BF115=CONCATENATE(ROUND(BF$368*$BE114,0),"R"),"C","R"))),IF(ROUND(BF$368*$BE114,0)=ROUND(BF$368*$BE115,0),CONCATENATE(ROUND(BF$368*$BE114,0),"L"),ROUND(BF$368*$BE114,0)))</f>
        <v>43R</v>
      </c>
      <c r="BH114" s="439"/>
    </row>
    <row r="115" s="435" customFormat="true" ht="15.75" hidden="false" customHeight="false" outlineLevel="0" collapsed="false">
      <c r="G115" s="457" t="n">
        <f aca="false">G114+(1/360)</f>
        <v>0.330555555555555</v>
      </c>
      <c r="H115" s="458" t="n">
        <f aca="false">G$4*G115</f>
        <v>46.2777777777777</v>
      </c>
      <c r="AT115" s="160"/>
      <c r="AU115" s="160"/>
      <c r="AV115" s="160"/>
      <c r="AW115" s="160"/>
      <c r="AX115" s="160"/>
      <c r="AY115" s="160"/>
      <c r="AZ115" s="160"/>
      <c r="BA115" s="160"/>
      <c r="BB115" s="160"/>
      <c r="BC115" s="439"/>
      <c r="BE115" s="453" t="n">
        <f aca="false">BE114+0.2/72</f>
        <v>0.31111111111111</v>
      </c>
      <c r="BF115" s="448" t="str">
        <f aca="false">IF(ROUND(BF$368*$BE115,0)=ROUND(BF$368*$BE114,0),CONCATENATE(ROUND(BF$368*$BE115,0),(IF(BF116=CONCATENATE(ROUND(BF$368*$BE115,0),"R"),"C","R"))),IF(ROUND(BF$368*$BE115,0)=ROUND(BF$368*$BE116,0),CONCATENATE(ROUND(BF$368*$BE115,0),"L"),ROUND(BF$368*$BE115,0)))</f>
        <v>44L</v>
      </c>
      <c r="BH115" s="439"/>
    </row>
    <row r="116" s="435" customFormat="true" ht="15.75" hidden="false" customHeight="false" outlineLevel="0" collapsed="false">
      <c r="G116" s="457" t="n">
        <f aca="false">G115+(1/360)</f>
        <v>0.333333333333333</v>
      </c>
      <c r="H116" s="458" t="n">
        <f aca="false">G$4*G116</f>
        <v>46.6666666666666</v>
      </c>
      <c r="AT116" s="160"/>
      <c r="AU116" s="160"/>
      <c r="AV116" s="160"/>
      <c r="AW116" s="160"/>
      <c r="AX116" s="160"/>
      <c r="AY116" s="160"/>
      <c r="AZ116" s="160"/>
      <c r="BA116" s="160"/>
      <c r="BB116" s="160"/>
      <c r="BC116" s="439"/>
      <c r="BE116" s="453" t="n">
        <f aca="false">BE115+0.2/72</f>
        <v>0.313888888888888</v>
      </c>
      <c r="BF116" s="448" t="str">
        <f aca="false">IF(ROUND(BF$368*$BE116,0)=ROUND(BF$368*$BE115,0),CONCATENATE(ROUND(BF$368*$BE116,0),(IF(BF117=CONCATENATE(ROUND(BF$368*$BE116,0),"R"),"C","R"))),IF(ROUND(BF$368*$BE116,0)=ROUND(BF$368*$BE117,0),CONCATENATE(ROUND(BF$368*$BE116,0),"L"),ROUND(BF$368*$BE116,0)))</f>
        <v>44C</v>
      </c>
      <c r="BH116" s="439"/>
    </row>
    <row r="117" s="435" customFormat="true" ht="15.75" hidden="false" customHeight="false" outlineLevel="0" collapsed="false">
      <c r="G117" s="457" t="n">
        <f aca="false">G116+(1/360)</f>
        <v>0.33611111111111</v>
      </c>
      <c r="H117" s="458" t="n">
        <f aca="false">G$4*G117</f>
        <v>47.0555555555555</v>
      </c>
      <c r="AT117" s="160"/>
      <c r="AU117" s="160"/>
      <c r="AV117" s="160"/>
      <c r="AW117" s="160"/>
      <c r="AX117" s="160"/>
      <c r="AY117" s="160"/>
      <c r="AZ117" s="160"/>
      <c r="BA117" s="160"/>
      <c r="BB117" s="160"/>
      <c r="BC117" s="439"/>
      <c r="BE117" s="453" t="n">
        <f aca="false">BE116+0.2/72</f>
        <v>0.316666666666666</v>
      </c>
      <c r="BF117" s="448" t="str">
        <f aca="false">IF(ROUND(BF$368*$BE117,0)=ROUND(BF$368*$BE116,0),CONCATENATE(ROUND(BF$368*$BE117,0),(IF(BF118=CONCATENATE(ROUND(BF$368*$BE117,0),"R"),"C","R"))),IF(ROUND(BF$368*$BE117,0)=ROUND(BF$368*$BE118,0),CONCATENATE(ROUND(BF$368*$BE117,0),"L"),ROUND(BF$368*$BE117,0)))</f>
        <v>44R</v>
      </c>
      <c r="BH117" s="439"/>
    </row>
    <row r="118" s="435" customFormat="true" ht="15.75" hidden="false" customHeight="false" outlineLevel="0" collapsed="false">
      <c r="G118" s="457" t="n">
        <f aca="false">G117+(1/360)</f>
        <v>0.338888888888888</v>
      </c>
      <c r="H118" s="458" t="n">
        <f aca="false">G$4*G118</f>
        <v>47.4444444444444</v>
      </c>
      <c r="AT118" s="160"/>
      <c r="AU118" s="160"/>
      <c r="AV118" s="160"/>
      <c r="AW118" s="160"/>
      <c r="AX118" s="160"/>
      <c r="AY118" s="160"/>
      <c r="AZ118" s="160"/>
      <c r="BA118" s="160"/>
      <c r="BB118" s="160"/>
      <c r="BC118" s="439"/>
      <c r="BE118" s="453" t="n">
        <f aca="false">BE117+0.2/72</f>
        <v>0.319444444444444</v>
      </c>
      <c r="BF118" s="448" t="str">
        <f aca="false">IF(ROUND(BF$368*$BE118,0)=ROUND(BF$368*$BE117,0),CONCATENATE(ROUND(BF$368*$BE118,0),(IF(BF119=CONCATENATE(ROUND(BF$368*$BE118,0),"R"),"C","R"))),IF(ROUND(BF$368*$BE118,0)=ROUND(BF$368*$BE119,0),CONCATENATE(ROUND(BF$368*$BE118,0),"L"),ROUND(BF$368*$BE118,0)))</f>
        <v>45L</v>
      </c>
      <c r="BH118" s="439"/>
    </row>
    <row r="119" s="435" customFormat="true" ht="15.75" hidden="false" customHeight="false" outlineLevel="0" collapsed="false">
      <c r="G119" s="457" t="n">
        <f aca="false">G118+(1/360)</f>
        <v>0.341666666666666</v>
      </c>
      <c r="H119" s="458" t="n">
        <f aca="false">G$4*G119</f>
        <v>47.8333333333332</v>
      </c>
      <c r="AT119" s="160"/>
      <c r="AU119" s="160"/>
      <c r="AV119" s="160"/>
      <c r="AW119" s="160"/>
      <c r="AX119" s="160"/>
      <c r="AY119" s="160"/>
      <c r="AZ119" s="160"/>
      <c r="BA119" s="160"/>
      <c r="BB119" s="160"/>
      <c r="BC119" s="439"/>
      <c r="BE119" s="453" t="n">
        <f aca="false">BE118+0.2/72</f>
        <v>0.322222222222222</v>
      </c>
      <c r="BF119" s="448" t="str">
        <f aca="false">IF(ROUND(BF$368*$BE119,0)=ROUND(BF$368*$BE118,0),CONCATENATE(ROUND(BF$368*$BE119,0),(IF(BF120=CONCATENATE(ROUND(BF$368*$BE119,0),"R"),"C","R"))),IF(ROUND(BF$368*$BE119,0)=ROUND(BF$368*$BE120,0),CONCATENATE(ROUND(BF$368*$BE119,0),"L"),ROUND(BF$368*$BE119,0)))</f>
        <v>45R</v>
      </c>
      <c r="BH119" s="439"/>
    </row>
    <row r="120" s="435" customFormat="true" ht="15.75" hidden="false" customHeight="false" outlineLevel="0" collapsed="false">
      <c r="G120" s="457" t="n">
        <f aca="false">G119+(1/360)</f>
        <v>0.344444444444444</v>
      </c>
      <c r="H120" s="458" t="n">
        <f aca="false">G$4*G120</f>
        <v>48.2222222222221</v>
      </c>
      <c r="AT120" s="160"/>
      <c r="AU120" s="160"/>
      <c r="AV120" s="160"/>
      <c r="AW120" s="160"/>
      <c r="AX120" s="160"/>
      <c r="AY120" s="160"/>
      <c r="AZ120" s="160"/>
      <c r="BA120" s="160"/>
      <c r="BB120" s="160"/>
      <c r="BC120" s="439"/>
      <c r="BE120" s="453" t="n">
        <f aca="false">BE119+0.2/72</f>
        <v>0.324999999999999</v>
      </c>
      <c r="BF120" s="448" t="str">
        <f aca="false">IF(ROUND(BF$368*$BE120,0)=ROUND(BF$368*$BE119,0),CONCATENATE(ROUND(BF$368*$BE120,0),(IF(BF121=CONCATENATE(ROUND(BF$368*$BE120,0),"R"),"C","R"))),IF(ROUND(BF$368*$BE120,0)=ROUND(BF$368*$BE121,0),CONCATENATE(ROUND(BF$368*$BE120,0),"L"),ROUND(BF$368*$BE120,0)))</f>
        <v>46L</v>
      </c>
      <c r="BH120" s="439"/>
    </row>
    <row r="121" s="435" customFormat="true" ht="15.75" hidden="false" customHeight="false" outlineLevel="0" collapsed="false">
      <c r="G121" s="457" t="n">
        <f aca="false">G120+(1/360)</f>
        <v>0.347222222222221</v>
      </c>
      <c r="H121" s="458" t="n">
        <f aca="false">G$4*G121</f>
        <v>48.611111111111</v>
      </c>
      <c r="AT121" s="160"/>
      <c r="AU121" s="160"/>
      <c r="AV121" s="160"/>
      <c r="AW121" s="160"/>
      <c r="AX121" s="160"/>
      <c r="AY121" s="160"/>
      <c r="AZ121" s="160"/>
      <c r="BA121" s="160"/>
      <c r="BB121" s="160"/>
      <c r="BC121" s="439"/>
      <c r="BE121" s="453" t="n">
        <f aca="false">BE120+0.2/72</f>
        <v>0.327777777777777</v>
      </c>
      <c r="BF121" s="448" t="str">
        <f aca="false">IF(ROUND(BF$368*$BE121,0)=ROUND(BF$368*$BE120,0),CONCATENATE(ROUND(BF$368*$BE121,0),(IF(BF122=CONCATENATE(ROUND(BF$368*$BE121,0),"R"),"C","R"))),IF(ROUND(BF$368*$BE121,0)=ROUND(BF$368*$BE122,0),CONCATENATE(ROUND(BF$368*$BE121,0),"L"),ROUND(BF$368*$BE121,0)))</f>
        <v>46C</v>
      </c>
      <c r="BH121" s="439"/>
    </row>
    <row r="122" s="435" customFormat="true" ht="15.75" hidden="false" customHeight="false" outlineLevel="0" collapsed="false">
      <c r="G122" s="457" t="n">
        <f aca="false">G121+(1/360)</f>
        <v>0.349999999999999</v>
      </c>
      <c r="H122" s="458" t="n">
        <f aca="false">G$4*G122</f>
        <v>48.9999999999999</v>
      </c>
      <c r="AT122" s="160"/>
      <c r="AU122" s="160"/>
      <c r="AV122" s="160"/>
      <c r="AW122" s="160"/>
      <c r="AX122" s="160"/>
      <c r="AY122" s="160"/>
      <c r="AZ122" s="160"/>
      <c r="BA122" s="160"/>
      <c r="BB122" s="160"/>
      <c r="BC122" s="439"/>
      <c r="BE122" s="453" t="n">
        <f aca="false">BE121+0.2/72</f>
        <v>0.330555555555555</v>
      </c>
      <c r="BF122" s="448" t="str">
        <f aca="false">IF(ROUND(BF$368*$BE122,0)=ROUND(BF$368*$BE121,0),CONCATENATE(ROUND(BF$368*$BE122,0),(IF(BF123=CONCATENATE(ROUND(BF$368*$BE122,0),"R"),"C","R"))),IF(ROUND(BF$368*$BE122,0)=ROUND(BF$368*$BE123,0),CONCATENATE(ROUND(BF$368*$BE122,0),"L"),ROUND(BF$368*$BE122,0)))</f>
        <v>46R</v>
      </c>
      <c r="BH122" s="439"/>
    </row>
    <row r="123" s="435" customFormat="true" ht="15.75" hidden="false" customHeight="false" outlineLevel="0" collapsed="false">
      <c r="G123" s="457" t="n">
        <f aca="false">G122+(1/360)</f>
        <v>0.352777777777777</v>
      </c>
      <c r="H123" s="458" t="n">
        <f aca="false">G$4*G123</f>
        <v>49.3888888888888</v>
      </c>
      <c r="AT123" s="160"/>
      <c r="AU123" s="160"/>
      <c r="AV123" s="160"/>
      <c r="AW123" s="160"/>
      <c r="AX123" s="160"/>
      <c r="AY123" s="160"/>
      <c r="AZ123" s="160"/>
      <c r="BA123" s="160"/>
      <c r="BB123" s="160"/>
      <c r="BC123" s="439"/>
      <c r="BE123" s="453" t="n">
        <f aca="false">BE122+0.2/72</f>
        <v>0.333333333333333</v>
      </c>
      <c r="BF123" s="448" t="str">
        <f aca="false">IF(ROUND(BF$368*$BE123,0)=ROUND(BF$368*$BE122,0),CONCATENATE(ROUND(BF$368*$BE123,0),(IF(BF124=CONCATENATE(ROUND(BF$368*$BE123,0),"R"),"C","R"))),IF(ROUND(BF$368*$BE123,0)=ROUND(BF$368*$BE124,0),CONCATENATE(ROUND(BF$368*$BE123,0),"L"),ROUND(BF$368*$BE123,0)))</f>
        <v>47L</v>
      </c>
      <c r="BH123" s="439"/>
    </row>
    <row r="124" s="435" customFormat="true" ht="15.75" hidden="false" customHeight="false" outlineLevel="0" collapsed="false">
      <c r="G124" s="457" t="n">
        <f aca="false">G123+(1/360)</f>
        <v>0.355555555555555</v>
      </c>
      <c r="H124" s="458" t="n">
        <f aca="false">G$4*G124</f>
        <v>49.7777777777777</v>
      </c>
      <c r="AT124" s="160"/>
      <c r="AU124" s="160"/>
      <c r="AV124" s="160"/>
      <c r="AW124" s="160"/>
      <c r="AX124" s="160"/>
      <c r="AY124" s="160"/>
      <c r="AZ124" s="160"/>
      <c r="BA124" s="160"/>
      <c r="BB124" s="160"/>
      <c r="BC124" s="439"/>
      <c r="BE124" s="453" t="n">
        <f aca="false">BE123+0.2/72</f>
        <v>0.33611111111111</v>
      </c>
      <c r="BF124" s="448" t="str">
        <f aca="false">IF(ROUND(BF$368*$BE124,0)=ROUND(BF$368*$BE123,0),CONCATENATE(ROUND(BF$368*$BE124,0),(IF(BF125=CONCATENATE(ROUND(BF$368*$BE124,0),"R"),"C","R"))),IF(ROUND(BF$368*$BE124,0)=ROUND(BF$368*$BE125,0),CONCATENATE(ROUND(BF$368*$BE124,0),"L"),ROUND(BF$368*$BE124,0)))</f>
        <v>47C</v>
      </c>
      <c r="BH124" s="439"/>
    </row>
    <row r="125" s="435" customFormat="true" ht="15.75" hidden="false" customHeight="false" outlineLevel="0" collapsed="false">
      <c r="G125" s="457" t="n">
        <f aca="false">G124+(1/360)</f>
        <v>0.358333333333333</v>
      </c>
      <c r="H125" s="458" t="n">
        <f aca="false">G$4*G125</f>
        <v>50.1666666666666</v>
      </c>
      <c r="AT125" s="160"/>
      <c r="AU125" s="160"/>
      <c r="AV125" s="160"/>
      <c r="AW125" s="160"/>
      <c r="AX125" s="160"/>
      <c r="AY125" s="160"/>
      <c r="AZ125" s="160"/>
      <c r="BA125" s="160"/>
      <c r="BB125" s="160"/>
      <c r="BC125" s="439"/>
      <c r="BE125" s="453" t="n">
        <f aca="false">BE124+0.2/72</f>
        <v>0.338888888888888</v>
      </c>
      <c r="BF125" s="448" t="str">
        <f aca="false">IF(ROUND(BF$368*$BE125,0)=ROUND(BF$368*$BE124,0),CONCATENATE(ROUND(BF$368*$BE125,0),(IF(BF126=CONCATENATE(ROUND(BF$368*$BE125,0),"R"),"C","R"))),IF(ROUND(BF$368*$BE125,0)=ROUND(BF$368*$BE126,0),CONCATENATE(ROUND(BF$368*$BE125,0),"L"),ROUND(BF$368*$BE125,0)))</f>
        <v>47R</v>
      </c>
      <c r="BH125" s="439"/>
    </row>
    <row r="126" s="435" customFormat="true" ht="15.75" hidden="false" customHeight="false" outlineLevel="0" collapsed="false">
      <c r="G126" s="457" t="n">
        <f aca="false">G125+(1/360)</f>
        <v>0.36111111111111</v>
      </c>
      <c r="H126" s="458" t="n">
        <f aca="false">G$4*G126</f>
        <v>50.5555555555555</v>
      </c>
      <c r="AT126" s="160"/>
      <c r="AU126" s="160"/>
      <c r="AV126" s="160"/>
      <c r="AW126" s="160"/>
      <c r="AX126" s="160"/>
      <c r="AY126" s="160"/>
      <c r="AZ126" s="160"/>
      <c r="BA126" s="160"/>
      <c r="BB126" s="160"/>
      <c r="BC126" s="439"/>
      <c r="BE126" s="453" t="n">
        <f aca="false">BE125+0.2/72</f>
        <v>0.341666666666666</v>
      </c>
      <c r="BF126" s="448" t="str">
        <f aca="false">IF(ROUND(BF$368*$BE126,0)=ROUND(BF$368*$BE125,0),CONCATENATE(ROUND(BF$368*$BE126,0),(IF(BF127=CONCATENATE(ROUND(BF$368*$BE126,0),"R"),"C","R"))),IF(ROUND(BF$368*$BE126,0)=ROUND(BF$368*$BE127,0),CONCATENATE(ROUND(BF$368*$BE126,0),"L"),ROUND(BF$368*$BE126,0)))</f>
        <v>48L</v>
      </c>
      <c r="BH126" s="439"/>
    </row>
    <row r="127" s="435" customFormat="true" ht="15.75" hidden="false" customHeight="false" outlineLevel="0" collapsed="false">
      <c r="G127" s="457" t="n">
        <f aca="false">G126+(1/360)</f>
        <v>0.363888888888888</v>
      </c>
      <c r="H127" s="458" t="n">
        <f aca="false">G$4*G127</f>
        <v>50.9444444444443</v>
      </c>
      <c r="AT127" s="160"/>
      <c r="AU127" s="160"/>
      <c r="AV127" s="160"/>
      <c r="AW127" s="160"/>
      <c r="AX127" s="160"/>
      <c r="AY127" s="160"/>
      <c r="AZ127" s="160"/>
      <c r="BA127" s="160"/>
      <c r="BB127" s="160"/>
      <c r="BC127" s="439"/>
      <c r="BE127" s="453" t="n">
        <f aca="false">BE126+0.2/72</f>
        <v>0.344444444444444</v>
      </c>
      <c r="BF127" s="448" t="str">
        <f aca="false">IF(ROUND(BF$368*$BE127,0)=ROUND(BF$368*$BE126,0),CONCATENATE(ROUND(BF$368*$BE127,0),(IF(BF128=CONCATENATE(ROUND(BF$368*$BE127,0),"R"),"C","R"))),IF(ROUND(BF$368*$BE127,0)=ROUND(BF$368*$BE128,0),CONCATENATE(ROUND(BF$368*$BE127,0),"L"),ROUND(BF$368*$BE127,0)))</f>
        <v>48R</v>
      </c>
      <c r="BH127" s="439"/>
    </row>
    <row r="128" s="435" customFormat="true" ht="15.75" hidden="false" customHeight="false" outlineLevel="0" collapsed="false">
      <c r="G128" s="457" t="n">
        <f aca="false">G127+(1/360)</f>
        <v>0.366666666666666</v>
      </c>
      <c r="H128" s="458" t="n">
        <f aca="false">G$4*G128</f>
        <v>51.3333333333332</v>
      </c>
      <c r="AT128" s="160"/>
      <c r="AU128" s="160"/>
      <c r="AV128" s="160"/>
      <c r="AW128" s="160"/>
      <c r="AX128" s="160"/>
      <c r="AY128" s="160"/>
      <c r="AZ128" s="160"/>
      <c r="BA128" s="160"/>
      <c r="BB128" s="160"/>
      <c r="BC128" s="439"/>
      <c r="BE128" s="453" t="n">
        <f aca="false">BE127+0.2/72</f>
        <v>0.347222222222221</v>
      </c>
      <c r="BF128" s="448" t="str">
        <f aca="false">IF(ROUND(BF$368*$BE128,0)=ROUND(BF$368*$BE127,0),CONCATENATE(ROUND(BF$368*$BE128,0),(IF(BF129=CONCATENATE(ROUND(BF$368*$BE128,0),"R"),"C","R"))),IF(ROUND(BF$368*$BE128,0)=ROUND(BF$368*$BE129,0),CONCATENATE(ROUND(BF$368*$BE128,0),"L"),ROUND(BF$368*$BE128,0)))</f>
        <v>49L</v>
      </c>
      <c r="BH128" s="439"/>
    </row>
    <row r="129" s="435" customFormat="true" ht="15.75" hidden="false" customHeight="false" outlineLevel="0" collapsed="false">
      <c r="G129" s="457" t="n">
        <f aca="false">G128+(1/360)</f>
        <v>0.369444444444444</v>
      </c>
      <c r="H129" s="458" t="n">
        <f aca="false">G$4*G129</f>
        <v>51.7222222222221</v>
      </c>
      <c r="AT129" s="160"/>
      <c r="AU129" s="160"/>
      <c r="AV129" s="160"/>
      <c r="AW129" s="160"/>
      <c r="AX129" s="160"/>
      <c r="AY129" s="160"/>
      <c r="AZ129" s="160"/>
      <c r="BA129" s="160"/>
      <c r="BB129" s="160"/>
      <c r="BC129" s="439"/>
      <c r="BE129" s="453" t="n">
        <f aca="false">BE128+0.2/72</f>
        <v>0.349999999999999</v>
      </c>
      <c r="BF129" s="448" t="str">
        <f aca="false">IF(ROUND(BF$368*$BE129,0)=ROUND(BF$368*$BE128,0),CONCATENATE(ROUND(BF$368*$BE129,0),(IF(BF130=CONCATENATE(ROUND(BF$368*$BE129,0),"R"),"C","R"))),IF(ROUND(BF$368*$BE129,0)=ROUND(BF$368*$BE130,0),CONCATENATE(ROUND(BF$368*$BE129,0),"L"),ROUND(BF$368*$BE129,0)))</f>
        <v>49C</v>
      </c>
      <c r="BH129" s="439"/>
    </row>
    <row r="130" s="435" customFormat="true" ht="15.75" hidden="false" customHeight="false" outlineLevel="0" collapsed="false">
      <c r="G130" s="457" t="n">
        <f aca="false">G129+(1/360)</f>
        <v>0.372222222222221</v>
      </c>
      <c r="H130" s="458" t="n">
        <f aca="false">G$4*G130</f>
        <v>52.111111111111</v>
      </c>
      <c r="AT130" s="160"/>
      <c r="AU130" s="160"/>
      <c r="AV130" s="160"/>
      <c r="AW130" s="160"/>
      <c r="AX130" s="160"/>
      <c r="AY130" s="160"/>
      <c r="AZ130" s="160"/>
      <c r="BA130" s="160"/>
      <c r="BB130" s="160"/>
      <c r="BC130" s="439"/>
      <c r="BE130" s="453" t="n">
        <f aca="false">BE129+0.2/72</f>
        <v>0.352777777777777</v>
      </c>
      <c r="BF130" s="448" t="str">
        <f aca="false">IF(ROUND(BF$368*$BE130,0)=ROUND(BF$368*$BE129,0),CONCATENATE(ROUND(BF$368*$BE130,0),(IF(BF131=CONCATENATE(ROUND(BF$368*$BE130,0),"R"),"C","R"))),IF(ROUND(BF$368*$BE130,0)=ROUND(BF$368*$BE131,0),CONCATENATE(ROUND(BF$368*$BE130,0),"L"),ROUND(BF$368*$BE130,0)))</f>
        <v>49R</v>
      </c>
      <c r="BH130" s="439"/>
    </row>
    <row r="131" s="435" customFormat="true" ht="15.75" hidden="false" customHeight="false" outlineLevel="0" collapsed="false">
      <c r="G131" s="457" t="n">
        <f aca="false">G130+(1/360)</f>
        <v>0.374999999999999</v>
      </c>
      <c r="H131" s="458" t="n">
        <f aca="false">G$4*G131</f>
        <v>52.4999999999999</v>
      </c>
      <c r="AT131" s="160"/>
      <c r="AU131" s="160"/>
      <c r="AV131" s="160"/>
      <c r="AW131" s="160"/>
      <c r="AX131" s="160"/>
      <c r="AY131" s="160"/>
      <c r="AZ131" s="160"/>
      <c r="BA131" s="160"/>
      <c r="BB131" s="160"/>
      <c r="BC131" s="439"/>
      <c r="BE131" s="453" t="n">
        <f aca="false">BE130+0.2/72</f>
        <v>0.355555555555555</v>
      </c>
      <c r="BF131" s="448" t="str">
        <f aca="false">IF(ROUND(BF$368*$BE131,0)=ROUND(BF$368*$BE130,0),CONCATENATE(ROUND(BF$368*$BE131,0),(IF(BF132=CONCATENATE(ROUND(BF$368*$BE131,0),"R"),"C","R"))),IF(ROUND(BF$368*$BE131,0)=ROUND(BF$368*$BE132,0),CONCATENATE(ROUND(BF$368*$BE131,0),"L"),ROUND(BF$368*$BE131,0)))</f>
        <v>50L</v>
      </c>
      <c r="BH131" s="439"/>
    </row>
    <row r="132" s="435" customFormat="true" ht="15.75" hidden="false" customHeight="false" outlineLevel="0" collapsed="false">
      <c r="G132" s="457" t="n">
        <f aca="false">G131+(1/360)</f>
        <v>0.377777777777777</v>
      </c>
      <c r="H132" s="458" t="n">
        <f aca="false">G$4*G132</f>
        <v>52.8888888888888</v>
      </c>
      <c r="AT132" s="160"/>
      <c r="AU132" s="160"/>
      <c r="AV132" s="160"/>
      <c r="AW132" s="160"/>
      <c r="AX132" s="160"/>
      <c r="AY132" s="160"/>
      <c r="AZ132" s="160"/>
      <c r="BA132" s="160"/>
      <c r="BB132" s="160"/>
      <c r="BC132" s="439"/>
      <c r="BE132" s="453" t="n">
        <f aca="false">BE131+0.2/72</f>
        <v>0.358333333333333</v>
      </c>
      <c r="BF132" s="448" t="str">
        <f aca="false">IF(ROUND(BF$368*$BE132,0)=ROUND(BF$368*$BE131,0),CONCATENATE(ROUND(BF$368*$BE132,0),(IF(BF133=CONCATENATE(ROUND(BF$368*$BE132,0),"R"),"C","R"))),IF(ROUND(BF$368*$BE132,0)=ROUND(BF$368*$BE133,0),CONCATENATE(ROUND(BF$368*$BE132,0),"L"),ROUND(BF$368*$BE132,0)))</f>
        <v>50R</v>
      </c>
      <c r="BH132" s="439"/>
    </row>
    <row r="133" s="435" customFormat="true" ht="15.75" hidden="false" customHeight="false" outlineLevel="0" collapsed="false">
      <c r="G133" s="457" t="n">
        <f aca="false">G132+(1/360)</f>
        <v>0.380555555555555</v>
      </c>
      <c r="H133" s="458" t="n">
        <f aca="false">G$4*G133</f>
        <v>53.2777777777777</v>
      </c>
      <c r="AT133" s="160"/>
      <c r="AU133" s="160"/>
      <c r="AV133" s="160"/>
      <c r="AW133" s="160"/>
      <c r="AX133" s="160"/>
      <c r="AY133" s="160"/>
      <c r="AZ133" s="160"/>
      <c r="BA133" s="160"/>
      <c r="BB133" s="160"/>
      <c r="BC133" s="439"/>
      <c r="BE133" s="453" t="n">
        <f aca="false">BE132+0.2/72</f>
        <v>0.36111111111111</v>
      </c>
      <c r="BF133" s="448" t="str">
        <f aca="false">IF(ROUND(BF$368*$BE133,0)=ROUND(BF$368*$BE132,0),CONCATENATE(ROUND(BF$368*$BE133,0),(IF(BF134=CONCATENATE(ROUND(BF$368*$BE133,0),"R"),"C","R"))),IF(ROUND(BF$368*$BE133,0)=ROUND(BF$368*$BE134,0),CONCATENATE(ROUND(BF$368*$BE133,0),"L"),ROUND(BF$368*$BE133,0)))</f>
        <v>51L</v>
      </c>
      <c r="BH133" s="439"/>
    </row>
    <row r="134" s="435" customFormat="true" ht="15.75" hidden="false" customHeight="false" outlineLevel="0" collapsed="false">
      <c r="G134" s="457" t="n">
        <f aca="false">G133+(1/360)</f>
        <v>0.383333333333332</v>
      </c>
      <c r="H134" s="458" t="n">
        <f aca="false">G$4*G134</f>
        <v>53.6666666666666</v>
      </c>
      <c r="AT134" s="160"/>
      <c r="AU134" s="160"/>
      <c r="AV134" s="160"/>
      <c r="AW134" s="160"/>
      <c r="AX134" s="160"/>
      <c r="AY134" s="160"/>
      <c r="AZ134" s="160"/>
      <c r="BA134" s="160"/>
      <c r="BB134" s="160"/>
      <c r="BC134" s="439"/>
      <c r="BE134" s="453" t="n">
        <f aca="false">BE133+0.2/72</f>
        <v>0.363888888888888</v>
      </c>
      <c r="BF134" s="448" t="str">
        <f aca="false">IF(ROUND(BF$368*$BE134,0)=ROUND(BF$368*$BE133,0),CONCATENATE(ROUND(BF$368*$BE134,0),(IF(BF135=CONCATENATE(ROUND(BF$368*$BE134,0),"R"),"C","R"))),IF(ROUND(BF$368*$BE134,0)=ROUND(BF$368*$BE135,0),CONCATENATE(ROUND(BF$368*$BE134,0),"L"),ROUND(BF$368*$BE134,0)))</f>
        <v>51C</v>
      </c>
      <c r="BH134" s="439"/>
    </row>
    <row r="135" s="435" customFormat="true" ht="15.75" hidden="false" customHeight="false" outlineLevel="0" collapsed="false">
      <c r="G135" s="457" t="n">
        <f aca="false">G134+(1/360)</f>
        <v>0.38611111111111</v>
      </c>
      <c r="H135" s="458" t="n">
        <f aca="false">G$4*G135</f>
        <v>54.0555555555554</v>
      </c>
      <c r="AT135" s="160"/>
      <c r="AU135" s="160"/>
      <c r="AV135" s="160"/>
      <c r="AW135" s="160"/>
      <c r="AX135" s="160"/>
      <c r="AY135" s="160"/>
      <c r="AZ135" s="160"/>
      <c r="BA135" s="160"/>
      <c r="BB135" s="160"/>
      <c r="BC135" s="439"/>
      <c r="BE135" s="453" t="n">
        <f aca="false">BE134+0.2/72</f>
        <v>0.366666666666666</v>
      </c>
      <c r="BF135" s="448" t="str">
        <f aca="false">IF(ROUND(BF$368*$BE135,0)=ROUND(BF$368*$BE134,0),CONCATENATE(ROUND(BF$368*$BE135,0),(IF(BF136=CONCATENATE(ROUND(BF$368*$BE135,0),"R"),"C","R"))),IF(ROUND(BF$368*$BE135,0)=ROUND(BF$368*$BE136,0),CONCATENATE(ROUND(BF$368*$BE135,0),"L"),ROUND(BF$368*$BE135,0)))</f>
        <v>51R</v>
      </c>
      <c r="BH135" s="439"/>
    </row>
    <row r="136" s="435" customFormat="true" ht="15.75" hidden="false" customHeight="false" outlineLevel="0" collapsed="false">
      <c r="G136" s="457" t="n">
        <f aca="false">G135+(1/360)</f>
        <v>0.388888888888888</v>
      </c>
      <c r="H136" s="458" t="n">
        <f aca="false">G$4*G136</f>
        <v>54.4444444444443</v>
      </c>
      <c r="AT136" s="160"/>
      <c r="AU136" s="160"/>
      <c r="AV136" s="160"/>
      <c r="AW136" s="160"/>
      <c r="AX136" s="160"/>
      <c r="AY136" s="160"/>
      <c r="AZ136" s="160"/>
      <c r="BA136" s="160"/>
      <c r="BB136" s="160"/>
      <c r="BC136" s="439"/>
      <c r="BE136" s="453" t="n">
        <f aca="false">BE135+0.2/72</f>
        <v>0.369444444444444</v>
      </c>
      <c r="BF136" s="448" t="str">
        <f aca="false">IF(ROUND(BF$368*$BE136,0)=ROUND(BF$368*$BE135,0),CONCATENATE(ROUND(BF$368*$BE136,0),(IF(BF137=CONCATENATE(ROUND(BF$368*$BE136,0),"R"),"C","R"))),IF(ROUND(BF$368*$BE136,0)=ROUND(BF$368*$BE137,0),CONCATENATE(ROUND(BF$368*$BE136,0),"L"),ROUND(BF$368*$BE136,0)))</f>
        <v>52L</v>
      </c>
      <c r="BH136" s="439"/>
    </row>
    <row r="137" s="435" customFormat="true" ht="15.75" hidden="false" customHeight="false" outlineLevel="0" collapsed="false">
      <c r="G137" s="457" t="n">
        <f aca="false">G136+(1/360)</f>
        <v>0.391666666666666</v>
      </c>
      <c r="H137" s="458" t="n">
        <f aca="false">G$4*G137</f>
        <v>54.8333333333332</v>
      </c>
      <c r="AT137" s="160"/>
      <c r="AU137" s="160"/>
      <c r="AV137" s="160"/>
      <c r="AW137" s="160"/>
      <c r="AX137" s="160"/>
      <c r="AY137" s="160"/>
      <c r="AZ137" s="160"/>
      <c r="BA137" s="160"/>
      <c r="BB137" s="160"/>
      <c r="BC137" s="439"/>
      <c r="BE137" s="453" t="n">
        <f aca="false">BE136+0.2/72</f>
        <v>0.372222222222221</v>
      </c>
      <c r="BF137" s="448" t="str">
        <f aca="false">IF(ROUND(BF$368*$BE137,0)=ROUND(BF$368*$BE136,0),CONCATENATE(ROUND(BF$368*$BE137,0),(IF(BF138=CONCATENATE(ROUND(BF$368*$BE137,0),"R"),"C","R"))),IF(ROUND(BF$368*$BE137,0)=ROUND(BF$368*$BE138,0),CONCATENATE(ROUND(BF$368*$BE137,0),"L"),ROUND(BF$368*$BE137,0)))</f>
        <v>52C</v>
      </c>
      <c r="BH137" s="439"/>
    </row>
    <row r="138" s="435" customFormat="true" ht="15.75" hidden="false" customHeight="false" outlineLevel="0" collapsed="false">
      <c r="G138" s="457" t="n">
        <f aca="false">G137+(1/360)</f>
        <v>0.394444444444444</v>
      </c>
      <c r="H138" s="458" t="n">
        <f aca="false">G$4*G138</f>
        <v>55.2222222222221</v>
      </c>
      <c r="AT138" s="160"/>
      <c r="AU138" s="160"/>
      <c r="AV138" s="160"/>
      <c r="AW138" s="160"/>
      <c r="AX138" s="160"/>
      <c r="AY138" s="160"/>
      <c r="AZ138" s="160"/>
      <c r="BA138" s="160"/>
      <c r="BB138" s="160"/>
      <c r="BC138" s="439"/>
      <c r="BE138" s="453" t="n">
        <f aca="false">BE137+0.2/72</f>
        <v>0.374999999999999</v>
      </c>
      <c r="BF138" s="448" t="str">
        <f aca="false">IF(ROUND(BF$368*$BE138,0)=ROUND(BF$368*$BE137,0),CONCATENATE(ROUND(BF$368*$BE138,0),(IF(BF139=CONCATENATE(ROUND(BF$368*$BE138,0),"R"),"C","R"))),IF(ROUND(BF$368*$BE138,0)=ROUND(BF$368*$BE139,0),CONCATENATE(ROUND(BF$368*$BE138,0),"L"),ROUND(BF$368*$BE138,0)))</f>
        <v>52R</v>
      </c>
      <c r="BH138" s="439"/>
    </row>
    <row r="139" s="435" customFormat="true" ht="15.75" hidden="false" customHeight="false" outlineLevel="0" collapsed="false">
      <c r="G139" s="457" t="n">
        <f aca="false">G138+(1/360)</f>
        <v>0.397222222222221</v>
      </c>
      <c r="H139" s="458" t="n">
        <f aca="false">G$4*G139</f>
        <v>55.611111111111</v>
      </c>
      <c r="AT139" s="160"/>
      <c r="AU139" s="160"/>
      <c r="AV139" s="160"/>
      <c r="AW139" s="160"/>
      <c r="AX139" s="160"/>
      <c r="AY139" s="160"/>
      <c r="AZ139" s="160"/>
      <c r="BA139" s="160"/>
      <c r="BB139" s="160"/>
      <c r="BC139" s="439"/>
      <c r="BE139" s="453" t="n">
        <f aca="false">BE138+0.2/72</f>
        <v>0.377777777777777</v>
      </c>
      <c r="BF139" s="448" t="str">
        <f aca="false">IF(ROUND(BF$368*$BE139,0)=ROUND(BF$368*$BE138,0),CONCATENATE(ROUND(BF$368*$BE139,0),(IF(BF140=CONCATENATE(ROUND(BF$368*$BE139,0),"R"),"C","R"))),IF(ROUND(BF$368*$BE139,0)=ROUND(BF$368*$BE140,0),CONCATENATE(ROUND(BF$368*$BE139,0),"L"),ROUND(BF$368*$BE139,0)))</f>
        <v>53L</v>
      </c>
      <c r="BH139" s="439"/>
    </row>
    <row r="140" s="435" customFormat="true" ht="15.75" hidden="false" customHeight="false" outlineLevel="0" collapsed="false">
      <c r="G140" s="457" t="n">
        <f aca="false">G139+(1/360)</f>
        <v>0.399999999999999</v>
      </c>
      <c r="H140" s="458" t="n">
        <f aca="false">G$4*G140</f>
        <v>55.9999999999999</v>
      </c>
      <c r="AT140" s="160"/>
      <c r="AU140" s="160"/>
      <c r="AV140" s="160"/>
      <c r="AW140" s="160"/>
      <c r="AX140" s="160"/>
      <c r="AY140" s="160"/>
      <c r="AZ140" s="160"/>
      <c r="BA140" s="160"/>
      <c r="BB140" s="160"/>
      <c r="BC140" s="439"/>
      <c r="BE140" s="453" t="n">
        <f aca="false">BE139+0.2/72</f>
        <v>0.380555555555555</v>
      </c>
      <c r="BF140" s="448" t="str">
        <f aca="false">IF(ROUND(BF$368*$BE140,0)=ROUND(BF$368*$BE139,0),CONCATENATE(ROUND(BF$368*$BE140,0),(IF(BF141=CONCATENATE(ROUND(BF$368*$BE140,0),"R"),"C","R"))),IF(ROUND(BF$368*$BE140,0)=ROUND(BF$368*$BE141,0),CONCATENATE(ROUND(BF$368*$BE140,0),"L"),ROUND(BF$368*$BE140,0)))</f>
        <v>53R</v>
      </c>
      <c r="BH140" s="439"/>
    </row>
    <row r="141" s="435" customFormat="true" ht="15.75" hidden="false" customHeight="false" outlineLevel="0" collapsed="false">
      <c r="G141" s="457" t="n">
        <f aca="false">G140+(1/360)</f>
        <v>0.402777777777777</v>
      </c>
      <c r="H141" s="458" t="n">
        <f aca="false">G$4*G141</f>
        <v>56.3888888888888</v>
      </c>
      <c r="AT141" s="160"/>
      <c r="AU141" s="160"/>
      <c r="AV141" s="160"/>
      <c r="AW141" s="160"/>
      <c r="AX141" s="160"/>
      <c r="AY141" s="160"/>
      <c r="AZ141" s="160"/>
      <c r="BA141" s="160"/>
      <c r="BB141" s="160"/>
      <c r="BC141" s="439"/>
      <c r="BE141" s="453" t="n">
        <f aca="false">BE140+0.2/72</f>
        <v>0.383333333333332</v>
      </c>
      <c r="BF141" s="448" t="str">
        <f aca="false">IF(ROUND(BF$368*$BE141,0)=ROUND(BF$368*$BE140,0),CONCATENATE(ROUND(BF$368*$BE141,0),(IF(BF142=CONCATENATE(ROUND(BF$368*$BE141,0),"R"),"C","R"))),IF(ROUND(BF$368*$BE141,0)=ROUND(BF$368*$BE142,0),CONCATENATE(ROUND(BF$368*$BE141,0),"L"),ROUND(BF$368*$BE141,0)))</f>
        <v>54L</v>
      </c>
      <c r="BH141" s="439"/>
    </row>
    <row r="142" s="435" customFormat="true" ht="15.75" hidden="false" customHeight="false" outlineLevel="0" collapsed="false">
      <c r="G142" s="457" t="n">
        <f aca="false">G141+(1/360)</f>
        <v>0.405555555555555</v>
      </c>
      <c r="H142" s="458" t="n">
        <f aca="false">G$4*G142</f>
        <v>56.7777777777777</v>
      </c>
      <c r="AT142" s="160"/>
      <c r="AU142" s="160"/>
      <c r="AV142" s="160"/>
      <c r="AW142" s="160"/>
      <c r="AX142" s="160"/>
      <c r="AY142" s="160"/>
      <c r="AZ142" s="160"/>
      <c r="BA142" s="160"/>
      <c r="BB142" s="160"/>
      <c r="BC142" s="439"/>
      <c r="BE142" s="453" t="n">
        <f aca="false">BE141+0.2/72</f>
        <v>0.38611111111111</v>
      </c>
      <c r="BF142" s="448" t="str">
        <f aca="false">IF(ROUND(BF$368*$BE142,0)=ROUND(BF$368*$BE141,0),CONCATENATE(ROUND(BF$368*$BE142,0),(IF(BF143=CONCATENATE(ROUND(BF$368*$BE142,0),"R"),"C","R"))),IF(ROUND(BF$368*$BE142,0)=ROUND(BF$368*$BE143,0),CONCATENATE(ROUND(BF$368*$BE142,0),"L"),ROUND(BF$368*$BE142,0)))</f>
        <v>54C</v>
      </c>
      <c r="BH142" s="439"/>
    </row>
    <row r="143" s="435" customFormat="true" ht="15.75" hidden="false" customHeight="false" outlineLevel="0" collapsed="false">
      <c r="G143" s="457" t="n">
        <f aca="false">G142+(1/360)</f>
        <v>0.408333333333332</v>
      </c>
      <c r="H143" s="458" t="n">
        <f aca="false">G$4*G143</f>
        <v>57.1666666666665</v>
      </c>
      <c r="AT143" s="160"/>
      <c r="AU143" s="160"/>
      <c r="AV143" s="160"/>
      <c r="AW143" s="160"/>
      <c r="AX143" s="160"/>
      <c r="AY143" s="160"/>
      <c r="AZ143" s="160"/>
      <c r="BA143" s="160"/>
      <c r="BB143" s="160"/>
      <c r="BC143" s="439"/>
      <c r="BE143" s="453" t="n">
        <f aca="false">BE142+0.2/72</f>
        <v>0.388888888888888</v>
      </c>
      <c r="BF143" s="448" t="str">
        <f aca="false">IF(ROUND(BF$368*$BE143,0)=ROUND(BF$368*$BE142,0),CONCATENATE(ROUND(BF$368*$BE143,0),(IF(BF144=CONCATENATE(ROUND(BF$368*$BE143,0),"R"),"C","R"))),IF(ROUND(BF$368*$BE143,0)=ROUND(BF$368*$BE144,0),CONCATENATE(ROUND(BF$368*$BE143,0),"L"),ROUND(BF$368*$BE143,0)))</f>
        <v>54R</v>
      </c>
      <c r="BH143" s="439"/>
    </row>
    <row r="144" s="435" customFormat="true" ht="15.75" hidden="false" customHeight="false" outlineLevel="0" collapsed="false">
      <c r="G144" s="457" t="n">
        <f aca="false">G143+(1/360)</f>
        <v>0.41111111111111</v>
      </c>
      <c r="H144" s="458" t="n">
        <f aca="false">G$4*G144</f>
        <v>57.5555555555554</v>
      </c>
      <c r="AT144" s="160"/>
      <c r="AU144" s="160"/>
      <c r="AV144" s="160"/>
      <c r="AW144" s="160"/>
      <c r="AX144" s="160"/>
      <c r="AY144" s="160"/>
      <c r="AZ144" s="160"/>
      <c r="BA144" s="160"/>
      <c r="BB144" s="160"/>
      <c r="BC144" s="439"/>
      <c r="BE144" s="453" t="n">
        <f aca="false">BE143+0.2/72</f>
        <v>0.391666666666666</v>
      </c>
      <c r="BF144" s="448" t="str">
        <f aca="false">IF(ROUND(BF$368*$BE144,0)=ROUND(BF$368*$BE143,0),CONCATENATE(ROUND(BF$368*$BE144,0),(IF(BF145=CONCATENATE(ROUND(BF$368*$BE144,0),"R"),"C","R"))),IF(ROUND(BF$368*$BE144,0)=ROUND(BF$368*$BE145,0),CONCATENATE(ROUND(BF$368*$BE144,0),"L"),ROUND(BF$368*$BE144,0)))</f>
        <v>55L</v>
      </c>
      <c r="BH144" s="439"/>
    </row>
    <row r="145" s="435" customFormat="true" ht="15.75" hidden="false" customHeight="false" outlineLevel="0" collapsed="false">
      <c r="G145" s="457" t="n">
        <f aca="false">G144+(1/360)</f>
        <v>0.413888888888888</v>
      </c>
      <c r="H145" s="458" t="n">
        <f aca="false">G$4*G145</f>
        <v>57.9444444444443</v>
      </c>
      <c r="AT145" s="160"/>
      <c r="AU145" s="160"/>
      <c r="AV145" s="160"/>
      <c r="AW145" s="160"/>
      <c r="AX145" s="160"/>
      <c r="AY145" s="160"/>
      <c r="AZ145" s="160"/>
      <c r="BA145" s="160"/>
      <c r="BB145" s="160"/>
      <c r="BC145" s="439"/>
      <c r="BE145" s="453" t="n">
        <f aca="false">BE144+0.2/72</f>
        <v>0.394444444444444</v>
      </c>
      <c r="BF145" s="448" t="str">
        <f aca="false">IF(ROUND(BF$368*$BE145,0)=ROUND(BF$368*$BE144,0),CONCATENATE(ROUND(BF$368*$BE145,0),(IF(BF146=CONCATENATE(ROUND(BF$368*$BE145,0),"R"),"C","R"))),IF(ROUND(BF$368*$BE145,0)=ROUND(BF$368*$BE146,0),CONCATENATE(ROUND(BF$368*$BE145,0),"L"),ROUND(BF$368*$BE145,0)))</f>
        <v>55R</v>
      </c>
      <c r="BH145" s="439"/>
    </row>
    <row r="146" s="435" customFormat="true" ht="15.75" hidden="false" customHeight="false" outlineLevel="0" collapsed="false">
      <c r="G146" s="457" t="n">
        <f aca="false">G145+(1/360)</f>
        <v>0.416666666666666</v>
      </c>
      <c r="H146" s="458" t="n">
        <f aca="false">G$4*G146</f>
        <v>58.3333333333332</v>
      </c>
      <c r="AT146" s="160"/>
      <c r="AU146" s="160"/>
      <c r="AV146" s="160"/>
      <c r="AW146" s="160"/>
      <c r="AX146" s="160"/>
      <c r="AY146" s="160"/>
      <c r="AZ146" s="160"/>
      <c r="BA146" s="160"/>
      <c r="BB146" s="160"/>
      <c r="BC146" s="439"/>
      <c r="BE146" s="453" t="n">
        <f aca="false">BE145+0.2/72</f>
        <v>0.397222222222221</v>
      </c>
      <c r="BF146" s="448" t="str">
        <f aca="false">IF(ROUND(BF$368*$BE146,0)=ROUND(BF$368*$BE145,0),CONCATENATE(ROUND(BF$368*$BE146,0),(IF(BF147=CONCATENATE(ROUND(BF$368*$BE146,0),"R"),"C","R"))),IF(ROUND(BF$368*$BE146,0)=ROUND(BF$368*$BE147,0),CONCATENATE(ROUND(BF$368*$BE146,0),"L"),ROUND(BF$368*$BE146,0)))</f>
        <v>56L</v>
      </c>
      <c r="BH146" s="439"/>
    </row>
    <row r="147" s="435" customFormat="true" ht="15.75" hidden="false" customHeight="false" outlineLevel="0" collapsed="false">
      <c r="G147" s="457" t="n">
        <f aca="false">G146+(1/360)</f>
        <v>0.419444444444443</v>
      </c>
      <c r="H147" s="458" t="n">
        <f aca="false">G$4*G147</f>
        <v>58.7222222222221</v>
      </c>
      <c r="AT147" s="160"/>
      <c r="AU147" s="160"/>
      <c r="AV147" s="160"/>
      <c r="AW147" s="160"/>
      <c r="AX147" s="160"/>
      <c r="AY147" s="160"/>
      <c r="AZ147" s="160"/>
      <c r="BA147" s="160"/>
      <c r="BB147" s="160"/>
      <c r="BC147" s="439"/>
      <c r="BE147" s="453" t="n">
        <f aca="false">BE146+0.2/72</f>
        <v>0.399999999999999</v>
      </c>
      <c r="BF147" s="448" t="str">
        <f aca="false">IF(ROUND(BF$368*$BE147,0)=ROUND(BF$368*$BE146,0),CONCATENATE(ROUND(BF$368*$BE147,0),(IF(BF148=CONCATENATE(ROUND(BF$368*$BE147,0),"R"),"C","R"))),IF(ROUND(BF$368*$BE147,0)=ROUND(BF$368*$BE148,0),CONCATENATE(ROUND(BF$368*$BE147,0),"L"),ROUND(BF$368*$BE147,0)))</f>
        <v>56C</v>
      </c>
      <c r="BH147" s="439"/>
    </row>
    <row r="148" s="435" customFormat="true" ht="15.75" hidden="false" customHeight="false" outlineLevel="0" collapsed="false">
      <c r="G148" s="457" t="n">
        <f aca="false">G147+(1/360)</f>
        <v>0.422222222222221</v>
      </c>
      <c r="H148" s="458" t="n">
        <f aca="false">G$4*G148</f>
        <v>59.111111111111</v>
      </c>
      <c r="AT148" s="160"/>
      <c r="AU148" s="160"/>
      <c r="AV148" s="160"/>
      <c r="AW148" s="160"/>
      <c r="AX148" s="160"/>
      <c r="AY148" s="160"/>
      <c r="AZ148" s="160"/>
      <c r="BA148" s="160"/>
      <c r="BB148" s="160"/>
      <c r="BC148" s="439"/>
      <c r="BE148" s="453" t="n">
        <f aca="false">BE147+0.2/72</f>
        <v>0.402777777777777</v>
      </c>
      <c r="BF148" s="448" t="str">
        <f aca="false">IF(ROUND(BF$368*$BE148,0)=ROUND(BF$368*$BE147,0),CONCATENATE(ROUND(BF$368*$BE148,0),(IF(BF149=CONCATENATE(ROUND(BF$368*$BE148,0),"R"),"C","R"))),IF(ROUND(BF$368*$BE148,0)=ROUND(BF$368*$BE149,0),CONCATENATE(ROUND(BF$368*$BE148,0),"L"),ROUND(BF$368*$BE148,0)))</f>
        <v>56R</v>
      </c>
      <c r="BH148" s="439"/>
    </row>
    <row r="149" s="435" customFormat="true" ht="15.75" hidden="false" customHeight="false" outlineLevel="0" collapsed="false">
      <c r="G149" s="457" t="n">
        <f aca="false">G148+(1/360)</f>
        <v>0.424999999999999</v>
      </c>
      <c r="H149" s="458" t="n">
        <f aca="false">G$4*G149</f>
        <v>59.4999999999999</v>
      </c>
      <c r="AT149" s="160"/>
      <c r="AU149" s="160"/>
      <c r="AV149" s="160"/>
      <c r="AW149" s="160"/>
      <c r="AX149" s="160"/>
      <c r="AY149" s="160"/>
      <c r="AZ149" s="160"/>
      <c r="BA149" s="160"/>
      <c r="BB149" s="160"/>
      <c r="BC149" s="439"/>
      <c r="BE149" s="453" t="n">
        <f aca="false">BE148+0.2/72</f>
        <v>0.405555555555555</v>
      </c>
      <c r="BF149" s="448" t="str">
        <f aca="false">IF(ROUND(BF$368*$BE149,0)=ROUND(BF$368*$BE148,0),CONCATENATE(ROUND(BF$368*$BE149,0),(IF(BF150=CONCATENATE(ROUND(BF$368*$BE149,0),"R"),"C","R"))),IF(ROUND(BF$368*$BE149,0)=ROUND(BF$368*$BE150,0),CONCATENATE(ROUND(BF$368*$BE149,0),"L"),ROUND(BF$368*$BE149,0)))</f>
        <v>57L</v>
      </c>
      <c r="BH149" s="439"/>
    </row>
    <row r="150" s="435" customFormat="true" ht="15.75" hidden="false" customHeight="false" outlineLevel="0" collapsed="false">
      <c r="G150" s="457" t="n">
        <f aca="false">G149+(1/360)</f>
        <v>0.427777777777777</v>
      </c>
      <c r="H150" s="458" t="n">
        <f aca="false">G$4*G150</f>
        <v>59.8888888888888</v>
      </c>
      <c r="AT150" s="160"/>
      <c r="AU150" s="160"/>
      <c r="AV150" s="160"/>
      <c r="AW150" s="160"/>
      <c r="AX150" s="160"/>
      <c r="AY150" s="160"/>
      <c r="AZ150" s="160"/>
      <c r="BA150" s="160"/>
      <c r="BB150" s="160"/>
      <c r="BC150" s="439"/>
      <c r="BE150" s="453" t="n">
        <f aca="false">BE149+0.2/72</f>
        <v>0.408333333333332</v>
      </c>
      <c r="BF150" s="448" t="str">
        <f aca="false">IF(ROUND(BF$368*$BE150,0)=ROUND(BF$368*$BE149,0),CONCATENATE(ROUND(BF$368*$BE150,0),(IF(BF151=CONCATENATE(ROUND(BF$368*$BE150,0),"R"),"C","R"))),IF(ROUND(BF$368*$BE150,0)=ROUND(BF$368*$BE151,0),CONCATENATE(ROUND(BF$368*$BE150,0),"L"),ROUND(BF$368*$BE150,0)))</f>
        <v>57R</v>
      </c>
      <c r="BH150" s="439"/>
    </row>
    <row r="151" s="435" customFormat="true" ht="15.75" hidden="false" customHeight="false" outlineLevel="0" collapsed="false">
      <c r="G151" s="457" t="n">
        <f aca="false">G150+(1/360)</f>
        <v>0.430555555555555</v>
      </c>
      <c r="H151" s="458" t="n">
        <f aca="false">G$4*G151</f>
        <v>60.2777777777776</v>
      </c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439"/>
      <c r="BE151" s="453" t="n">
        <f aca="false">BE150+0.2/72</f>
        <v>0.41111111111111</v>
      </c>
      <c r="BF151" s="448" t="str">
        <f aca="false">IF(ROUND(BF$368*$BE151,0)=ROUND(BF$368*$BE150,0),CONCATENATE(ROUND(BF$368*$BE151,0),(IF(BF152=CONCATENATE(ROUND(BF$368*$BE151,0),"R"),"C","R"))),IF(ROUND(BF$368*$BE151,0)=ROUND(BF$368*$BE152,0),CONCATENATE(ROUND(BF$368*$BE151,0),"L"),ROUND(BF$368*$BE151,0)))</f>
        <v>58L</v>
      </c>
      <c r="BH151" s="439"/>
    </row>
    <row r="152" s="435" customFormat="true" ht="15.75" hidden="false" customHeight="false" outlineLevel="0" collapsed="false">
      <c r="G152" s="457" t="n">
        <f aca="false">G151+(1/360)</f>
        <v>0.433333333333332</v>
      </c>
      <c r="H152" s="458" t="n">
        <f aca="false">G$4*G152</f>
        <v>60.6666666666665</v>
      </c>
      <c r="AT152" s="160"/>
      <c r="AU152" s="160"/>
      <c r="AV152" s="160"/>
      <c r="AW152" s="160"/>
      <c r="AX152" s="160"/>
      <c r="AY152" s="160"/>
      <c r="AZ152" s="160"/>
      <c r="BA152" s="160"/>
      <c r="BB152" s="160"/>
      <c r="BC152" s="439"/>
      <c r="BE152" s="453" t="n">
        <f aca="false">BE151+0.2/72</f>
        <v>0.413888888888888</v>
      </c>
      <c r="BF152" s="448" t="str">
        <f aca="false">IF(ROUND(BF$368*$BE152,0)=ROUND(BF$368*$BE151,0),CONCATENATE(ROUND(BF$368*$BE152,0),(IF(BF153=CONCATENATE(ROUND(BF$368*$BE152,0),"R"),"C","R"))),IF(ROUND(BF$368*$BE152,0)=ROUND(BF$368*$BE153,0),CONCATENATE(ROUND(BF$368*$BE152,0),"L"),ROUND(BF$368*$BE152,0)))</f>
        <v>58C</v>
      </c>
      <c r="BH152" s="439"/>
    </row>
    <row r="153" s="435" customFormat="true" ht="15.75" hidden="false" customHeight="false" outlineLevel="0" collapsed="false">
      <c r="G153" s="457" t="n">
        <f aca="false">G152+(1/360)</f>
        <v>0.43611111111111</v>
      </c>
      <c r="H153" s="458" t="n">
        <f aca="false">G$4*G153</f>
        <v>61.0555555555554</v>
      </c>
      <c r="AT153" s="160"/>
      <c r="AU153" s="160"/>
      <c r="AV153" s="160"/>
      <c r="AW153" s="160"/>
      <c r="AX153" s="160"/>
      <c r="AY153" s="160"/>
      <c r="AZ153" s="160"/>
      <c r="BA153" s="160"/>
      <c r="BB153" s="160"/>
      <c r="BC153" s="439"/>
      <c r="BE153" s="453" t="n">
        <f aca="false">BE152+0.2/72</f>
        <v>0.416666666666666</v>
      </c>
      <c r="BF153" s="448" t="str">
        <f aca="false">IF(ROUND(BF$368*$BE153,0)=ROUND(BF$368*$BE152,0),CONCATENATE(ROUND(BF$368*$BE153,0),(IF(BF154=CONCATENATE(ROUND(BF$368*$BE153,0),"R"),"C","R"))),IF(ROUND(BF$368*$BE153,0)=ROUND(BF$368*$BE154,0),CONCATENATE(ROUND(BF$368*$BE153,0),"L"),ROUND(BF$368*$BE153,0)))</f>
        <v>58R</v>
      </c>
      <c r="BH153" s="439"/>
    </row>
    <row r="154" s="435" customFormat="true" ht="15.75" hidden="false" customHeight="false" outlineLevel="0" collapsed="false">
      <c r="G154" s="457" t="n">
        <f aca="false">G153+(1/360)</f>
        <v>0.438888888888888</v>
      </c>
      <c r="H154" s="458" t="n">
        <f aca="false">G$4*G154</f>
        <v>61.4444444444443</v>
      </c>
      <c r="AT154" s="160"/>
      <c r="AU154" s="160"/>
      <c r="AV154" s="160"/>
      <c r="AW154" s="160"/>
      <c r="AX154" s="160"/>
      <c r="AY154" s="160"/>
      <c r="AZ154" s="160"/>
      <c r="BA154" s="160"/>
      <c r="BB154" s="160"/>
      <c r="BC154" s="439"/>
      <c r="BE154" s="453" t="n">
        <f aca="false">BE153+0.2/72</f>
        <v>0.419444444444443</v>
      </c>
      <c r="BF154" s="448" t="str">
        <f aca="false">IF(ROUND(BF$368*$BE154,0)=ROUND(BF$368*$BE153,0),CONCATENATE(ROUND(BF$368*$BE154,0),(IF(BF155=CONCATENATE(ROUND(BF$368*$BE154,0),"R"),"C","R"))),IF(ROUND(BF$368*$BE154,0)=ROUND(BF$368*$BE155,0),CONCATENATE(ROUND(BF$368*$BE154,0),"L"),ROUND(BF$368*$BE154,0)))</f>
        <v>59L</v>
      </c>
      <c r="BH154" s="439"/>
    </row>
    <row r="155" s="435" customFormat="true" ht="15.75" hidden="false" customHeight="false" outlineLevel="0" collapsed="false">
      <c r="G155" s="457" t="n">
        <f aca="false">G154+(1/360)</f>
        <v>0.441666666666666</v>
      </c>
      <c r="H155" s="458" t="n">
        <f aca="false">G$4*G155</f>
        <v>61.8333333333332</v>
      </c>
      <c r="AT155" s="160"/>
      <c r="AU155" s="160"/>
      <c r="AV155" s="160"/>
      <c r="AW155" s="160"/>
      <c r="AX155" s="160"/>
      <c r="AY155" s="160"/>
      <c r="AZ155" s="160"/>
      <c r="BA155" s="160"/>
      <c r="BB155" s="160"/>
      <c r="BC155" s="439"/>
      <c r="BE155" s="453" t="n">
        <f aca="false">BE154+0.2/72</f>
        <v>0.422222222222221</v>
      </c>
      <c r="BF155" s="448" t="str">
        <f aca="false">IF(ROUND(BF$368*$BE155,0)=ROUND(BF$368*$BE154,0),CONCATENATE(ROUND(BF$368*$BE155,0),(IF(BF156=CONCATENATE(ROUND(BF$368*$BE155,0),"R"),"C","R"))),IF(ROUND(BF$368*$BE155,0)=ROUND(BF$368*$BE156,0),CONCATENATE(ROUND(BF$368*$BE155,0),"L"),ROUND(BF$368*$BE155,0)))</f>
        <v>59C</v>
      </c>
      <c r="BH155" s="439"/>
    </row>
    <row r="156" s="435" customFormat="true" ht="15.75" hidden="false" customHeight="false" outlineLevel="0" collapsed="false">
      <c r="G156" s="457" t="n">
        <f aca="false">G155+(1/360)</f>
        <v>0.444444444444443</v>
      </c>
      <c r="H156" s="458" t="n">
        <f aca="false">G$4*G156</f>
        <v>62.2222222222221</v>
      </c>
      <c r="AT156" s="160"/>
      <c r="AU156" s="160"/>
      <c r="AV156" s="160"/>
      <c r="AW156" s="160"/>
      <c r="AX156" s="160"/>
      <c r="AY156" s="160"/>
      <c r="AZ156" s="160"/>
      <c r="BA156" s="160"/>
      <c r="BB156" s="160"/>
      <c r="BC156" s="439"/>
      <c r="BE156" s="453" t="n">
        <f aca="false">BE155+0.2/72</f>
        <v>0.424999999999999</v>
      </c>
      <c r="BF156" s="448" t="str">
        <f aca="false">IF(ROUND(BF$368*$BE156,0)=ROUND(BF$368*$BE155,0),CONCATENATE(ROUND(BF$368*$BE156,0),(IF(BF157=CONCATENATE(ROUND(BF$368*$BE156,0),"R"),"C","R"))),IF(ROUND(BF$368*$BE156,0)=ROUND(BF$368*$BE157,0),CONCATENATE(ROUND(BF$368*$BE156,0),"L"),ROUND(BF$368*$BE156,0)))</f>
        <v>59R</v>
      </c>
      <c r="BH156" s="439"/>
    </row>
    <row r="157" s="435" customFormat="true" ht="15.75" hidden="false" customHeight="false" outlineLevel="0" collapsed="false">
      <c r="G157" s="457" t="n">
        <f aca="false">G156+(1/360)</f>
        <v>0.447222222222221</v>
      </c>
      <c r="H157" s="458" t="n">
        <f aca="false">G$4*G157</f>
        <v>62.611111111111</v>
      </c>
      <c r="AT157" s="160"/>
      <c r="AU157" s="160"/>
      <c r="AV157" s="160"/>
      <c r="AW157" s="160"/>
      <c r="AX157" s="160"/>
      <c r="AY157" s="160"/>
      <c r="AZ157" s="160"/>
      <c r="BA157" s="160"/>
      <c r="BB157" s="160"/>
      <c r="BC157" s="439"/>
      <c r="BE157" s="453" t="n">
        <f aca="false">BE156+0.2/72</f>
        <v>0.427777777777777</v>
      </c>
      <c r="BF157" s="448" t="str">
        <f aca="false">IF(ROUND(BF$368*$BE157,0)=ROUND(BF$368*$BE156,0),CONCATENATE(ROUND(BF$368*$BE157,0),(IF(BF158=CONCATENATE(ROUND(BF$368*$BE157,0),"R"),"C","R"))),IF(ROUND(BF$368*$BE157,0)=ROUND(BF$368*$BE158,0),CONCATENATE(ROUND(BF$368*$BE157,0),"L"),ROUND(BF$368*$BE157,0)))</f>
        <v>60L</v>
      </c>
      <c r="BH157" s="439"/>
    </row>
    <row r="158" s="435" customFormat="true" ht="15.75" hidden="false" customHeight="false" outlineLevel="0" collapsed="false">
      <c r="G158" s="457" t="n">
        <f aca="false">G157+(1/360)</f>
        <v>0.449999999999999</v>
      </c>
      <c r="H158" s="458" t="n">
        <f aca="false">G$4*G158</f>
        <v>62.9999999999999</v>
      </c>
      <c r="AT158" s="160"/>
      <c r="AU158" s="160"/>
      <c r="AV158" s="160"/>
      <c r="AW158" s="160"/>
      <c r="AX158" s="160"/>
      <c r="AY158" s="160"/>
      <c r="AZ158" s="160"/>
      <c r="BA158" s="160"/>
      <c r="BB158" s="160"/>
      <c r="BC158" s="439"/>
      <c r="BE158" s="453" t="n">
        <f aca="false">BE157+0.2/72</f>
        <v>0.430555555555555</v>
      </c>
      <c r="BF158" s="448" t="str">
        <f aca="false">IF(ROUND(BF$368*$BE158,0)=ROUND(BF$368*$BE157,0),CONCATENATE(ROUND(BF$368*$BE158,0),(IF(BF159=CONCATENATE(ROUND(BF$368*$BE158,0),"R"),"C","R"))),IF(ROUND(BF$368*$BE158,0)=ROUND(BF$368*$BE159,0),CONCATENATE(ROUND(BF$368*$BE158,0),"L"),ROUND(BF$368*$BE158,0)))</f>
        <v>60R</v>
      </c>
      <c r="BH158" s="439"/>
    </row>
    <row r="159" s="435" customFormat="true" ht="15.75" hidden="false" customHeight="false" outlineLevel="0" collapsed="false">
      <c r="G159" s="457" t="n">
        <f aca="false">G158+(1/360)</f>
        <v>0.452777777777777</v>
      </c>
      <c r="H159" s="458" t="n">
        <f aca="false">G$4*G159</f>
        <v>63.3888888888887</v>
      </c>
      <c r="AT159" s="160"/>
      <c r="AU159" s="160"/>
      <c r="AV159" s="160"/>
      <c r="AW159" s="160"/>
      <c r="AX159" s="160"/>
      <c r="AY159" s="160"/>
      <c r="AZ159" s="160"/>
      <c r="BA159" s="160"/>
      <c r="BB159" s="160"/>
      <c r="BC159" s="439"/>
      <c r="BE159" s="453" t="n">
        <f aca="false">BE158+0.2/72</f>
        <v>0.433333333333332</v>
      </c>
      <c r="BF159" s="448" t="str">
        <f aca="false">IF(ROUND(BF$368*$BE159,0)=ROUND(BF$368*$BE158,0),CONCATENATE(ROUND(BF$368*$BE159,0),(IF(BF160=CONCATENATE(ROUND(BF$368*$BE159,0),"R"),"C","R"))),IF(ROUND(BF$368*$BE159,0)=ROUND(BF$368*$BE160,0),CONCATENATE(ROUND(BF$368*$BE159,0),"L"),ROUND(BF$368*$BE159,0)))</f>
        <v>61L</v>
      </c>
      <c r="BH159" s="439"/>
    </row>
    <row r="160" s="435" customFormat="true" ht="15.75" hidden="false" customHeight="false" outlineLevel="0" collapsed="false">
      <c r="G160" s="457" t="n">
        <f aca="false">G159+(1/360)</f>
        <v>0.455555555555554</v>
      </c>
      <c r="H160" s="458" t="n">
        <f aca="false">G$4*G160</f>
        <v>63.7777777777776</v>
      </c>
      <c r="AT160" s="160"/>
      <c r="AU160" s="160"/>
      <c r="AV160" s="160"/>
      <c r="AW160" s="160"/>
      <c r="AX160" s="160"/>
      <c r="AY160" s="160"/>
      <c r="AZ160" s="160"/>
      <c r="BA160" s="160"/>
      <c r="BB160" s="160"/>
      <c r="BC160" s="439"/>
      <c r="BE160" s="453" t="n">
        <f aca="false">BE159+0.2/72</f>
        <v>0.43611111111111</v>
      </c>
      <c r="BF160" s="448" t="str">
        <f aca="false">IF(ROUND(BF$368*$BE160,0)=ROUND(BF$368*$BE159,0),CONCATENATE(ROUND(BF$368*$BE160,0),(IF(BF161=CONCATENATE(ROUND(BF$368*$BE160,0),"R"),"C","R"))),IF(ROUND(BF$368*$BE160,0)=ROUND(BF$368*$BE161,0),CONCATENATE(ROUND(BF$368*$BE160,0),"L"),ROUND(BF$368*$BE160,0)))</f>
        <v>61C</v>
      </c>
      <c r="BH160" s="439"/>
    </row>
    <row r="161" s="435" customFormat="true" ht="15.75" hidden="false" customHeight="false" outlineLevel="0" collapsed="false">
      <c r="G161" s="457" t="n">
        <f aca="false">G160+(1/360)</f>
        <v>0.458333333333332</v>
      </c>
      <c r="H161" s="458" t="n">
        <f aca="false">G$4*G161</f>
        <v>64.1666666666665</v>
      </c>
      <c r="AT161" s="160"/>
      <c r="AU161" s="160"/>
      <c r="AV161" s="160"/>
      <c r="AW161" s="160"/>
      <c r="AX161" s="160"/>
      <c r="AY161" s="160"/>
      <c r="AZ161" s="160"/>
      <c r="BA161" s="160"/>
      <c r="BB161" s="160"/>
      <c r="BC161" s="439"/>
      <c r="BE161" s="453" t="n">
        <f aca="false">BE160+0.2/72</f>
        <v>0.438888888888888</v>
      </c>
      <c r="BF161" s="448" t="str">
        <f aca="false">IF(ROUND(BF$368*$BE161,0)=ROUND(BF$368*$BE160,0),CONCATENATE(ROUND(BF$368*$BE161,0),(IF(BF162=CONCATENATE(ROUND(BF$368*$BE161,0),"R"),"C","R"))),IF(ROUND(BF$368*$BE161,0)=ROUND(BF$368*$BE162,0),CONCATENATE(ROUND(BF$368*$BE161,0),"L"),ROUND(BF$368*$BE161,0)))</f>
        <v>61R</v>
      </c>
      <c r="BH161" s="439"/>
    </row>
    <row r="162" s="435" customFormat="true" ht="15.75" hidden="false" customHeight="false" outlineLevel="0" collapsed="false">
      <c r="G162" s="457" t="n">
        <f aca="false">G161+(1/360)</f>
        <v>0.46111111111111</v>
      </c>
      <c r="H162" s="458" t="n">
        <f aca="false">G$4*G162</f>
        <v>64.5555555555554</v>
      </c>
      <c r="AT162" s="160"/>
      <c r="AU162" s="160"/>
      <c r="AV162" s="160"/>
      <c r="AW162" s="160"/>
      <c r="AX162" s="160"/>
      <c r="AY162" s="160"/>
      <c r="AZ162" s="160"/>
      <c r="BA162" s="160"/>
      <c r="BB162" s="160"/>
      <c r="BC162" s="439"/>
      <c r="BE162" s="453" t="n">
        <f aca="false">BE161+0.2/72</f>
        <v>0.441666666666666</v>
      </c>
      <c r="BF162" s="448" t="str">
        <f aca="false">IF(ROUND(BF$368*$BE162,0)=ROUND(BF$368*$BE161,0),CONCATENATE(ROUND(BF$368*$BE162,0),(IF(BF163=CONCATENATE(ROUND(BF$368*$BE162,0),"R"),"C","R"))),IF(ROUND(BF$368*$BE162,0)=ROUND(BF$368*$BE163,0),CONCATENATE(ROUND(BF$368*$BE162,0),"L"),ROUND(BF$368*$BE162,0)))</f>
        <v>62L</v>
      </c>
      <c r="BH162" s="439"/>
    </row>
    <row r="163" s="435" customFormat="true" ht="15.75" hidden="false" customHeight="false" outlineLevel="0" collapsed="false">
      <c r="G163" s="457" t="n">
        <f aca="false">G162+(1/360)</f>
        <v>0.463888888888888</v>
      </c>
      <c r="H163" s="458" t="n">
        <f aca="false">G$4*G163</f>
        <v>64.9444444444443</v>
      </c>
      <c r="AT163" s="160"/>
      <c r="AU163" s="160"/>
      <c r="AV163" s="160"/>
      <c r="AW163" s="160"/>
      <c r="AX163" s="160"/>
      <c r="AY163" s="160"/>
      <c r="AZ163" s="160"/>
      <c r="BA163" s="160"/>
      <c r="BB163" s="160"/>
      <c r="BC163" s="439"/>
      <c r="BE163" s="453" t="n">
        <f aca="false">BE162+0.2/72</f>
        <v>0.444444444444443</v>
      </c>
      <c r="BF163" s="448" t="str">
        <f aca="false">IF(ROUND(BF$368*$BE163,0)=ROUND(BF$368*$BE162,0),CONCATENATE(ROUND(BF$368*$BE163,0),(IF(BF164=CONCATENATE(ROUND(BF$368*$BE163,0),"R"),"C","R"))),IF(ROUND(BF$368*$BE163,0)=ROUND(BF$368*$BE164,0),CONCATENATE(ROUND(BF$368*$BE163,0),"L"),ROUND(BF$368*$BE163,0)))</f>
        <v>62R</v>
      </c>
      <c r="BH163" s="439"/>
    </row>
    <row r="164" s="435" customFormat="true" ht="15.75" hidden="false" customHeight="false" outlineLevel="0" collapsed="false">
      <c r="G164" s="457" t="n">
        <f aca="false">G163+(1/360)</f>
        <v>0.466666666666665</v>
      </c>
      <c r="H164" s="458" t="n">
        <f aca="false">G$4*G164</f>
        <v>65.3333333333332</v>
      </c>
      <c r="AT164" s="160"/>
      <c r="AU164" s="160"/>
      <c r="AV164" s="160"/>
      <c r="AW164" s="160"/>
      <c r="AX164" s="160"/>
      <c r="AY164" s="160"/>
      <c r="AZ164" s="160"/>
      <c r="BA164" s="160"/>
      <c r="BB164" s="160"/>
      <c r="BC164" s="439"/>
      <c r="BE164" s="453" t="n">
        <f aca="false">BE163+0.2/72</f>
        <v>0.447222222222221</v>
      </c>
      <c r="BF164" s="448" t="str">
        <f aca="false">IF(ROUND(BF$368*$BE164,0)=ROUND(BF$368*$BE163,0),CONCATENATE(ROUND(BF$368*$BE164,0),(IF(BF165=CONCATENATE(ROUND(BF$368*$BE164,0),"R"),"C","R"))),IF(ROUND(BF$368*$BE164,0)=ROUND(BF$368*$BE165,0),CONCATENATE(ROUND(BF$368*$BE164,0),"L"),ROUND(BF$368*$BE164,0)))</f>
        <v>63L</v>
      </c>
      <c r="BH164" s="439"/>
    </row>
    <row r="165" s="435" customFormat="true" ht="15.75" hidden="false" customHeight="false" outlineLevel="0" collapsed="false">
      <c r="G165" s="457" t="n">
        <f aca="false">G164+(1/360)</f>
        <v>0.469444444444443</v>
      </c>
      <c r="H165" s="458" t="n">
        <f aca="false">G$4*G165</f>
        <v>65.7222222222221</v>
      </c>
      <c r="AT165" s="160"/>
      <c r="AU165" s="160"/>
      <c r="AV165" s="160"/>
      <c r="AW165" s="160"/>
      <c r="AX165" s="160"/>
      <c r="AY165" s="160"/>
      <c r="AZ165" s="160"/>
      <c r="BA165" s="160"/>
      <c r="BB165" s="160"/>
      <c r="BC165" s="439"/>
      <c r="BE165" s="453" t="n">
        <f aca="false">BE164+0.2/72</f>
        <v>0.449999999999999</v>
      </c>
      <c r="BF165" s="448" t="str">
        <f aca="false">IF(ROUND(BF$368*$BE165,0)=ROUND(BF$368*$BE164,0),CONCATENATE(ROUND(BF$368*$BE165,0),(IF(BF166=CONCATENATE(ROUND(BF$368*$BE165,0),"R"),"C","R"))),IF(ROUND(BF$368*$BE165,0)=ROUND(BF$368*$BE166,0),CONCATENATE(ROUND(BF$368*$BE165,0),"L"),ROUND(BF$368*$BE165,0)))</f>
        <v>63C</v>
      </c>
      <c r="BH165" s="439"/>
    </row>
    <row r="166" s="435" customFormat="true" ht="15.75" hidden="false" customHeight="false" outlineLevel="0" collapsed="false">
      <c r="G166" s="457" t="n">
        <f aca="false">G165+(1/360)</f>
        <v>0.472222222222221</v>
      </c>
      <c r="H166" s="458" t="n">
        <f aca="false">G$4*G166</f>
        <v>66.111111111111</v>
      </c>
      <c r="AT166" s="160"/>
      <c r="AU166" s="160"/>
      <c r="AV166" s="160"/>
      <c r="AW166" s="160"/>
      <c r="AX166" s="160"/>
      <c r="AY166" s="160"/>
      <c r="AZ166" s="160"/>
      <c r="BA166" s="160"/>
      <c r="BB166" s="160"/>
      <c r="BC166" s="439"/>
      <c r="BE166" s="453" t="n">
        <f aca="false">BE165+0.2/72</f>
        <v>0.452777777777777</v>
      </c>
      <c r="BF166" s="448" t="str">
        <f aca="false">IF(ROUND(BF$368*$BE166,0)=ROUND(BF$368*$BE165,0),CONCATENATE(ROUND(BF$368*$BE166,0),(IF(BF167=CONCATENATE(ROUND(BF$368*$BE166,0),"R"),"C","R"))),IF(ROUND(BF$368*$BE166,0)=ROUND(BF$368*$BE167,0),CONCATENATE(ROUND(BF$368*$BE166,0),"L"),ROUND(BF$368*$BE166,0)))</f>
        <v>63R</v>
      </c>
      <c r="BH166" s="439"/>
    </row>
    <row r="167" s="435" customFormat="true" ht="15.75" hidden="false" customHeight="false" outlineLevel="0" collapsed="false">
      <c r="G167" s="457" t="n">
        <f aca="false">G166+(1/360)</f>
        <v>0.474999999999999</v>
      </c>
      <c r="H167" s="458" t="n">
        <f aca="false">G$4*G167</f>
        <v>66.4999999999998</v>
      </c>
      <c r="AT167" s="160"/>
      <c r="AU167" s="160"/>
      <c r="AV167" s="160"/>
      <c r="AW167" s="160"/>
      <c r="AX167" s="160"/>
      <c r="AY167" s="160"/>
      <c r="AZ167" s="160"/>
      <c r="BA167" s="160"/>
      <c r="BB167" s="160"/>
      <c r="BC167" s="439"/>
      <c r="BE167" s="453" t="n">
        <f aca="false">BE166+0.2/72</f>
        <v>0.455555555555554</v>
      </c>
      <c r="BF167" s="448" t="str">
        <f aca="false">IF(ROUND(BF$368*$BE167,0)=ROUND(BF$368*$BE166,0),CONCATENATE(ROUND(BF$368*$BE167,0),(IF(BF168=CONCATENATE(ROUND(BF$368*$BE167,0),"R"),"C","R"))),IF(ROUND(BF$368*$BE167,0)=ROUND(BF$368*$BE168,0),CONCATENATE(ROUND(BF$368*$BE167,0),"L"),ROUND(BF$368*$BE167,0)))</f>
        <v>64L</v>
      </c>
      <c r="BH167" s="439"/>
    </row>
    <row r="168" s="435" customFormat="true" ht="15.75" hidden="false" customHeight="false" outlineLevel="0" collapsed="false">
      <c r="G168" s="457" t="n">
        <f aca="false">G167+(1/360)</f>
        <v>0.477777777777777</v>
      </c>
      <c r="H168" s="458" t="n">
        <f aca="false">G$4*G168</f>
        <v>66.8888888888887</v>
      </c>
      <c r="AT168" s="160"/>
      <c r="AU168" s="160"/>
      <c r="AV168" s="160"/>
      <c r="AW168" s="160"/>
      <c r="AX168" s="160"/>
      <c r="AY168" s="160"/>
      <c r="AZ168" s="160"/>
      <c r="BA168" s="160"/>
      <c r="BB168" s="160"/>
      <c r="BC168" s="439"/>
      <c r="BE168" s="453" t="n">
        <f aca="false">BE167+0.2/72</f>
        <v>0.458333333333332</v>
      </c>
      <c r="BF168" s="448" t="str">
        <f aca="false">IF(ROUND(BF$368*$BE168,0)=ROUND(BF$368*$BE167,0),CONCATENATE(ROUND(BF$368*$BE168,0),(IF(BF169=CONCATENATE(ROUND(BF$368*$BE168,0),"R"),"C","R"))),IF(ROUND(BF$368*$BE168,0)=ROUND(BF$368*$BE169,0),CONCATENATE(ROUND(BF$368*$BE168,0),"L"),ROUND(BF$368*$BE168,0)))</f>
        <v>64R</v>
      </c>
      <c r="BH168" s="439"/>
    </row>
    <row r="169" s="435" customFormat="true" ht="15.75" hidden="false" customHeight="false" outlineLevel="0" collapsed="false">
      <c r="G169" s="457" t="n">
        <f aca="false">G168+(1/360)</f>
        <v>0.480555555555554</v>
      </c>
      <c r="H169" s="458" t="n">
        <f aca="false">G$4*G169</f>
        <v>67.2777777777776</v>
      </c>
      <c r="AT169" s="160"/>
      <c r="AU169" s="160"/>
      <c r="AV169" s="160"/>
      <c r="AW169" s="160"/>
      <c r="AX169" s="160"/>
      <c r="AY169" s="160"/>
      <c r="AZ169" s="160"/>
      <c r="BA169" s="160"/>
      <c r="BB169" s="160"/>
      <c r="BC169" s="439"/>
      <c r="BE169" s="453" t="n">
        <f aca="false">BE168+0.2/72</f>
        <v>0.46111111111111</v>
      </c>
      <c r="BF169" s="448" t="str">
        <f aca="false">IF(ROUND(BF$368*$BE169,0)=ROUND(BF$368*$BE168,0),CONCATENATE(ROUND(BF$368*$BE169,0),(IF(BF170=CONCATENATE(ROUND(BF$368*$BE169,0),"R"),"C","R"))),IF(ROUND(BF$368*$BE169,0)=ROUND(BF$368*$BE170,0),CONCATENATE(ROUND(BF$368*$BE169,0),"L"),ROUND(BF$368*$BE169,0)))</f>
        <v>65L</v>
      </c>
      <c r="BH169" s="439"/>
    </row>
    <row r="170" s="435" customFormat="true" ht="15.75" hidden="false" customHeight="false" outlineLevel="0" collapsed="false">
      <c r="G170" s="457" t="n">
        <f aca="false">G169+(1/360)</f>
        <v>0.483333333333332</v>
      </c>
      <c r="H170" s="458" t="n">
        <f aca="false">G$4*G170</f>
        <v>67.6666666666665</v>
      </c>
      <c r="AT170" s="160"/>
      <c r="AU170" s="160"/>
      <c r="AV170" s="160"/>
      <c r="AW170" s="160"/>
      <c r="AX170" s="160"/>
      <c r="AY170" s="160"/>
      <c r="AZ170" s="160"/>
      <c r="BA170" s="160"/>
      <c r="BB170" s="160"/>
      <c r="BC170" s="439"/>
      <c r="BE170" s="453" t="n">
        <f aca="false">BE169+0.2/72</f>
        <v>0.463888888888888</v>
      </c>
      <c r="BF170" s="448" t="str">
        <f aca="false">IF(ROUND(BF$368*$BE170,0)=ROUND(BF$368*$BE169,0),CONCATENATE(ROUND(BF$368*$BE170,0),(IF(BF171=CONCATENATE(ROUND(BF$368*$BE170,0),"R"),"C","R"))),IF(ROUND(BF$368*$BE170,0)=ROUND(BF$368*$BE171,0),CONCATENATE(ROUND(BF$368*$BE170,0),"L"),ROUND(BF$368*$BE170,0)))</f>
        <v>65C</v>
      </c>
      <c r="BH170" s="439"/>
    </row>
    <row r="171" s="435" customFormat="true" ht="15.75" hidden="false" customHeight="false" outlineLevel="0" collapsed="false">
      <c r="G171" s="457" t="n">
        <f aca="false">G170+(1/360)</f>
        <v>0.48611111111111</v>
      </c>
      <c r="H171" s="458" t="n">
        <f aca="false">G$4*G171</f>
        <v>68.0555555555554</v>
      </c>
      <c r="AT171" s="160"/>
      <c r="AU171" s="160"/>
      <c r="AV171" s="160"/>
      <c r="AW171" s="160"/>
      <c r="AX171" s="160"/>
      <c r="AY171" s="160"/>
      <c r="AZ171" s="160"/>
      <c r="BA171" s="160"/>
      <c r="BB171" s="160"/>
      <c r="BC171" s="439"/>
      <c r="BE171" s="453" t="n">
        <f aca="false">BE170+0.2/72</f>
        <v>0.466666666666665</v>
      </c>
      <c r="BF171" s="448" t="str">
        <f aca="false">IF(ROUND(BF$368*$BE171,0)=ROUND(BF$368*$BE170,0),CONCATENATE(ROUND(BF$368*$BE171,0),(IF(BF172=CONCATENATE(ROUND(BF$368*$BE171,0),"R"),"C","R"))),IF(ROUND(BF$368*$BE171,0)=ROUND(BF$368*$BE172,0),CONCATENATE(ROUND(BF$368*$BE171,0),"L"),ROUND(BF$368*$BE171,0)))</f>
        <v>65R</v>
      </c>
      <c r="BH171" s="439"/>
    </row>
    <row r="172" s="435" customFormat="true" ht="15.75" hidden="false" customHeight="false" outlineLevel="0" collapsed="false">
      <c r="G172" s="457" t="n">
        <f aca="false">G171+(1/360)</f>
        <v>0.488888888888888</v>
      </c>
      <c r="H172" s="458" t="n">
        <f aca="false">G$4*G172</f>
        <v>68.4444444444443</v>
      </c>
      <c r="AT172" s="160"/>
      <c r="AU172" s="160"/>
      <c r="AV172" s="160"/>
      <c r="AW172" s="160"/>
      <c r="AX172" s="160"/>
      <c r="AY172" s="160"/>
      <c r="AZ172" s="160"/>
      <c r="BA172" s="160"/>
      <c r="BB172" s="160"/>
      <c r="BC172" s="439"/>
      <c r="BE172" s="453" t="n">
        <f aca="false">BE171+0.2/72</f>
        <v>0.469444444444443</v>
      </c>
      <c r="BF172" s="448" t="str">
        <f aca="false">IF(ROUND(BF$368*$BE172,0)=ROUND(BF$368*$BE171,0),CONCATENATE(ROUND(BF$368*$BE172,0),(IF(BF173=CONCATENATE(ROUND(BF$368*$BE172,0),"R"),"C","R"))),IF(ROUND(BF$368*$BE172,0)=ROUND(BF$368*$BE173,0),CONCATENATE(ROUND(BF$368*$BE172,0),"L"),ROUND(BF$368*$BE172,0)))</f>
        <v>66L</v>
      </c>
      <c r="BH172" s="439"/>
    </row>
    <row r="173" s="435" customFormat="true" ht="15.75" hidden="false" customHeight="false" outlineLevel="0" collapsed="false">
      <c r="G173" s="457" t="n">
        <f aca="false">G172+(1/360)</f>
        <v>0.491666666666665</v>
      </c>
      <c r="H173" s="458" t="n">
        <f aca="false">G$4*G173</f>
        <v>68.8333333333332</v>
      </c>
      <c r="AT173" s="160"/>
      <c r="AU173" s="160"/>
      <c r="AV173" s="160"/>
      <c r="AW173" s="160"/>
      <c r="AX173" s="160"/>
      <c r="AY173" s="160"/>
      <c r="AZ173" s="160"/>
      <c r="BA173" s="160"/>
      <c r="BB173" s="160"/>
      <c r="BC173" s="439"/>
      <c r="BE173" s="453" t="n">
        <f aca="false">BE172+0.2/72</f>
        <v>0.472222222222221</v>
      </c>
      <c r="BF173" s="448" t="str">
        <f aca="false">IF(ROUND(BF$368*$BE173,0)=ROUND(BF$368*$BE172,0),CONCATENATE(ROUND(BF$368*$BE173,0),(IF(BF174=CONCATENATE(ROUND(BF$368*$BE173,0),"R"),"C","R"))),IF(ROUND(BF$368*$BE173,0)=ROUND(BF$368*$BE174,0),CONCATENATE(ROUND(BF$368*$BE173,0),"L"),ROUND(BF$368*$BE173,0)))</f>
        <v>66C</v>
      </c>
      <c r="BH173" s="439"/>
    </row>
    <row r="174" s="435" customFormat="true" ht="15.75" hidden="false" customHeight="false" outlineLevel="0" collapsed="false">
      <c r="G174" s="457" t="n">
        <f aca="false">G173+(1/360)</f>
        <v>0.494444444444443</v>
      </c>
      <c r="H174" s="458" t="n">
        <f aca="false">G$4*G174</f>
        <v>69.2222222222221</v>
      </c>
      <c r="AT174" s="160"/>
      <c r="AU174" s="160"/>
      <c r="AV174" s="160"/>
      <c r="AW174" s="160"/>
      <c r="AX174" s="160"/>
      <c r="AY174" s="160"/>
      <c r="AZ174" s="160"/>
      <c r="BA174" s="160"/>
      <c r="BB174" s="160"/>
      <c r="BC174" s="439"/>
      <c r="BE174" s="453" t="n">
        <f aca="false">BE173+0.2/72</f>
        <v>0.474999999999999</v>
      </c>
      <c r="BF174" s="448" t="str">
        <f aca="false">IF(ROUND(BF$368*$BE174,0)=ROUND(BF$368*$BE173,0),CONCATENATE(ROUND(BF$368*$BE174,0),(IF(BF175=CONCATENATE(ROUND(BF$368*$BE174,0),"R"),"C","R"))),IF(ROUND(BF$368*$BE174,0)=ROUND(BF$368*$BE175,0),CONCATENATE(ROUND(BF$368*$BE174,0),"L"),ROUND(BF$368*$BE174,0)))</f>
        <v>66R</v>
      </c>
      <c r="BH174" s="439"/>
    </row>
    <row r="175" s="435" customFormat="true" ht="15.75" hidden="false" customHeight="false" outlineLevel="0" collapsed="false">
      <c r="G175" s="457" t="n">
        <f aca="false">G174+(1/360)</f>
        <v>0.497222222222221</v>
      </c>
      <c r="H175" s="458" t="n">
        <f aca="false">G$4*G175</f>
        <v>69.6111111111109</v>
      </c>
      <c r="AT175" s="160"/>
      <c r="AU175" s="160"/>
      <c r="AV175" s="160"/>
      <c r="AW175" s="160"/>
      <c r="AX175" s="160"/>
      <c r="AY175" s="160"/>
      <c r="AZ175" s="160"/>
      <c r="BA175" s="160"/>
      <c r="BB175" s="160"/>
      <c r="BC175" s="439"/>
      <c r="BE175" s="453" t="n">
        <f aca="false">BE174+0.2/72</f>
        <v>0.477777777777777</v>
      </c>
      <c r="BF175" s="448" t="str">
        <f aca="false">IF(ROUND(BF$368*$BE175,0)=ROUND(BF$368*$BE174,0),CONCATENATE(ROUND(BF$368*$BE175,0),(IF(BF176=CONCATENATE(ROUND(BF$368*$BE175,0),"R"),"C","R"))),IF(ROUND(BF$368*$BE175,0)=ROUND(BF$368*$BE176,0),CONCATENATE(ROUND(BF$368*$BE175,0),"L"),ROUND(BF$368*$BE175,0)))</f>
        <v>67L</v>
      </c>
      <c r="BH175" s="439"/>
    </row>
    <row r="176" s="435" customFormat="true" ht="15.75" hidden="false" customHeight="false" outlineLevel="0" collapsed="false">
      <c r="G176" s="457" t="n">
        <f aca="false">G175+(1/360)</f>
        <v>0.499999999999999</v>
      </c>
      <c r="H176" s="458" t="n">
        <f aca="false">G$4*G176</f>
        <v>69.9999999999998</v>
      </c>
      <c r="AT176" s="160"/>
      <c r="AU176" s="160"/>
      <c r="AV176" s="160"/>
      <c r="AW176" s="160"/>
      <c r="AX176" s="160"/>
      <c r="AY176" s="160"/>
      <c r="AZ176" s="160"/>
      <c r="BA176" s="160"/>
      <c r="BB176" s="160"/>
      <c r="BC176" s="439"/>
      <c r="BE176" s="453" t="n">
        <f aca="false">BE175+0.2/72</f>
        <v>0.480555555555554</v>
      </c>
      <c r="BF176" s="448" t="str">
        <f aca="false">IF(ROUND(BF$368*$BE176,0)=ROUND(BF$368*$BE175,0),CONCATENATE(ROUND(BF$368*$BE176,0),(IF(BF177=CONCATENATE(ROUND(BF$368*$BE176,0),"R"),"C","R"))),IF(ROUND(BF$368*$BE176,0)=ROUND(BF$368*$BE177,0),CONCATENATE(ROUND(BF$368*$BE176,0),"L"),ROUND(BF$368*$BE176,0)))</f>
        <v>67R</v>
      </c>
      <c r="BH176" s="439"/>
    </row>
    <row r="177" s="435" customFormat="true" ht="15.75" hidden="false" customHeight="false" outlineLevel="0" collapsed="false">
      <c r="G177" s="457" t="n">
        <f aca="false">G176+(1/360)</f>
        <v>0.502777777777777</v>
      </c>
      <c r="H177" s="458" t="n">
        <f aca="false">G$4*G177</f>
        <v>70.3888888888887</v>
      </c>
      <c r="AT177" s="160"/>
      <c r="AU177" s="160"/>
      <c r="AV177" s="160"/>
      <c r="AW177" s="160"/>
      <c r="AX177" s="160"/>
      <c r="AY177" s="160"/>
      <c r="AZ177" s="160"/>
      <c r="BA177" s="160"/>
      <c r="BB177" s="160"/>
      <c r="BC177" s="439"/>
      <c r="BE177" s="453" t="n">
        <f aca="false">BE176+0.2/72</f>
        <v>0.483333333333332</v>
      </c>
      <c r="BF177" s="448" t="str">
        <f aca="false">IF(ROUND(BF$368*$BE177,0)=ROUND(BF$368*$BE176,0),CONCATENATE(ROUND(BF$368*$BE177,0),(IF(BF178=CONCATENATE(ROUND(BF$368*$BE177,0),"R"),"C","R"))),IF(ROUND(BF$368*$BE177,0)=ROUND(BF$368*$BE178,0),CONCATENATE(ROUND(BF$368*$BE177,0),"L"),ROUND(BF$368*$BE177,0)))</f>
        <v>68L</v>
      </c>
      <c r="BH177" s="439"/>
    </row>
    <row r="178" s="435" customFormat="true" ht="15.75" hidden="false" customHeight="false" outlineLevel="0" collapsed="false">
      <c r="G178" s="457" t="n">
        <f aca="false">G177+(1/360)</f>
        <v>0.505555555555554</v>
      </c>
      <c r="H178" s="458" t="n">
        <f aca="false">G$4*G178</f>
        <v>70.7777777777776</v>
      </c>
      <c r="AT178" s="160"/>
      <c r="AU178" s="160"/>
      <c r="AV178" s="160"/>
      <c r="AW178" s="160"/>
      <c r="AX178" s="160"/>
      <c r="AY178" s="160"/>
      <c r="AZ178" s="160"/>
      <c r="BA178" s="160"/>
      <c r="BB178" s="160"/>
      <c r="BC178" s="439"/>
      <c r="BE178" s="453" t="n">
        <f aca="false">BE177+0.2/72</f>
        <v>0.48611111111111</v>
      </c>
      <c r="BF178" s="448" t="str">
        <f aca="false">IF(ROUND(BF$368*$BE178,0)=ROUND(BF$368*$BE177,0),CONCATENATE(ROUND(BF$368*$BE178,0),(IF(BF179=CONCATENATE(ROUND(BF$368*$BE178,0),"R"),"C","R"))),IF(ROUND(BF$368*$BE178,0)=ROUND(BF$368*$BE179,0),CONCATENATE(ROUND(BF$368*$BE178,0),"L"),ROUND(BF$368*$BE178,0)))</f>
        <v>68C</v>
      </c>
      <c r="BH178" s="439"/>
    </row>
    <row r="179" s="435" customFormat="true" ht="15.75" hidden="false" customHeight="false" outlineLevel="0" collapsed="false">
      <c r="G179" s="457" t="n">
        <f aca="false">G178+(1/360)</f>
        <v>0.508333333333332</v>
      </c>
      <c r="H179" s="458" t="n">
        <f aca="false">G$4*G179</f>
        <v>71.1666666666665</v>
      </c>
      <c r="AT179" s="160"/>
      <c r="AU179" s="160"/>
      <c r="AV179" s="160"/>
      <c r="AW179" s="160"/>
      <c r="AX179" s="160"/>
      <c r="AY179" s="160"/>
      <c r="AZ179" s="160"/>
      <c r="BA179" s="160"/>
      <c r="BB179" s="160"/>
      <c r="BC179" s="439"/>
      <c r="BE179" s="453" t="n">
        <f aca="false">BE178+0.2/72</f>
        <v>0.488888888888888</v>
      </c>
      <c r="BF179" s="448" t="str">
        <f aca="false">IF(ROUND(BF$368*$BE179,0)=ROUND(BF$368*$BE178,0),CONCATENATE(ROUND(BF$368*$BE179,0),(IF(BF180=CONCATENATE(ROUND(BF$368*$BE179,0),"R"),"C","R"))),IF(ROUND(BF$368*$BE179,0)=ROUND(BF$368*$BE180,0),CONCATENATE(ROUND(BF$368*$BE179,0),"L"),ROUND(BF$368*$BE179,0)))</f>
        <v>68R</v>
      </c>
      <c r="BH179" s="439"/>
    </row>
    <row r="180" s="435" customFormat="true" ht="15.75" hidden="false" customHeight="false" outlineLevel="0" collapsed="false">
      <c r="G180" s="457" t="n">
        <f aca="false">G179+(1/360)</f>
        <v>0.51111111111111</v>
      </c>
      <c r="H180" s="458" t="n">
        <f aca="false">G$4*G180</f>
        <v>71.5555555555554</v>
      </c>
      <c r="AT180" s="160"/>
      <c r="AU180" s="160"/>
      <c r="AV180" s="160"/>
      <c r="AW180" s="160"/>
      <c r="AX180" s="160"/>
      <c r="AY180" s="160"/>
      <c r="AZ180" s="160"/>
      <c r="BA180" s="160"/>
      <c r="BB180" s="160"/>
      <c r="BC180" s="439"/>
      <c r="BE180" s="453" t="n">
        <f aca="false">BE179+0.2/72</f>
        <v>0.491666666666665</v>
      </c>
      <c r="BF180" s="448" t="str">
        <f aca="false">IF(ROUND(BF$368*$BE180,0)=ROUND(BF$368*$BE179,0),CONCATENATE(ROUND(BF$368*$BE180,0),(IF(BF181=CONCATENATE(ROUND(BF$368*$BE180,0),"R"),"C","R"))),IF(ROUND(BF$368*$BE180,0)=ROUND(BF$368*$BE181,0),CONCATENATE(ROUND(BF$368*$BE180,0),"L"),ROUND(BF$368*$BE180,0)))</f>
        <v>69L</v>
      </c>
      <c r="BH180" s="439"/>
    </row>
    <row r="181" s="435" customFormat="true" ht="15.75" hidden="false" customHeight="false" outlineLevel="0" collapsed="false">
      <c r="G181" s="457" t="n">
        <f aca="false">G180+(1/360)</f>
        <v>0.513888888888888</v>
      </c>
      <c r="H181" s="458" t="n">
        <f aca="false">G$4*G181</f>
        <v>71.9444444444443</v>
      </c>
      <c r="AT181" s="160"/>
      <c r="AU181" s="160"/>
      <c r="AV181" s="160"/>
      <c r="AW181" s="160"/>
      <c r="AX181" s="160"/>
      <c r="AY181" s="160"/>
      <c r="AZ181" s="160"/>
      <c r="BA181" s="160"/>
      <c r="BB181" s="160"/>
      <c r="BC181" s="439"/>
      <c r="BE181" s="453" t="n">
        <f aca="false">BE180+0.2/72</f>
        <v>0.494444444444443</v>
      </c>
      <c r="BF181" s="448" t="str">
        <f aca="false">IF(ROUND(BF$368*$BE181,0)=ROUND(BF$368*$BE180,0),CONCATENATE(ROUND(BF$368*$BE181,0),(IF(BF182=CONCATENATE(ROUND(BF$368*$BE181,0),"R"),"C","R"))),IF(ROUND(BF$368*$BE181,0)=ROUND(BF$368*$BE182,0),CONCATENATE(ROUND(BF$368*$BE181,0),"L"),ROUND(BF$368*$BE181,0)))</f>
        <v>69R</v>
      </c>
      <c r="BH181" s="439"/>
    </row>
    <row r="182" s="435" customFormat="true" ht="15.75" hidden="false" customHeight="false" outlineLevel="0" collapsed="false">
      <c r="G182" s="457" t="n">
        <f aca="false">G181+(1/360)</f>
        <v>0.516666666666665</v>
      </c>
      <c r="H182" s="458" t="n">
        <f aca="false">G$4*G182</f>
        <v>72.3333333333332</v>
      </c>
      <c r="AT182" s="160"/>
      <c r="AU182" s="160"/>
      <c r="AV182" s="160"/>
      <c r="AW182" s="160"/>
      <c r="AX182" s="160"/>
      <c r="AY182" s="160"/>
      <c r="AZ182" s="160"/>
      <c r="BA182" s="160"/>
      <c r="BB182" s="160"/>
      <c r="BC182" s="439"/>
      <c r="BE182" s="453" t="n">
        <f aca="false">BE181+0.2/72</f>
        <v>0.497222222222221</v>
      </c>
      <c r="BF182" s="448" t="str">
        <f aca="false">IF(ROUND(BF$368*$BE182,0)=ROUND(BF$368*$BE181,0),CONCATENATE(ROUND(BF$368*$BE182,0),(IF(BF183=CONCATENATE(ROUND(BF$368*$BE182,0),"R"),"C","R"))),IF(ROUND(BF$368*$BE182,0)=ROUND(BF$368*$BE183,0),CONCATENATE(ROUND(BF$368*$BE182,0),"L"),ROUND(BF$368*$BE182,0)))</f>
        <v>70L</v>
      </c>
      <c r="BH182" s="439"/>
    </row>
    <row r="183" s="435" customFormat="true" ht="15.75" hidden="false" customHeight="false" outlineLevel="0" collapsed="false">
      <c r="G183" s="457" t="n">
        <f aca="false">G182+(1/360)</f>
        <v>0.519444444444443</v>
      </c>
      <c r="H183" s="458" t="n">
        <f aca="false">G$4*G183</f>
        <v>72.722222222222</v>
      </c>
      <c r="AT183" s="160"/>
      <c r="AU183" s="160"/>
      <c r="AV183" s="160"/>
      <c r="AW183" s="160"/>
      <c r="AX183" s="160"/>
      <c r="AY183" s="160"/>
      <c r="AZ183" s="160"/>
      <c r="BA183" s="160"/>
      <c r="BB183" s="160"/>
      <c r="BC183" s="439"/>
      <c r="BE183" s="453" t="n">
        <f aca="false">BE182+0.2/72</f>
        <v>0.499999999999999</v>
      </c>
      <c r="BF183" s="448" t="str">
        <f aca="false">IF(ROUND(BF$368*$BE183,0)=ROUND(BF$368*$BE182,0),CONCATENATE(ROUND(BF$368*$BE183,0),(IF(BF184=CONCATENATE(ROUND(BF$368*$BE183,0),"R"),"C","R"))),IF(ROUND(BF$368*$BE183,0)=ROUND(BF$368*$BE184,0),CONCATENATE(ROUND(BF$368*$BE183,0),"L"),ROUND(BF$368*$BE183,0)))</f>
        <v>70C</v>
      </c>
      <c r="BH183" s="439"/>
    </row>
    <row r="184" s="435" customFormat="true" ht="15.75" hidden="false" customHeight="false" outlineLevel="0" collapsed="false">
      <c r="G184" s="457" t="n">
        <f aca="false">G183+(1/360)</f>
        <v>0.522222222222221</v>
      </c>
      <c r="H184" s="458" t="n">
        <f aca="false">G$4*G184</f>
        <v>73.1111111111109</v>
      </c>
      <c r="AT184" s="160"/>
      <c r="AU184" s="160"/>
      <c r="AV184" s="160"/>
      <c r="AW184" s="160"/>
      <c r="AX184" s="160"/>
      <c r="AY184" s="160"/>
      <c r="AZ184" s="160"/>
      <c r="BA184" s="160"/>
      <c r="BB184" s="160"/>
      <c r="BC184" s="439"/>
      <c r="BE184" s="453" t="n">
        <f aca="false">BE183+0.2/72</f>
        <v>0.502777777777777</v>
      </c>
      <c r="BF184" s="448" t="str">
        <f aca="false">IF(ROUND(BF$368*$BE184,0)=ROUND(BF$368*$BE183,0),CONCATENATE(ROUND(BF$368*$BE184,0),(IF(BF185=CONCATENATE(ROUND(BF$368*$BE184,0),"R"),"C","R"))),IF(ROUND(BF$368*$BE184,0)=ROUND(BF$368*$BE185,0),CONCATENATE(ROUND(BF$368*$BE184,0),"L"),ROUND(BF$368*$BE184,0)))</f>
        <v>70R</v>
      </c>
      <c r="BH184" s="439"/>
    </row>
    <row r="185" s="435" customFormat="true" ht="15.75" hidden="false" customHeight="false" outlineLevel="0" collapsed="false">
      <c r="G185" s="457" t="n">
        <f aca="false">G184+(1/360)</f>
        <v>0.524999999999999</v>
      </c>
      <c r="H185" s="458" t="n">
        <f aca="false">G$4*G185</f>
        <v>73.4999999999998</v>
      </c>
      <c r="AT185" s="160"/>
      <c r="AU185" s="160"/>
      <c r="AV185" s="160"/>
      <c r="AW185" s="160"/>
      <c r="AX185" s="160"/>
      <c r="AY185" s="160"/>
      <c r="AZ185" s="160"/>
      <c r="BA185" s="160"/>
      <c r="BB185" s="160"/>
      <c r="BC185" s="439"/>
      <c r="BE185" s="453" t="n">
        <f aca="false">BE184+0.2/72</f>
        <v>0.505555555555554</v>
      </c>
      <c r="BF185" s="448" t="str">
        <f aca="false">IF(ROUND(BF$368*$BE185,0)=ROUND(BF$368*$BE184,0),CONCATENATE(ROUND(BF$368*$BE185,0),(IF(BF186=CONCATENATE(ROUND(BF$368*$BE185,0),"R"),"C","R"))),IF(ROUND(BF$368*$BE185,0)=ROUND(BF$368*$BE186,0),CONCATENATE(ROUND(BF$368*$BE185,0),"L"),ROUND(BF$368*$BE185,0)))</f>
        <v>71L</v>
      </c>
      <c r="BH185" s="439"/>
    </row>
    <row r="186" s="435" customFormat="true" ht="15.75" hidden="false" customHeight="false" outlineLevel="0" collapsed="false">
      <c r="G186" s="457" t="n">
        <f aca="false">G185+(1/360)</f>
        <v>0.527777777777776</v>
      </c>
      <c r="H186" s="458" t="n">
        <f aca="false">G$4*G186</f>
        <v>73.8888888888887</v>
      </c>
      <c r="AT186" s="160"/>
      <c r="AU186" s="160"/>
      <c r="AV186" s="160"/>
      <c r="AW186" s="160"/>
      <c r="AX186" s="160"/>
      <c r="AY186" s="160"/>
      <c r="AZ186" s="160"/>
      <c r="BA186" s="160"/>
      <c r="BB186" s="160"/>
      <c r="BC186" s="439"/>
      <c r="BE186" s="453" t="n">
        <f aca="false">BE185+0.2/72</f>
        <v>0.508333333333332</v>
      </c>
      <c r="BF186" s="448" t="str">
        <f aca="false">IF(ROUND(BF$368*$BE186,0)=ROUND(BF$368*$BE185,0),CONCATENATE(ROUND(BF$368*$BE186,0),(IF(BF187=CONCATENATE(ROUND(BF$368*$BE186,0),"R"),"C","R"))),IF(ROUND(BF$368*$BE186,0)=ROUND(BF$368*$BE187,0),CONCATENATE(ROUND(BF$368*$BE186,0),"L"),ROUND(BF$368*$BE186,0)))</f>
        <v>71R</v>
      </c>
      <c r="BH186" s="439"/>
    </row>
    <row r="187" s="435" customFormat="true" ht="15.75" hidden="false" customHeight="false" outlineLevel="0" collapsed="false">
      <c r="G187" s="457" t="n">
        <f aca="false">G186+(1/360)</f>
        <v>0.530555555555554</v>
      </c>
      <c r="H187" s="458" t="n">
        <f aca="false">G$4*G187</f>
        <v>74.2777777777776</v>
      </c>
      <c r="AT187" s="160"/>
      <c r="AU187" s="160"/>
      <c r="AV187" s="160"/>
      <c r="AW187" s="160"/>
      <c r="AX187" s="160"/>
      <c r="AY187" s="160"/>
      <c r="AZ187" s="160"/>
      <c r="BA187" s="160"/>
      <c r="BB187" s="160"/>
      <c r="BC187" s="439"/>
      <c r="BE187" s="453" t="n">
        <f aca="false">BE186+0.2/72</f>
        <v>0.51111111111111</v>
      </c>
      <c r="BF187" s="448" t="str">
        <f aca="false">IF(ROUND(BF$368*$BE187,0)=ROUND(BF$368*$BE186,0),CONCATENATE(ROUND(BF$368*$BE187,0),(IF(BF188=CONCATENATE(ROUND(BF$368*$BE187,0),"R"),"C","R"))),IF(ROUND(BF$368*$BE187,0)=ROUND(BF$368*$BE188,0),CONCATENATE(ROUND(BF$368*$BE187,0),"L"),ROUND(BF$368*$BE187,0)))</f>
        <v>72L</v>
      </c>
      <c r="BH187" s="439"/>
    </row>
    <row r="188" s="435" customFormat="true" ht="15.75" hidden="false" customHeight="false" outlineLevel="0" collapsed="false">
      <c r="G188" s="457" t="n">
        <f aca="false">G187+(1/360)</f>
        <v>0.533333333333332</v>
      </c>
      <c r="H188" s="458" t="n">
        <f aca="false">G$4*G188</f>
        <v>74.6666666666665</v>
      </c>
      <c r="AT188" s="160"/>
      <c r="AU188" s="160"/>
      <c r="AV188" s="160"/>
      <c r="AW188" s="160"/>
      <c r="AX188" s="160"/>
      <c r="AY188" s="160"/>
      <c r="AZ188" s="160"/>
      <c r="BA188" s="160"/>
      <c r="BB188" s="160"/>
      <c r="BC188" s="439"/>
      <c r="BE188" s="453" t="n">
        <f aca="false">BE187+0.2/72</f>
        <v>0.513888888888888</v>
      </c>
      <c r="BF188" s="448" t="str">
        <f aca="false">IF(ROUND(BF$368*$BE188,0)=ROUND(BF$368*$BE187,0),CONCATENATE(ROUND(BF$368*$BE188,0),(IF(BF189=CONCATENATE(ROUND(BF$368*$BE188,0),"R"),"C","R"))),IF(ROUND(BF$368*$BE188,0)=ROUND(BF$368*$BE189,0),CONCATENATE(ROUND(BF$368*$BE188,0),"L"),ROUND(BF$368*$BE188,0)))</f>
        <v>72C</v>
      </c>
      <c r="BH188" s="439"/>
    </row>
    <row r="189" s="435" customFormat="true" ht="15.75" hidden="false" customHeight="false" outlineLevel="0" collapsed="false">
      <c r="G189" s="457" t="n">
        <f aca="false">G188+(1/360)</f>
        <v>0.53611111111111</v>
      </c>
      <c r="H189" s="458" t="n">
        <f aca="false">G$4*G189</f>
        <v>75.0555555555554</v>
      </c>
      <c r="AT189" s="160"/>
      <c r="AU189" s="160"/>
      <c r="AV189" s="160"/>
      <c r="AW189" s="160"/>
      <c r="AX189" s="160"/>
      <c r="AY189" s="160"/>
      <c r="AZ189" s="160"/>
      <c r="BA189" s="160"/>
      <c r="BB189" s="160"/>
      <c r="BC189" s="439"/>
      <c r="BE189" s="453" t="n">
        <f aca="false">BE188+0.2/72</f>
        <v>0.516666666666665</v>
      </c>
      <c r="BF189" s="448" t="str">
        <f aca="false">IF(ROUND(BF$368*$BE189,0)=ROUND(BF$368*$BE188,0),CONCATENATE(ROUND(BF$368*$BE189,0),(IF(BF190=CONCATENATE(ROUND(BF$368*$BE189,0),"R"),"C","R"))),IF(ROUND(BF$368*$BE189,0)=ROUND(BF$368*$BE190,0),CONCATENATE(ROUND(BF$368*$BE189,0),"L"),ROUND(BF$368*$BE189,0)))</f>
        <v>72R</v>
      </c>
      <c r="BH189" s="439"/>
    </row>
    <row r="190" s="435" customFormat="true" ht="15.75" hidden="false" customHeight="false" outlineLevel="0" collapsed="false">
      <c r="G190" s="457" t="n">
        <f aca="false">G189+(1/360)</f>
        <v>0.538888888888888</v>
      </c>
      <c r="H190" s="458" t="n">
        <f aca="false">G$4*G190</f>
        <v>75.4444444444443</v>
      </c>
      <c r="AT190" s="160"/>
      <c r="AU190" s="160"/>
      <c r="AV190" s="160"/>
      <c r="AW190" s="160"/>
      <c r="AX190" s="160"/>
      <c r="AY190" s="160"/>
      <c r="AZ190" s="160"/>
      <c r="BA190" s="160"/>
      <c r="BB190" s="160"/>
      <c r="BC190" s="439"/>
      <c r="BE190" s="453" t="n">
        <f aca="false">BE189+0.2/72</f>
        <v>0.519444444444443</v>
      </c>
      <c r="BF190" s="448" t="str">
        <f aca="false">IF(ROUND(BF$368*$BE190,0)=ROUND(BF$368*$BE189,0),CONCATENATE(ROUND(BF$368*$BE190,0),(IF(BF191=CONCATENATE(ROUND(BF$368*$BE190,0),"R"),"C","R"))),IF(ROUND(BF$368*$BE190,0)=ROUND(BF$368*$BE191,0),CONCATENATE(ROUND(BF$368*$BE190,0),"L"),ROUND(BF$368*$BE190,0)))</f>
        <v>73L</v>
      </c>
      <c r="BH190" s="439"/>
    </row>
    <row r="191" s="435" customFormat="true" ht="15.75" hidden="false" customHeight="false" outlineLevel="0" collapsed="false">
      <c r="G191" s="457" t="n">
        <f aca="false">G190+(1/360)</f>
        <v>0.541666666666665</v>
      </c>
      <c r="H191" s="458" t="n">
        <f aca="false">G$4*G191</f>
        <v>75.8333333333331</v>
      </c>
      <c r="AT191" s="160"/>
      <c r="AU191" s="160"/>
      <c r="AV191" s="160"/>
      <c r="AW191" s="160"/>
      <c r="AX191" s="160"/>
      <c r="AY191" s="160"/>
      <c r="AZ191" s="160"/>
      <c r="BA191" s="160"/>
      <c r="BB191" s="160"/>
      <c r="BC191" s="439"/>
      <c r="BE191" s="453" t="n">
        <f aca="false">BE190+0.2/72</f>
        <v>0.522222222222221</v>
      </c>
      <c r="BF191" s="448" t="str">
        <f aca="false">IF(ROUND(BF$368*$BE191,0)=ROUND(BF$368*$BE190,0),CONCATENATE(ROUND(BF$368*$BE191,0),(IF(BF192=CONCATENATE(ROUND(BF$368*$BE191,0),"R"),"C","R"))),IF(ROUND(BF$368*$BE191,0)=ROUND(BF$368*$BE192,0),CONCATENATE(ROUND(BF$368*$BE191,0),"L"),ROUND(BF$368*$BE191,0)))</f>
        <v>73C</v>
      </c>
      <c r="BH191" s="439"/>
    </row>
    <row r="192" s="435" customFormat="true" ht="15.75" hidden="false" customHeight="false" outlineLevel="0" collapsed="false">
      <c r="G192" s="457" t="n">
        <f aca="false">G191+(1/360)</f>
        <v>0.544444444444443</v>
      </c>
      <c r="H192" s="458" t="n">
        <f aca="false">G$4*G192</f>
        <v>76.222222222222</v>
      </c>
      <c r="AT192" s="160"/>
      <c r="AU192" s="160"/>
      <c r="AV192" s="160"/>
      <c r="AW192" s="160"/>
      <c r="AX192" s="160"/>
      <c r="AY192" s="160"/>
      <c r="AZ192" s="160"/>
      <c r="BA192" s="160"/>
      <c r="BB192" s="160"/>
      <c r="BC192" s="439"/>
      <c r="BE192" s="453" t="n">
        <f aca="false">BE191+0.2/72</f>
        <v>0.524999999999999</v>
      </c>
      <c r="BF192" s="448" t="str">
        <f aca="false">IF(ROUND(BF$368*$BE192,0)=ROUND(BF$368*$BE191,0),CONCATENATE(ROUND(BF$368*$BE192,0),(IF(BF193=CONCATENATE(ROUND(BF$368*$BE192,0),"R"),"C","R"))),IF(ROUND(BF$368*$BE192,0)=ROUND(BF$368*$BE193,0),CONCATENATE(ROUND(BF$368*$BE192,0),"L"),ROUND(BF$368*$BE192,0)))</f>
        <v>73R</v>
      </c>
      <c r="BH192" s="439"/>
    </row>
    <row r="193" s="435" customFormat="true" ht="15.75" hidden="false" customHeight="false" outlineLevel="0" collapsed="false">
      <c r="G193" s="457" t="n">
        <f aca="false">G192+(1/360)</f>
        <v>0.547222222222221</v>
      </c>
      <c r="H193" s="458" t="n">
        <f aca="false">G$4*G193</f>
        <v>76.6111111111109</v>
      </c>
      <c r="AT193" s="160"/>
      <c r="AU193" s="160"/>
      <c r="AV193" s="160"/>
      <c r="AW193" s="160"/>
      <c r="AX193" s="160"/>
      <c r="AY193" s="160"/>
      <c r="AZ193" s="160"/>
      <c r="BA193" s="160"/>
      <c r="BB193" s="160"/>
      <c r="BC193" s="439"/>
      <c r="BE193" s="453" t="n">
        <f aca="false">BE192+0.2/72</f>
        <v>0.527777777777776</v>
      </c>
      <c r="BF193" s="448" t="str">
        <f aca="false">IF(ROUND(BF$368*$BE193,0)=ROUND(BF$368*$BE192,0),CONCATENATE(ROUND(BF$368*$BE193,0),(IF(BF194=CONCATENATE(ROUND(BF$368*$BE193,0),"R"),"C","R"))),IF(ROUND(BF$368*$BE193,0)=ROUND(BF$368*$BE194,0),CONCATENATE(ROUND(BF$368*$BE193,0),"L"),ROUND(BF$368*$BE193,0)))</f>
        <v>74L</v>
      </c>
      <c r="BH193" s="439"/>
    </row>
    <row r="194" s="435" customFormat="true" ht="15.75" hidden="false" customHeight="false" outlineLevel="0" collapsed="false">
      <c r="G194" s="457" t="n">
        <f aca="false">G193+(1/360)</f>
        <v>0.549999999999999</v>
      </c>
      <c r="H194" s="458" t="n">
        <f aca="false">G$4*G194</f>
        <v>76.9999999999998</v>
      </c>
      <c r="AT194" s="160"/>
      <c r="AU194" s="160"/>
      <c r="AV194" s="160"/>
      <c r="AW194" s="160"/>
      <c r="AX194" s="160"/>
      <c r="AY194" s="160"/>
      <c r="AZ194" s="160"/>
      <c r="BA194" s="160"/>
      <c r="BB194" s="160"/>
      <c r="BC194" s="439"/>
      <c r="BE194" s="453" t="n">
        <f aca="false">BE193+0.2/72</f>
        <v>0.530555555555554</v>
      </c>
      <c r="BF194" s="448" t="str">
        <f aca="false">IF(ROUND(BF$368*$BE194,0)=ROUND(BF$368*$BE193,0),CONCATENATE(ROUND(BF$368*$BE194,0),(IF(BF195=CONCATENATE(ROUND(BF$368*$BE194,0),"R"),"C","R"))),IF(ROUND(BF$368*$BE194,0)=ROUND(BF$368*$BE195,0),CONCATENATE(ROUND(BF$368*$BE194,0),"L"),ROUND(BF$368*$BE194,0)))</f>
        <v>74R</v>
      </c>
      <c r="BH194" s="439"/>
    </row>
    <row r="195" s="435" customFormat="true" ht="15.75" hidden="false" customHeight="false" outlineLevel="0" collapsed="false">
      <c r="G195" s="457" t="n">
        <f aca="false">G194+(1/360)</f>
        <v>0.552777777777776</v>
      </c>
      <c r="H195" s="458" t="n">
        <f aca="false">G$4*G195</f>
        <v>77.3888888888887</v>
      </c>
      <c r="AT195" s="160"/>
      <c r="AU195" s="160"/>
      <c r="AV195" s="160"/>
      <c r="AW195" s="160"/>
      <c r="AX195" s="160"/>
      <c r="AY195" s="160"/>
      <c r="AZ195" s="160"/>
      <c r="BA195" s="160"/>
      <c r="BB195" s="160"/>
      <c r="BC195" s="439"/>
      <c r="BE195" s="453" t="n">
        <f aca="false">BE194+0.2/72</f>
        <v>0.533333333333332</v>
      </c>
      <c r="BF195" s="448" t="str">
        <f aca="false">IF(ROUND(BF$368*$BE195,0)=ROUND(BF$368*$BE194,0),CONCATENATE(ROUND(BF$368*$BE195,0),(IF(BF196=CONCATENATE(ROUND(BF$368*$BE195,0),"R"),"C","R"))),IF(ROUND(BF$368*$BE195,0)=ROUND(BF$368*$BE196,0),CONCATENATE(ROUND(BF$368*$BE195,0),"L"),ROUND(BF$368*$BE195,0)))</f>
        <v>75L</v>
      </c>
      <c r="BH195" s="439"/>
    </row>
    <row r="196" s="435" customFormat="true" ht="15.75" hidden="false" customHeight="false" outlineLevel="0" collapsed="false">
      <c r="G196" s="457" t="n">
        <f aca="false">G195+(1/360)</f>
        <v>0.555555555555554</v>
      </c>
      <c r="H196" s="458" t="n">
        <f aca="false">G$4*G196</f>
        <v>77.7777777777776</v>
      </c>
      <c r="AT196" s="160"/>
      <c r="AU196" s="160"/>
      <c r="AV196" s="160"/>
      <c r="AW196" s="160"/>
      <c r="AX196" s="160"/>
      <c r="AY196" s="160"/>
      <c r="AZ196" s="160"/>
      <c r="BA196" s="160"/>
      <c r="BB196" s="160"/>
      <c r="BC196" s="439"/>
      <c r="BE196" s="453" t="n">
        <f aca="false">BE195+0.2/72</f>
        <v>0.53611111111111</v>
      </c>
      <c r="BF196" s="448" t="str">
        <f aca="false">IF(ROUND(BF$368*$BE196,0)=ROUND(BF$368*$BE195,0),CONCATENATE(ROUND(BF$368*$BE196,0),(IF(BF197=CONCATENATE(ROUND(BF$368*$BE196,0),"R"),"C","R"))),IF(ROUND(BF$368*$BE196,0)=ROUND(BF$368*$BE197,0),CONCATENATE(ROUND(BF$368*$BE196,0),"L"),ROUND(BF$368*$BE196,0)))</f>
        <v>75C</v>
      </c>
      <c r="BH196" s="439"/>
    </row>
    <row r="197" s="435" customFormat="true" ht="15.75" hidden="false" customHeight="false" outlineLevel="0" collapsed="false">
      <c r="G197" s="457" t="n">
        <f aca="false">G196+(1/360)</f>
        <v>0.558333333333332</v>
      </c>
      <c r="H197" s="458" t="n">
        <f aca="false">G$4*G197</f>
        <v>78.1666666666665</v>
      </c>
      <c r="AT197" s="160"/>
      <c r="AU197" s="160"/>
      <c r="AV197" s="160"/>
      <c r="AW197" s="160"/>
      <c r="AX197" s="160"/>
      <c r="AY197" s="160"/>
      <c r="AZ197" s="160"/>
      <c r="BA197" s="160"/>
      <c r="BB197" s="160"/>
      <c r="BC197" s="439"/>
      <c r="BE197" s="453" t="n">
        <f aca="false">BE196+0.2/72</f>
        <v>0.538888888888888</v>
      </c>
      <c r="BF197" s="448" t="str">
        <f aca="false">IF(ROUND(BF$368*$BE197,0)=ROUND(BF$368*$BE196,0),CONCATENATE(ROUND(BF$368*$BE197,0),(IF(BF198=CONCATENATE(ROUND(BF$368*$BE197,0),"R"),"C","R"))),IF(ROUND(BF$368*$BE197,0)=ROUND(BF$368*$BE198,0),CONCATENATE(ROUND(BF$368*$BE197,0),"L"),ROUND(BF$368*$BE197,0)))</f>
        <v>75R</v>
      </c>
      <c r="BH197" s="439"/>
    </row>
    <row r="198" s="435" customFormat="true" ht="15.75" hidden="false" customHeight="false" outlineLevel="0" collapsed="false">
      <c r="G198" s="457" t="n">
        <f aca="false">G197+(1/360)</f>
        <v>0.56111111111111</v>
      </c>
      <c r="H198" s="458" t="n">
        <f aca="false">G$4*G198</f>
        <v>78.5555555555554</v>
      </c>
      <c r="AT198" s="160"/>
      <c r="AU198" s="160"/>
      <c r="AV198" s="160"/>
      <c r="AW198" s="160"/>
      <c r="AX198" s="160"/>
      <c r="AY198" s="160"/>
      <c r="AZ198" s="160"/>
      <c r="BA198" s="160"/>
      <c r="BB198" s="160"/>
      <c r="BC198" s="439"/>
      <c r="BE198" s="453" t="n">
        <f aca="false">BE197+0.2/72</f>
        <v>0.541666666666665</v>
      </c>
      <c r="BF198" s="448" t="str">
        <f aca="false">IF(ROUND(BF$368*$BE198,0)=ROUND(BF$368*$BE197,0),CONCATENATE(ROUND(BF$368*$BE198,0),(IF(BF199=CONCATENATE(ROUND(BF$368*$BE198,0),"R"),"C","R"))),IF(ROUND(BF$368*$BE198,0)=ROUND(BF$368*$BE199,0),CONCATENATE(ROUND(BF$368*$BE198,0),"L"),ROUND(BF$368*$BE198,0)))</f>
        <v>76L</v>
      </c>
      <c r="BH198" s="439"/>
    </row>
    <row r="199" s="435" customFormat="true" ht="15.75" hidden="false" customHeight="false" outlineLevel="0" collapsed="false">
      <c r="G199" s="457" t="n">
        <f aca="false">G198+(1/360)</f>
        <v>0.563888888888887</v>
      </c>
      <c r="H199" s="458" t="n">
        <f aca="false">G$4*G199</f>
        <v>78.9444444444442</v>
      </c>
      <c r="AT199" s="160"/>
      <c r="AU199" s="160"/>
      <c r="AV199" s="160"/>
      <c r="AW199" s="160"/>
      <c r="AX199" s="160"/>
      <c r="AY199" s="160"/>
      <c r="AZ199" s="160"/>
      <c r="BA199" s="160"/>
      <c r="BB199" s="160"/>
      <c r="BC199" s="439"/>
      <c r="BE199" s="453" t="n">
        <f aca="false">BE198+0.2/72</f>
        <v>0.544444444444443</v>
      </c>
      <c r="BF199" s="448" t="str">
        <f aca="false">IF(ROUND(BF$368*$BE199,0)=ROUND(BF$368*$BE198,0),CONCATENATE(ROUND(BF$368*$BE199,0),(IF(BF200=CONCATENATE(ROUND(BF$368*$BE199,0),"R"),"C","R"))),IF(ROUND(BF$368*$BE199,0)=ROUND(BF$368*$BE200,0),CONCATENATE(ROUND(BF$368*$BE199,0),"L"),ROUND(BF$368*$BE199,0)))</f>
        <v>76R</v>
      </c>
      <c r="BH199" s="439"/>
    </row>
    <row r="200" s="435" customFormat="true" ht="15.75" hidden="false" customHeight="false" outlineLevel="0" collapsed="false">
      <c r="G200" s="457" t="n">
        <f aca="false">G199+(1/360)</f>
        <v>0.566666666666665</v>
      </c>
      <c r="H200" s="458" t="n">
        <f aca="false">G$4*G200</f>
        <v>79.3333333333331</v>
      </c>
      <c r="AT200" s="160"/>
      <c r="AU200" s="160"/>
      <c r="AV200" s="160"/>
      <c r="AW200" s="160"/>
      <c r="AX200" s="160"/>
      <c r="AY200" s="160"/>
      <c r="AZ200" s="160"/>
      <c r="BA200" s="160"/>
      <c r="BB200" s="160"/>
      <c r="BC200" s="439"/>
      <c r="BE200" s="453" t="n">
        <f aca="false">BE199+0.2/72</f>
        <v>0.547222222222221</v>
      </c>
      <c r="BF200" s="448" t="str">
        <f aca="false">IF(ROUND(BF$368*$BE200,0)=ROUND(BF$368*$BE199,0),CONCATENATE(ROUND(BF$368*$BE200,0),(IF(BF201=CONCATENATE(ROUND(BF$368*$BE200,0),"R"),"C","R"))),IF(ROUND(BF$368*$BE200,0)=ROUND(BF$368*$BE201,0),CONCATENATE(ROUND(BF$368*$BE200,0),"L"),ROUND(BF$368*$BE200,0)))</f>
        <v>77L</v>
      </c>
      <c r="BH200" s="439"/>
    </row>
    <row r="201" s="435" customFormat="true" ht="15.75" hidden="false" customHeight="false" outlineLevel="0" collapsed="false">
      <c r="G201" s="457" t="n">
        <f aca="false">G200+(1/360)</f>
        <v>0.569444444444443</v>
      </c>
      <c r="H201" s="458" t="n">
        <f aca="false">G$4*G201</f>
        <v>79.722222222222</v>
      </c>
      <c r="AT201" s="160"/>
      <c r="AU201" s="160"/>
      <c r="AV201" s="160"/>
      <c r="AW201" s="160"/>
      <c r="AX201" s="160"/>
      <c r="AY201" s="160"/>
      <c r="AZ201" s="160"/>
      <c r="BA201" s="160"/>
      <c r="BB201" s="160"/>
      <c r="BC201" s="439"/>
      <c r="BE201" s="453" t="n">
        <f aca="false">BE200+0.2/72</f>
        <v>0.549999999999999</v>
      </c>
      <c r="BF201" s="448" t="str">
        <f aca="false">IF(ROUND(BF$368*$BE201,0)=ROUND(BF$368*$BE200,0),CONCATENATE(ROUND(BF$368*$BE201,0),(IF(BF202=CONCATENATE(ROUND(BF$368*$BE201,0),"R"),"C","R"))),IF(ROUND(BF$368*$BE201,0)=ROUND(BF$368*$BE202,0),CONCATENATE(ROUND(BF$368*$BE201,0),"L"),ROUND(BF$368*$BE201,0)))</f>
        <v>77C</v>
      </c>
      <c r="BH201" s="439"/>
    </row>
    <row r="202" s="435" customFormat="true" ht="15.75" hidden="false" customHeight="false" outlineLevel="0" collapsed="false">
      <c r="G202" s="457" t="n">
        <f aca="false">G201+(1/360)</f>
        <v>0.572222222222221</v>
      </c>
      <c r="H202" s="458" t="n">
        <f aca="false">G$4*G202</f>
        <v>80.1111111111109</v>
      </c>
      <c r="AT202" s="160"/>
      <c r="AU202" s="160"/>
      <c r="AV202" s="160"/>
      <c r="AW202" s="160"/>
      <c r="AX202" s="160"/>
      <c r="AY202" s="160"/>
      <c r="AZ202" s="160"/>
      <c r="BA202" s="160"/>
      <c r="BB202" s="160"/>
      <c r="BC202" s="439"/>
      <c r="BE202" s="453" t="n">
        <f aca="false">BE201+0.2/72</f>
        <v>0.552777777777776</v>
      </c>
      <c r="BF202" s="448" t="str">
        <f aca="false">IF(ROUND(BF$368*$BE202,0)=ROUND(BF$368*$BE201,0),CONCATENATE(ROUND(BF$368*$BE202,0),(IF(BF203=CONCATENATE(ROUND(BF$368*$BE202,0),"R"),"C","R"))),IF(ROUND(BF$368*$BE202,0)=ROUND(BF$368*$BE203,0),CONCATENATE(ROUND(BF$368*$BE202,0),"L"),ROUND(BF$368*$BE202,0)))</f>
        <v>77R</v>
      </c>
      <c r="BH202" s="439"/>
    </row>
    <row r="203" s="435" customFormat="true" ht="15.75" hidden="false" customHeight="false" outlineLevel="0" collapsed="false">
      <c r="G203" s="457" t="n">
        <f aca="false">G202+(1/360)</f>
        <v>0.574999999999999</v>
      </c>
      <c r="H203" s="458" t="n">
        <f aca="false">G$4*G203</f>
        <v>80.4999999999998</v>
      </c>
      <c r="AT203" s="160"/>
      <c r="AU203" s="160"/>
      <c r="AV203" s="160"/>
      <c r="AW203" s="160"/>
      <c r="AX203" s="160"/>
      <c r="AY203" s="160"/>
      <c r="AZ203" s="160"/>
      <c r="BA203" s="160"/>
      <c r="BB203" s="160"/>
      <c r="BC203" s="439"/>
      <c r="BE203" s="453" t="n">
        <f aca="false">BE202+0.2/72</f>
        <v>0.555555555555554</v>
      </c>
      <c r="BF203" s="448" t="str">
        <f aca="false">IF(ROUND(BF$368*$BE203,0)=ROUND(BF$368*$BE202,0),CONCATENATE(ROUND(BF$368*$BE203,0),(IF(BF204=CONCATENATE(ROUND(BF$368*$BE203,0),"R"),"C","R"))),IF(ROUND(BF$368*$BE203,0)=ROUND(BF$368*$BE204,0),CONCATENATE(ROUND(BF$368*$BE203,0),"L"),ROUND(BF$368*$BE203,0)))</f>
        <v>78L</v>
      </c>
      <c r="BH203" s="439"/>
    </row>
    <row r="204" s="435" customFormat="true" ht="15.75" hidden="false" customHeight="false" outlineLevel="0" collapsed="false">
      <c r="G204" s="457" t="n">
        <f aca="false">G203+(1/360)</f>
        <v>0.577777777777776</v>
      </c>
      <c r="H204" s="458" t="n">
        <f aca="false">G$4*G204</f>
        <v>80.8888888888887</v>
      </c>
      <c r="AT204" s="160"/>
      <c r="AU204" s="160"/>
      <c r="AV204" s="160"/>
      <c r="AW204" s="160"/>
      <c r="AX204" s="160"/>
      <c r="AY204" s="160"/>
      <c r="AZ204" s="160"/>
      <c r="BA204" s="160"/>
      <c r="BB204" s="160"/>
      <c r="BC204" s="439"/>
      <c r="BE204" s="453" t="n">
        <f aca="false">BE203+0.2/72</f>
        <v>0.558333333333332</v>
      </c>
      <c r="BF204" s="448" t="str">
        <f aca="false">IF(ROUND(BF$368*$BE204,0)=ROUND(BF$368*$BE203,0),CONCATENATE(ROUND(BF$368*$BE204,0),(IF(BF205=CONCATENATE(ROUND(BF$368*$BE204,0),"R"),"C","R"))),IF(ROUND(BF$368*$BE204,0)=ROUND(BF$368*$BE205,0),CONCATENATE(ROUND(BF$368*$BE204,0),"L"),ROUND(BF$368*$BE204,0)))</f>
        <v>78R</v>
      </c>
      <c r="BH204" s="439"/>
    </row>
    <row r="205" s="435" customFormat="true" ht="15.75" hidden="false" customHeight="false" outlineLevel="0" collapsed="false">
      <c r="G205" s="457" t="n">
        <f aca="false">G204+(1/360)</f>
        <v>0.580555555555554</v>
      </c>
      <c r="H205" s="458" t="n">
        <f aca="false">G$4*G205</f>
        <v>81.2777777777776</v>
      </c>
      <c r="AT205" s="160"/>
      <c r="AU205" s="160"/>
      <c r="AV205" s="160"/>
      <c r="AW205" s="160"/>
      <c r="AX205" s="160"/>
      <c r="AY205" s="160"/>
      <c r="AZ205" s="160"/>
      <c r="BA205" s="160"/>
      <c r="BB205" s="160"/>
      <c r="BC205" s="439"/>
      <c r="BE205" s="453" t="n">
        <f aca="false">BE204+0.2/72</f>
        <v>0.56111111111111</v>
      </c>
      <c r="BF205" s="448" t="str">
        <f aca="false">IF(ROUND(BF$368*$BE205,0)=ROUND(BF$368*$BE204,0),CONCATENATE(ROUND(BF$368*$BE205,0),(IF(BF206=CONCATENATE(ROUND(BF$368*$BE205,0),"R"),"C","R"))),IF(ROUND(BF$368*$BE205,0)=ROUND(BF$368*$BE206,0),CONCATENATE(ROUND(BF$368*$BE205,0),"L"),ROUND(BF$368*$BE205,0)))</f>
        <v>79L</v>
      </c>
      <c r="BH205" s="439"/>
    </row>
    <row r="206" s="435" customFormat="true" ht="15.75" hidden="false" customHeight="false" outlineLevel="0" collapsed="false">
      <c r="G206" s="457" t="n">
        <f aca="false">G205+(1/360)</f>
        <v>0.583333333333332</v>
      </c>
      <c r="H206" s="458" t="n">
        <f aca="false">G$4*G206</f>
        <v>81.6666666666665</v>
      </c>
      <c r="AT206" s="160"/>
      <c r="AU206" s="160"/>
      <c r="AV206" s="160"/>
      <c r="AW206" s="160"/>
      <c r="AX206" s="160"/>
      <c r="AY206" s="160"/>
      <c r="AZ206" s="160"/>
      <c r="BA206" s="160"/>
      <c r="BB206" s="160"/>
      <c r="BC206" s="439"/>
      <c r="BE206" s="453" t="n">
        <f aca="false">BE205+0.2/72</f>
        <v>0.563888888888887</v>
      </c>
      <c r="BF206" s="448" t="str">
        <f aca="false">IF(ROUND(BF$368*$BE206,0)=ROUND(BF$368*$BE205,0),CONCATENATE(ROUND(BF$368*$BE206,0),(IF(BF207=CONCATENATE(ROUND(BF$368*$BE206,0),"R"),"C","R"))),IF(ROUND(BF$368*$BE206,0)=ROUND(BF$368*$BE207,0),CONCATENATE(ROUND(BF$368*$BE206,0),"L"),ROUND(BF$368*$BE206,0)))</f>
        <v>79C</v>
      </c>
      <c r="BH206" s="439"/>
    </row>
    <row r="207" s="435" customFormat="true" ht="15.75" hidden="false" customHeight="false" outlineLevel="0" collapsed="false">
      <c r="G207" s="457" t="n">
        <f aca="false">G206+(1/360)</f>
        <v>0.58611111111111</v>
      </c>
      <c r="H207" s="458" t="n">
        <f aca="false">G$4*G207</f>
        <v>82.0555555555553</v>
      </c>
      <c r="AT207" s="160"/>
      <c r="AU207" s="160"/>
      <c r="AV207" s="160"/>
      <c r="AW207" s="160"/>
      <c r="AX207" s="160"/>
      <c r="AY207" s="160"/>
      <c r="AZ207" s="160"/>
      <c r="BA207" s="160"/>
      <c r="BB207" s="160"/>
      <c r="BC207" s="439"/>
      <c r="BE207" s="453" t="n">
        <f aca="false">BE206+0.2/72</f>
        <v>0.566666666666665</v>
      </c>
      <c r="BF207" s="448" t="str">
        <f aca="false">IF(ROUND(BF$368*$BE207,0)=ROUND(BF$368*$BE206,0),CONCATENATE(ROUND(BF$368*$BE207,0),(IF(BF208=CONCATENATE(ROUND(BF$368*$BE207,0),"R"),"C","R"))),IF(ROUND(BF$368*$BE207,0)=ROUND(BF$368*$BE208,0),CONCATENATE(ROUND(BF$368*$BE207,0),"L"),ROUND(BF$368*$BE207,0)))</f>
        <v>79R</v>
      </c>
      <c r="BH207" s="439"/>
    </row>
    <row r="208" s="435" customFormat="true" ht="15.75" hidden="false" customHeight="false" outlineLevel="0" collapsed="false">
      <c r="G208" s="457" t="n">
        <f aca="false">G207+(1/360)</f>
        <v>0.588888888888887</v>
      </c>
      <c r="H208" s="458" t="n">
        <f aca="false">G$4*G208</f>
        <v>82.4444444444442</v>
      </c>
      <c r="AT208" s="160"/>
      <c r="AU208" s="160"/>
      <c r="AV208" s="160"/>
      <c r="AW208" s="160"/>
      <c r="AX208" s="160"/>
      <c r="AY208" s="160"/>
      <c r="AZ208" s="160"/>
      <c r="BA208" s="160"/>
      <c r="BB208" s="160"/>
      <c r="BC208" s="439"/>
      <c r="BE208" s="453" t="n">
        <f aca="false">BE207+0.2/72</f>
        <v>0.569444444444443</v>
      </c>
      <c r="BF208" s="448" t="str">
        <f aca="false">IF(ROUND(BF$368*$BE208,0)=ROUND(BF$368*$BE207,0),CONCATENATE(ROUND(BF$368*$BE208,0),(IF(BF209=CONCATENATE(ROUND(BF$368*$BE208,0),"R"),"C","R"))),IF(ROUND(BF$368*$BE208,0)=ROUND(BF$368*$BE209,0),CONCATENATE(ROUND(BF$368*$BE208,0),"L"),ROUND(BF$368*$BE208,0)))</f>
        <v>80L</v>
      </c>
      <c r="BH208" s="439"/>
    </row>
    <row r="209" s="435" customFormat="true" ht="15.75" hidden="false" customHeight="false" outlineLevel="0" collapsed="false">
      <c r="G209" s="457" t="n">
        <f aca="false">G208+(1/360)</f>
        <v>0.591666666666665</v>
      </c>
      <c r="H209" s="458" t="n">
        <f aca="false">G$4*G209</f>
        <v>82.8333333333331</v>
      </c>
      <c r="AT209" s="160"/>
      <c r="AU209" s="160"/>
      <c r="AV209" s="160"/>
      <c r="AW209" s="160"/>
      <c r="AX209" s="160"/>
      <c r="AY209" s="160"/>
      <c r="AZ209" s="160"/>
      <c r="BA209" s="160"/>
      <c r="BB209" s="160"/>
      <c r="BC209" s="439"/>
      <c r="BE209" s="453" t="n">
        <f aca="false">BE208+0.2/72</f>
        <v>0.572222222222221</v>
      </c>
      <c r="BF209" s="448" t="str">
        <f aca="false">IF(ROUND(BF$368*$BE209,0)=ROUND(BF$368*$BE208,0),CONCATENATE(ROUND(BF$368*$BE209,0),(IF(BF210=CONCATENATE(ROUND(BF$368*$BE209,0),"R"),"C","R"))),IF(ROUND(BF$368*$BE209,0)=ROUND(BF$368*$BE210,0),CONCATENATE(ROUND(BF$368*$BE209,0),"L"),ROUND(BF$368*$BE209,0)))</f>
        <v>80C</v>
      </c>
      <c r="BH209" s="439"/>
    </row>
    <row r="210" s="435" customFormat="true" ht="15.75" hidden="false" customHeight="false" outlineLevel="0" collapsed="false">
      <c r="G210" s="457" t="n">
        <f aca="false">G209+(1/360)</f>
        <v>0.594444444444443</v>
      </c>
      <c r="H210" s="458" t="n">
        <f aca="false">G$4*G210</f>
        <v>83.222222222222</v>
      </c>
      <c r="AT210" s="160"/>
      <c r="AU210" s="160"/>
      <c r="AV210" s="160"/>
      <c r="AW210" s="160"/>
      <c r="AX210" s="160"/>
      <c r="AY210" s="160"/>
      <c r="AZ210" s="160"/>
      <c r="BA210" s="160"/>
      <c r="BB210" s="160"/>
      <c r="BC210" s="439"/>
      <c r="BE210" s="453" t="n">
        <f aca="false">BE209+0.2/72</f>
        <v>0.574999999999999</v>
      </c>
      <c r="BF210" s="448" t="str">
        <f aca="false">IF(ROUND(BF$368*$BE210,0)=ROUND(BF$368*$BE209,0),CONCATENATE(ROUND(BF$368*$BE210,0),(IF(BF211=CONCATENATE(ROUND(BF$368*$BE210,0),"R"),"C","R"))),IF(ROUND(BF$368*$BE210,0)=ROUND(BF$368*$BE211,0),CONCATENATE(ROUND(BF$368*$BE210,0),"L"),ROUND(BF$368*$BE210,0)))</f>
        <v>80R</v>
      </c>
      <c r="BH210" s="439"/>
    </row>
    <row r="211" s="435" customFormat="true" ht="15.75" hidden="false" customHeight="false" outlineLevel="0" collapsed="false">
      <c r="G211" s="457" t="n">
        <f aca="false">G210+(1/360)</f>
        <v>0.597222222222221</v>
      </c>
      <c r="H211" s="458" t="n">
        <f aca="false">G$4*G211</f>
        <v>83.6111111111109</v>
      </c>
      <c r="AT211" s="160"/>
      <c r="AU211" s="160"/>
      <c r="AV211" s="160"/>
      <c r="AW211" s="160"/>
      <c r="AX211" s="160"/>
      <c r="AY211" s="160"/>
      <c r="AZ211" s="160"/>
      <c r="BA211" s="160"/>
      <c r="BB211" s="160"/>
      <c r="BC211" s="439"/>
      <c r="BE211" s="453" t="n">
        <f aca="false">BE210+0.2/72</f>
        <v>0.577777777777776</v>
      </c>
      <c r="BF211" s="448" t="str">
        <f aca="false">IF(ROUND(BF$368*$BE211,0)=ROUND(BF$368*$BE210,0),CONCATENATE(ROUND(BF$368*$BE211,0),(IF(BF212=CONCATENATE(ROUND(BF$368*$BE211,0),"R"),"C","R"))),IF(ROUND(BF$368*$BE211,0)=ROUND(BF$368*$BE212,0),CONCATENATE(ROUND(BF$368*$BE211,0),"L"),ROUND(BF$368*$BE211,0)))</f>
        <v>81L</v>
      </c>
      <c r="BH211" s="439"/>
    </row>
    <row r="212" s="435" customFormat="true" ht="15.75" hidden="false" customHeight="false" outlineLevel="0" collapsed="false">
      <c r="G212" s="457" t="n">
        <f aca="false">G211+(1/360)</f>
        <v>0.599999999999998</v>
      </c>
      <c r="H212" s="458" t="n">
        <f aca="false">G$4*G212</f>
        <v>83.9999999999998</v>
      </c>
      <c r="AT212" s="160"/>
      <c r="AU212" s="160"/>
      <c r="AV212" s="160"/>
      <c r="AW212" s="160"/>
      <c r="AX212" s="160"/>
      <c r="AY212" s="160"/>
      <c r="AZ212" s="160"/>
      <c r="BA212" s="160"/>
      <c r="BB212" s="160"/>
      <c r="BC212" s="439"/>
      <c r="BE212" s="453" t="n">
        <f aca="false">BE211+0.2/72</f>
        <v>0.580555555555554</v>
      </c>
      <c r="BF212" s="448" t="str">
        <f aca="false">IF(ROUND(BF$368*$BE212,0)=ROUND(BF$368*$BE211,0),CONCATENATE(ROUND(BF$368*$BE212,0),(IF(BF213=CONCATENATE(ROUND(BF$368*$BE212,0),"R"),"C","R"))),IF(ROUND(BF$368*$BE212,0)=ROUND(BF$368*$BE213,0),CONCATENATE(ROUND(BF$368*$BE212,0),"L"),ROUND(BF$368*$BE212,0)))</f>
        <v>81R</v>
      </c>
      <c r="BH212" s="439"/>
    </row>
    <row r="213" s="435" customFormat="true" ht="15.75" hidden="false" customHeight="false" outlineLevel="0" collapsed="false">
      <c r="G213" s="457" t="n">
        <f aca="false">G212+(1/360)</f>
        <v>0.602777777777776</v>
      </c>
      <c r="H213" s="458" t="n">
        <f aca="false">G$4*G213</f>
        <v>84.3888888888887</v>
      </c>
      <c r="AT213" s="160"/>
      <c r="AU213" s="160"/>
      <c r="AV213" s="160"/>
      <c r="AW213" s="160"/>
      <c r="AX213" s="160"/>
      <c r="AY213" s="160"/>
      <c r="AZ213" s="160"/>
      <c r="BA213" s="160"/>
      <c r="BB213" s="160"/>
      <c r="BC213" s="439"/>
      <c r="BE213" s="453" t="n">
        <f aca="false">BE212+0.2/72</f>
        <v>0.583333333333332</v>
      </c>
      <c r="BF213" s="448" t="str">
        <f aca="false">IF(ROUND(BF$368*$BE213,0)=ROUND(BF$368*$BE212,0),CONCATENATE(ROUND(BF$368*$BE213,0),(IF(BF214=CONCATENATE(ROUND(BF$368*$BE213,0),"R"),"C","R"))),IF(ROUND(BF$368*$BE213,0)=ROUND(BF$368*$BE214,0),CONCATENATE(ROUND(BF$368*$BE213,0),"L"),ROUND(BF$368*$BE213,0)))</f>
        <v>82L</v>
      </c>
      <c r="BH213" s="439"/>
    </row>
    <row r="214" s="435" customFormat="true" ht="15.75" hidden="false" customHeight="false" outlineLevel="0" collapsed="false">
      <c r="G214" s="457" t="n">
        <f aca="false">G213+(1/360)</f>
        <v>0.605555555555554</v>
      </c>
      <c r="H214" s="458" t="n">
        <f aca="false">G$4*G214</f>
        <v>84.7777777777776</v>
      </c>
      <c r="AT214" s="160"/>
      <c r="AU214" s="160"/>
      <c r="AV214" s="160"/>
      <c r="AW214" s="160"/>
      <c r="AX214" s="160"/>
      <c r="AY214" s="160"/>
      <c r="AZ214" s="160"/>
      <c r="BA214" s="160"/>
      <c r="BB214" s="160"/>
      <c r="BC214" s="439"/>
      <c r="BE214" s="453" t="n">
        <f aca="false">BE213+0.2/72</f>
        <v>0.58611111111111</v>
      </c>
      <c r="BF214" s="448" t="str">
        <f aca="false">IF(ROUND(BF$368*$BE214,0)=ROUND(BF$368*$BE213,0),CONCATENATE(ROUND(BF$368*$BE214,0),(IF(BF215=CONCATENATE(ROUND(BF$368*$BE214,0),"R"),"C","R"))),IF(ROUND(BF$368*$BE214,0)=ROUND(BF$368*$BE215,0),CONCATENATE(ROUND(BF$368*$BE214,0),"L"),ROUND(BF$368*$BE214,0)))</f>
        <v>82C</v>
      </c>
      <c r="BH214" s="439"/>
    </row>
    <row r="215" s="435" customFormat="true" ht="15.75" hidden="false" customHeight="false" outlineLevel="0" collapsed="false">
      <c r="G215" s="457" t="n">
        <f aca="false">G214+(1/360)</f>
        <v>0.608333333333332</v>
      </c>
      <c r="H215" s="458" t="n">
        <f aca="false">G$4*G215</f>
        <v>85.1666666666664</v>
      </c>
      <c r="AT215" s="160"/>
      <c r="AU215" s="160"/>
      <c r="AV215" s="160"/>
      <c r="AW215" s="160"/>
      <c r="AX215" s="160"/>
      <c r="AY215" s="160"/>
      <c r="AZ215" s="160"/>
      <c r="BA215" s="160"/>
      <c r="BB215" s="160"/>
      <c r="BC215" s="439"/>
      <c r="BE215" s="453" t="n">
        <f aca="false">BE214+0.2/72</f>
        <v>0.588888888888887</v>
      </c>
      <c r="BF215" s="448" t="str">
        <f aca="false">IF(ROUND(BF$368*$BE215,0)=ROUND(BF$368*$BE214,0),CONCATENATE(ROUND(BF$368*$BE215,0),(IF(BF216=CONCATENATE(ROUND(BF$368*$BE215,0),"R"),"C","R"))),IF(ROUND(BF$368*$BE215,0)=ROUND(BF$368*$BE216,0),CONCATENATE(ROUND(BF$368*$BE215,0),"L"),ROUND(BF$368*$BE215,0)))</f>
        <v>82R</v>
      </c>
      <c r="BH215" s="439"/>
    </row>
    <row r="216" s="435" customFormat="true" ht="15.75" hidden="false" customHeight="false" outlineLevel="0" collapsed="false">
      <c r="G216" s="457" t="n">
        <f aca="false">G215+(1/360)</f>
        <v>0.61111111111111</v>
      </c>
      <c r="H216" s="458" t="n">
        <f aca="false">G$4*G216</f>
        <v>85.5555555555553</v>
      </c>
      <c r="AT216" s="160"/>
      <c r="AU216" s="160"/>
      <c r="AV216" s="160"/>
      <c r="AW216" s="160"/>
      <c r="AX216" s="160"/>
      <c r="AY216" s="160"/>
      <c r="AZ216" s="160"/>
      <c r="BA216" s="160"/>
      <c r="BB216" s="160"/>
      <c r="BC216" s="439"/>
      <c r="BE216" s="453" t="n">
        <f aca="false">BE215+0.2/72</f>
        <v>0.591666666666665</v>
      </c>
      <c r="BF216" s="448" t="str">
        <f aca="false">IF(ROUND(BF$368*$BE216,0)=ROUND(BF$368*$BE215,0),CONCATENATE(ROUND(BF$368*$BE216,0),(IF(BF217=CONCATENATE(ROUND(BF$368*$BE216,0),"R"),"C","R"))),IF(ROUND(BF$368*$BE216,0)=ROUND(BF$368*$BE217,0),CONCATENATE(ROUND(BF$368*$BE216,0),"L"),ROUND(BF$368*$BE216,0)))</f>
        <v>83L</v>
      </c>
      <c r="BH216" s="439"/>
    </row>
    <row r="217" s="435" customFormat="true" ht="15.75" hidden="false" customHeight="false" outlineLevel="0" collapsed="false">
      <c r="G217" s="457" t="n">
        <f aca="false">G216+(1/360)</f>
        <v>0.613888888888887</v>
      </c>
      <c r="H217" s="458" t="n">
        <f aca="false">G$4*G217</f>
        <v>85.9444444444442</v>
      </c>
      <c r="AT217" s="160"/>
      <c r="AU217" s="160"/>
      <c r="AV217" s="160"/>
      <c r="AW217" s="160"/>
      <c r="AX217" s="160"/>
      <c r="AY217" s="160"/>
      <c r="AZ217" s="160"/>
      <c r="BA217" s="160"/>
      <c r="BB217" s="160"/>
      <c r="BC217" s="439"/>
      <c r="BE217" s="453" t="n">
        <f aca="false">BE216+0.2/72</f>
        <v>0.594444444444443</v>
      </c>
      <c r="BF217" s="448" t="str">
        <f aca="false">IF(ROUND(BF$368*$BE217,0)=ROUND(BF$368*$BE216,0),CONCATENATE(ROUND(BF$368*$BE217,0),(IF(BF218=CONCATENATE(ROUND(BF$368*$BE217,0),"R"),"C","R"))),IF(ROUND(BF$368*$BE217,0)=ROUND(BF$368*$BE218,0),CONCATENATE(ROUND(BF$368*$BE217,0),"L"),ROUND(BF$368*$BE217,0)))</f>
        <v>83R</v>
      </c>
      <c r="BH217" s="439"/>
    </row>
    <row r="218" s="435" customFormat="true" ht="15.75" hidden="false" customHeight="false" outlineLevel="0" collapsed="false">
      <c r="G218" s="457" t="n">
        <f aca="false">G217+(1/360)</f>
        <v>0.616666666666665</v>
      </c>
      <c r="H218" s="458" t="n">
        <f aca="false">G$4*G218</f>
        <v>86.3333333333331</v>
      </c>
      <c r="AT218" s="160"/>
      <c r="AU218" s="160"/>
      <c r="AV218" s="160"/>
      <c r="AW218" s="160"/>
      <c r="AX218" s="160"/>
      <c r="AY218" s="160"/>
      <c r="AZ218" s="160"/>
      <c r="BA218" s="160"/>
      <c r="BB218" s="160"/>
      <c r="BC218" s="439"/>
      <c r="BE218" s="453" t="n">
        <f aca="false">BE217+0.2/72</f>
        <v>0.597222222222221</v>
      </c>
      <c r="BF218" s="448" t="str">
        <f aca="false">IF(ROUND(BF$368*$BE218,0)=ROUND(BF$368*$BE217,0),CONCATENATE(ROUND(BF$368*$BE218,0),(IF(BF219=CONCATENATE(ROUND(BF$368*$BE218,0),"R"),"C","R"))),IF(ROUND(BF$368*$BE218,0)=ROUND(BF$368*$BE219,0),CONCATENATE(ROUND(BF$368*$BE218,0),"L"),ROUND(BF$368*$BE218,0)))</f>
        <v>84L</v>
      </c>
      <c r="BH218" s="439"/>
    </row>
    <row r="219" s="435" customFormat="true" ht="15.75" hidden="false" customHeight="false" outlineLevel="0" collapsed="false">
      <c r="G219" s="457" t="n">
        <f aca="false">G218+(1/360)</f>
        <v>0.619444444444443</v>
      </c>
      <c r="H219" s="458" t="n">
        <f aca="false">G$4*G219</f>
        <v>86.722222222222</v>
      </c>
      <c r="AT219" s="160"/>
      <c r="AU219" s="160"/>
      <c r="AV219" s="160"/>
      <c r="AW219" s="160"/>
      <c r="AX219" s="160"/>
      <c r="AY219" s="160"/>
      <c r="AZ219" s="160"/>
      <c r="BA219" s="160"/>
      <c r="BB219" s="160"/>
      <c r="BC219" s="439"/>
      <c r="BE219" s="453" t="n">
        <f aca="false">BE218+0.2/72</f>
        <v>0.599999999999998</v>
      </c>
      <c r="BF219" s="448" t="str">
        <f aca="false">IF(ROUND(BF$368*$BE219,0)=ROUND(BF$368*$BE218,0),CONCATENATE(ROUND(BF$368*$BE219,0),(IF(BF220=CONCATENATE(ROUND(BF$368*$BE219,0),"R"),"C","R"))),IF(ROUND(BF$368*$BE219,0)=ROUND(BF$368*$BE220,0),CONCATENATE(ROUND(BF$368*$BE219,0),"L"),ROUND(BF$368*$BE219,0)))</f>
        <v>84C</v>
      </c>
      <c r="BH219" s="439"/>
    </row>
    <row r="220" s="435" customFormat="true" ht="15.75" hidden="false" customHeight="false" outlineLevel="0" collapsed="false">
      <c r="G220" s="457" t="n">
        <f aca="false">G219+(1/360)</f>
        <v>0.622222222222221</v>
      </c>
      <c r="H220" s="458" t="n">
        <f aca="false">G$4*G220</f>
        <v>87.1111111111109</v>
      </c>
      <c r="AT220" s="160"/>
      <c r="AU220" s="160"/>
      <c r="AV220" s="160"/>
      <c r="AW220" s="160"/>
      <c r="AX220" s="160"/>
      <c r="AY220" s="160"/>
      <c r="AZ220" s="160"/>
      <c r="BA220" s="160"/>
      <c r="BB220" s="160"/>
      <c r="BC220" s="439"/>
      <c r="BE220" s="453" t="n">
        <f aca="false">BE219+0.2/72</f>
        <v>0.602777777777776</v>
      </c>
      <c r="BF220" s="448" t="str">
        <f aca="false">IF(ROUND(BF$368*$BE220,0)=ROUND(BF$368*$BE219,0),CONCATENATE(ROUND(BF$368*$BE220,0),(IF(BF221=CONCATENATE(ROUND(BF$368*$BE220,0),"R"),"C","R"))),IF(ROUND(BF$368*$BE220,0)=ROUND(BF$368*$BE221,0),CONCATENATE(ROUND(BF$368*$BE220,0),"L"),ROUND(BF$368*$BE220,0)))</f>
        <v>84R</v>
      </c>
      <c r="BH220" s="439"/>
    </row>
    <row r="221" s="435" customFormat="true" ht="15.75" hidden="false" customHeight="false" outlineLevel="0" collapsed="false">
      <c r="G221" s="457" t="n">
        <f aca="false">G220+(1/360)</f>
        <v>0.624999999999998</v>
      </c>
      <c r="H221" s="458" t="n">
        <f aca="false">G$4*G221</f>
        <v>87.4999999999998</v>
      </c>
      <c r="AT221" s="160"/>
      <c r="AU221" s="160"/>
      <c r="AV221" s="160"/>
      <c r="AW221" s="160"/>
      <c r="AX221" s="160"/>
      <c r="AY221" s="160"/>
      <c r="AZ221" s="160"/>
      <c r="BA221" s="160"/>
      <c r="BB221" s="160"/>
      <c r="BC221" s="439"/>
      <c r="BE221" s="453" t="n">
        <f aca="false">BE220+0.2/72</f>
        <v>0.605555555555554</v>
      </c>
      <c r="BF221" s="448" t="str">
        <f aca="false">IF(ROUND(BF$368*$BE221,0)=ROUND(BF$368*$BE220,0),CONCATENATE(ROUND(BF$368*$BE221,0),(IF(BF222=CONCATENATE(ROUND(BF$368*$BE221,0),"R"),"C","R"))),IF(ROUND(BF$368*$BE221,0)=ROUND(BF$368*$BE222,0),CONCATENATE(ROUND(BF$368*$BE221,0),"L"),ROUND(BF$368*$BE221,0)))</f>
        <v>85L</v>
      </c>
      <c r="BH221" s="439"/>
    </row>
    <row r="222" s="435" customFormat="true" ht="15.75" hidden="false" customHeight="false" outlineLevel="0" collapsed="false">
      <c r="G222" s="457" t="n">
        <f aca="false">G221+(1/360)</f>
        <v>0.627777777777776</v>
      </c>
      <c r="H222" s="458" t="n">
        <f aca="false">G$4*G222</f>
        <v>87.8888888888887</v>
      </c>
      <c r="AT222" s="160"/>
      <c r="AU222" s="160"/>
      <c r="AV222" s="160"/>
      <c r="AW222" s="160"/>
      <c r="AX222" s="160"/>
      <c r="AY222" s="160"/>
      <c r="AZ222" s="160"/>
      <c r="BA222" s="160"/>
      <c r="BB222" s="160"/>
      <c r="BC222" s="439"/>
      <c r="BE222" s="453" t="n">
        <f aca="false">BE221+0.2/72</f>
        <v>0.608333333333332</v>
      </c>
      <c r="BF222" s="448" t="str">
        <f aca="false">IF(ROUND(BF$368*$BE222,0)=ROUND(BF$368*$BE221,0),CONCATENATE(ROUND(BF$368*$BE222,0),(IF(BF223=CONCATENATE(ROUND(BF$368*$BE222,0),"R"),"C","R"))),IF(ROUND(BF$368*$BE222,0)=ROUND(BF$368*$BE223,0),CONCATENATE(ROUND(BF$368*$BE222,0),"L"),ROUND(BF$368*$BE222,0)))</f>
        <v>85R</v>
      </c>
      <c r="BH222" s="439"/>
    </row>
    <row r="223" s="435" customFormat="true" ht="15.75" hidden="false" customHeight="false" outlineLevel="0" collapsed="false">
      <c r="G223" s="457" t="n">
        <f aca="false">G222+(1/360)</f>
        <v>0.630555555555554</v>
      </c>
      <c r="H223" s="458" t="n">
        <f aca="false">G$4*G223</f>
        <v>88.2777777777775</v>
      </c>
      <c r="AT223" s="160"/>
      <c r="AU223" s="160"/>
      <c r="AV223" s="160"/>
      <c r="AW223" s="160"/>
      <c r="AX223" s="160"/>
      <c r="AY223" s="160"/>
      <c r="AZ223" s="160"/>
      <c r="BA223" s="160"/>
      <c r="BB223" s="160"/>
      <c r="BC223" s="439"/>
      <c r="BE223" s="453" t="n">
        <f aca="false">BE222+0.2/72</f>
        <v>0.61111111111111</v>
      </c>
      <c r="BF223" s="448" t="str">
        <f aca="false">IF(ROUND(BF$368*$BE223,0)=ROUND(BF$368*$BE222,0),CONCATENATE(ROUND(BF$368*$BE223,0),(IF(BF224=CONCATENATE(ROUND(BF$368*$BE223,0),"R"),"C","R"))),IF(ROUND(BF$368*$BE223,0)=ROUND(BF$368*$BE224,0),CONCATENATE(ROUND(BF$368*$BE223,0),"L"),ROUND(BF$368*$BE223,0)))</f>
        <v>86L</v>
      </c>
      <c r="BH223" s="439"/>
    </row>
    <row r="224" s="435" customFormat="true" ht="13.5" hidden="false" customHeight="false" outlineLevel="0" collapsed="false">
      <c r="G224" s="457" t="n">
        <f aca="false">G223+(1/360)</f>
        <v>0.633333333333332</v>
      </c>
      <c r="H224" s="458" t="n">
        <f aca="false">G$4*G224</f>
        <v>88.6666666666664</v>
      </c>
      <c r="BC224" s="439"/>
      <c r="BE224" s="453" t="n">
        <f aca="false">BE223+0.2/72</f>
        <v>0.613888888888887</v>
      </c>
      <c r="BF224" s="448" t="str">
        <f aca="false">IF(ROUND(BF$368*$BE224,0)=ROUND(BF$368*$BE223,0),CONCATENATE(ROUND(BF$368*$BE224,0),(IF(BF225=CONCATENATE(ROUND(BF$368*$BE224,0),"R"),"C","R"))),IF(ROUND(BF$368*$BE224,0)=ROUND(BF$368*$BE225,0),CONCATENATE(ROUND(BF$368*$BE224,0),"L"),ROUND(BF$368*$BE224,0)))</f>
        <v>86C</v>
      </c>
      <c r="BH224" s="439"/>
    </row>
    <row r="225" s="435" customFormat="true" ht="13.5" hidden="false" customHeight="false" outlineLevel="0" collapsed="false">
      <c r="G225" s="579" t="n">
        <f aca="false">G224+(1/360)</f>
        <v>0.636111111111109</v>
      </c>
      <c r="H225" s="580" t="n">
        <f aca="false">G$4*G225</f>
        <v>89.0555555555553</v>
      </c>
      <c r="BC225" s="439"/>
      <c r="BE225" s="453" t="n">
        <f aca="false">BE224+0.2/72</f>
        <v>0.616666666666665</v>
      </c>
      <c r="BF225" s="448" t="str">
        <f aca="false">IF(ROUND(BF$368*$BE225,0)=ROUND(BF$368*$BE224,0),CONCATENATE(ROUND(BF$368*$BE225,0),(IF(BF226=CONCATENATE(ROUND(BF$368*$BE225,0),"R"),"C","R"))),IF(ROUND(BF$368*$BE225,0)=ROUND(BF$368*$BE226,0),CONCATENATE(ROUND(BF$368*$BE225,0),"L"),ROUND(BF$368*$BE225,0)))</f>
        <v>86R</v>
      </c>
      <c r="BH225" s="439"/>
    </row>
    <row r="226" s="435" customFormat="true" ht="13.5" hidden="false" customHeight="false" outlineLevel="0" collapsed="false">
      <c r="G226" s="434"/>
      <c r="H226" s="581"/>
      <c r="BC226" s="439"/>
      <c r="BE226" s="453" t="n">
        <f aca="false">BE225+0.2/72</f>
        <v>0.619444444444443</v>
      </c>
      <c r="BF226" s="448" t="str">
        <f aca="false">IF(ROUND(BF$368*$BE226,0)=ROUND(BF$368*$BE225,0),CONCATENATE(ROUND(BF$368*$BE226,0),(IF(BF227=CONCATENATE(ROUND(BF$368*$BE226,0),"R"),"C","R"))),IF(ROUND(BF$368*$BE226,0)=ROUND(BF$368*$BE227,0),CONCATENATE(ROUND(BF$368*$BE226,0),"L"),ROUND(BF$368*$BE226,0)))</f>
        <v>87L</v>
      </c>
      <c r="BH226" s="439"/>
    </row>
    <row r="227" s="435" customFormat="true" ht="13.5" hidden="false" customHeight="false" outlineLevel="0" collapsed="false">
      <c r="G227" s="434"/>
      <c r="H227" s="581"/>
      <c r="BC227" s="439"/>
      <c r="BE227" s="453" t="n">
        <f aca="false">BE226+0.2/72</f>
        <v>0.622222222222221</v>
      </c>
      <c r="BF227" s="448" t="str">
        <f aca="false">IF(ROUND(BF$368*$BE227,0)=ROUND(BF$368*$BE226,0),CONCATENATE(ROUND(BF$368*$BE227,0),(IF(BF228=CONCATENATE(ROUND(BF$368*$BE227,0),"R"),"C","R"))),IF(ROUND(BF$368*$BE227,0)=ROUND(BF$368*$BE228,0),CONCATENATE(ROUND(BF$368*$BE227,0),"L"),ROUND(BF$368*$BE227,0)))</f>
        <v>87C</v>
      </c>
      <c r="BH227" s="439"/>
    </row>
    <row r="228" s="435" customFormat="true" ht="13.5" hidden="false" customHeight="false" outlineLevel="0" collapsed="false">
      <c r="G228" s="434"/>
      <c r="H228" s="581"/>
      <c r="BC228" s="439"/>
      <c r="BE228" s="453" t="n">
        <f aca="false">BE227+0.2/72</f>
        <v>0.624999999999998</v>
      </c>
      <c r="BF228" s="448" t="str">
        <f aca="false">IF(ROUND(BF$368*$BE228,0)=ROUND(BF$368*$BE227,0),CONCATENATE(ROUND(BF$368*$BE228,0),(IF(BF229=CONCATENATE(ROUND(BF$368*$BE228,0),"R"),"C","R"))),IF(ROUND(BF$368*$BE228,0)=ROUND(BF$368*$BE229,0),CONCATENATE(ROUND(BF$368*$BE228,0),"L"),ROUND(BF$368*$BE228,0)))</f>
        <v>87R</v>
      </c>
      <c r="BH228" s="439"/>
    </row>
    <row r="229" s="435" customFormat="true" ht="13.5" hidden="false" customHeight="false" outlineLevel="0" collapsed="false">
      <c r="G229" s="434"/>
      <c r="H229" s="581"/>
      <c r="BC229" s="439"/>
      <c r="BE229" s="453" t="n">
        <f aca="false">BE228+0.2/72</f>
        <v>0.627777777777776</v>
      </c>
      <c r="BF229" s="448" t="str">
        <f aca="false">IF(ROUND(BF$368*$BE229,0)=ROUND(BF$368*$BE228,0),CONCATENATE(ROUND(BF$368*$BE229,0),(IF(BF230=CONCATENATE(ROUND(BF$368*$BE229,0),"R"),"C","R"))),IF(ROUND(BF$368*$BE229,0)=ROUND(BF$368*$BE230,0),CONCATENATE(ROUND(BF$368*$BE229,0),"L"),ROUND(BF$368*$BE229,0)))</f>
        <v>88L</v>
      </c>
      <c r="BH229" s="439"/>
    </row>
    <row r="230" customFormat="false" ht="13.5" hidden="false" customHeight="false" outlineLevel="0" collapsed="false">
      <c r="A230" s="439"/>
      <c r="B230" s="439"/>
      <c r="C230" s="439"/>
      <c r="D230" s="439"/>
      <c r="E230" s="439"/>
      <c r="F230" s="439"/>
      <c r="G230" s="582"/>
      <c r="H230" s="583"/>
      <c r="I230" s="439"/>
      <c r="J230" s="439"/>
      <c r="K230" s="439"/>
      <c r="L230" s="439"/>
      <c r="M230" s="439"/>
      <c r="N230" s="439"/>
      <c r="O230" s="439"/>
      <c r="P230" s="439"/>
      <c r="Q230" s="439"/>
      <c r="R230" s="439"/>
      <c r="S230" s="439"/>
      <c r="T230" s="439"/>
      <c r="U230" s="439"/>
      <c r="V230" s="439"/>
      <c r="W230" s="439"/>
      <c r="X230" s="439"/>
      <c r="Y230" s="439"/>
      <c r="Z230" s="439"/>
      <c r="AA230" s="439"/>
      <c r="AB230" s="439"/>
      <c r="AC230" s="439"/>
      <c r="AD230" s="439"/>
      <c r="AE230" s="439"/>
      <c r="AF230" s="439"/>
      <c r="AG230" s="439"/>
      <c r="AH230" s="439"/>
      <c r="AI230" s="439"/>
      <c r="AJ230" s="439"/>
      <c r="AK230" s="439"/>
      <c r="AL230" s="439"/>
      <c r="AM230" s="439"/>
      <c r="AN230" s="439"/>
      <c r="AO230" s="439"/>
      <c r="AP230" s="439"/>
      <c r="AQ230" s="439"/>
      <c r="AR230" s="439"/>
      <c r="AS230" s="439"/>
      <c r="AT230" s="439"/>
      <c r="AU230" s="439"/>
      <c r="AV230" s="439"/>
      <c r="AW230" s="439"/>
      <c r="AX230" s="439"/>
      <c r="AY230" s="439"/>
      <c r="AZ230" s="439"/>
      <c r="BA230" s="439"/>
      <c r="BB230" s="439"/>
      <c r="BC230" s="439"/>
      <c r="BE230" s="453" t="n">
        <f aca="false">BE229+0.2/72</f>
        <v>0.630555555555554</v>
      </c>
      <c r="BF230" s="448" t="str">
        <f aca="false">IF(ROUND(BF$368*$BE230,0)=ROUND(BF$368*$BE229,0),CONCATENATE(ROUND(BF$368*$BE230,0),(IF(BF231=CONCATENATE(ROUND(BF$368*$BE230,0),"R"),"C","R"))),IF(ROUND(BF$368*$BE230,0)=ROUND(BF$368*$BE231,0),CONCATENATE(ROUND(BF$368*$BE230,0),"L"),ROUND(BF$368*$BE230,0)))</f>
        <v>88R</v>
      </c>
      <c r="BH230" s="439"/>
    </row>
    <row r="231" customFormat="false" ht="13.5" hidden="false" customHeight="false" outlineLevel="0" collapsed="false">
      <c r="A231" s="439"/>
      <c r="B231" s="439"/>
      <c r="C231" s="439"/>
      <c r="D231" s="439"/>
      <c r="E231" s="439"/>
      <c r="F231" s="439"/>
      <c r="G231" s="582"/>
      <c r="H231" s="583"/>
      <c r="I231" s="439"/>
      <c r="J231" s="439"/>
      <c r="K231" s="439"/>
      <c r="L231" s="439"/>
      <c r="M231" s="439"/>
      <c r="N231" s="439"/>
      <c r="O231" s="439"/>
      <c r="P231" s="439"/>
      <c r="Q231" s="439"/>
      <c r="R231" s="439"/>
      <c r="S231" s="439"/>
      <c r="T231" s="439"/>
      <c r="U231" s="439"/>
      <c r="V231" s="439"/>
      <c r="W231" s="439"/>
      <c r="X231" s="439"/>
      <c r="Y231" s="439"/>
      <c r="Z231" s="439"/>
      <c r="AA231" s="439"/>
      <c r="AB231" s="439"/>
      <c r="AC231" s="439"/>
      <c r="AD231" s="439"/>
      <c r="AE231" s="439"/>
      <c r="AF231" s="439"/>
      <c r="AG231" s="439"/>
      <c r="AH231" s="439"/>
      <c r="AI231" s="439"/>
      <c r="AJ231" s="439"/>
      <c r="AK231" s="439"/>
      <c r="AL231" s="439"/>
      <c r="AM231" s="439"/>
      <c r="AN231" s="439"/>
      <c r="AO231" s="439"/>
      <c r="AP231" s="439"/>
      <c r="AQ231" s="439"/>
      <c r="AR231" s="439"/>
      <c r="AS231" s="439"/>
      <c r="AT231" s="439"/>
      <c r="AU231" s="439"/>
      <c r="AV231" s="439"/>
      <c r="AW231" s="439"/>
      <c r="AX231" s="439"/>
      <c r="AY231" s="439"/>
      <c r="AZ231" s="439"/>
      <c r="BA231" s="439"/>
      <c r="BB231" s="439"/>
      <c r="BC231" s="439"/>
      <c r="BE231" s="453" t="n">
        <f aca="false">BE230+0.2/72</f>
        <v>0.633333333333332</v>
      </c>
      <c r="BF231" s="448" t="str">
        <f aca="false">IF(ROUND(BF$368*$BE231,0)=ROUND(BF$368*$BE230,0),CONCATENATE(ROUND(BF$368*$BE231,0),(IF(BF232=CONCATENATE(ROUND(BF$368*$BE231,0),"R"),"C","R"))),IF(ROUND(BF$368*$BE231,0)=ROUND(BF$368*$BE232,0),CONCATENATE(ROUND(BF$368*$BE231,0),"L"),ROUND(BF$368*$BE231,0)))</f>
        <v>89L</v>
      </c>
      <c r="BH231" s="439"/>
    </row>
    <row r="232" s="435" customFormat="true" ht="13.5" hidden="false" customHeight="false" outlineLevel="0" collapsed="false">
      <c r="G232" s="434"/>
      <c r="H232" s="581"/>
      <c r="BC232" s="439"/>
      <c r="BE232" s="453" t="n">
        <f aca="false">BE231+0.2/72</f>
        <v>0.636111111111109</v>
      </c>
      <c r="BF232" s="448" t="str">
        <f aca="false">IF(ROUND(BF$368*$BE232,0)=ROUND(BF$368*$BE231,0),CONCATENATE(ROUND(BF$368*$BE232,0),(IF(BF233=CONCATENATE(ROUND(BF$368*$BE232,0),"R"),"C","R"))),IF(ROUND(BF$368*$BE232,0)=ROUND(BF$368*$BE233,0),CONCATENATE(ROUND(BF$368*$BE232,0),"L"),ROUND(BF$368*$BE232,0)))</f>
        <v>89C</v>
      </c>
      <c r="BH232" s="439"/>
    </row>
    <row r="233" s="435" customFormat="true" ht="13.5" hidden="false" customHeight="false" outlineLevel="0" collapsed="false">
      <c r="G233" s="434"/>
      <c r="H233" s="581"/>
      <c r="BC233" s="439"/>
      <c r="BE233" s="453" t="n">
        <f aca="false">BE232+0.2/72</f>
        <v>0.638888888888887</v>
      </c>
      <c r="BF233" s="448" t="str">
        <f aca="false">IF(ROUND(BF$368*$BE233,0)=ROUND(BF$368*$BE232,0),CONCATENATE(ROUND(BF$368*$BE233,0),(IF(BF234=CONCATENATE(ROUND(BF$368*$BE233,0),"R"),"C","R"))),IF(ROUND(BF$368*$BE233,0)=ROUND(BF$368*$BE234,0),CONCATENATE(ROUND(BF$368*$BE233,0),"L"),ROUND(BF$368*$BE233,0)))</f>
        <v>89R</v>
      </c>
      <c r="BH233" s="439"/>
    </row>
    <row r="234" s="435" customFormat="true" ht="13.5" hidden="false" customHeight="false" outlineLevel="0" collapsed="false">
      <c r="G234" s="434"/>
      <c r="H234" s="581"/>
      <c r="BC234" s="439"/>
      <c r="BE234" s="453" t="n">
        <f aca="false">BE233+0.2/72</f>
        <v>0.641666666666665</v>
      </c>
      <c r="BF234" s="448" t="str">
        <f aca="false">IF(ROUND(BF$368*$BE234,0)=ROUND(BF$368*$BE233,0),CONCATENATE(ROUND(BF$368*$BE234,0),(IF(BF235=CONCATENATE(ROUND(BF$368*$BE234,0),"R"),"C","R"))),IF(ROUND(BF$368*$BE234,0)=ROUND(BF$368*$BE235,0),CONCATENATE(ROUND(BF$368*$BE234,0),"L"),ROUND(BF$368*$BE234,0)))</f>
        <v>90L</v>
      </c>
      <c r="BH234" s="439"/>
    </row>
    <row r="235" s="435" customFormat="true" ht="13.5" hidden="false" customHeight="false" outlineLevel="0" collapsed="false">
      <c r="G235" s="434"/>
      <c r="H235" s="581"/>
      <c r="BC235" s="439"/>
      <c r="BE235" s="453" t="n">
        <f aca="false">BE234+0.2/72</f>
        <v>0.644444444444443</v>
      </c>
      <c r="BF235" s="448" t="str">
        <f aca="false">IF(ROUND(BF$368*$BE235,0)=ROUND(BF$368*$BE234,0),CONCATENATE(ROUND(BF$368*$BE235,0),(IF(BF236=CONCATENATE(ROUND(BF$368*$BE235,0),"R"),"C","R"))),IF(ROUND(BF$368*$BE235,0)=ROUND(BF$368*$BE236,0),CONCATENATE(ROUND(BF$368*$BE235,0),"L"),ROUND(BF$368*$BE235,0)))</f>
        <v>90R</v>
      </c>
      <c r="BH235" s="439"/>
    </row>
    <row r="236" s="435" customFormat="true" ht="13.5" hidden="false" customHeight="false" outlineLevel="0" collapsed="false">
      <c r="G236" s="434"/>
      <c r="H236" s="581"/>
      <c r="BC236" s="439"/>
      <c r="BE236" s="453" t="n">
        <f aca="false">BE235+0.2/72</f>
        <v>0.64722222222222</v>
      </c>
      <c r="BF236" s="448" t="str">
        <f aca="false">IF(ROUND(BF$368*$BE236,0)=ROUND(BF$368*$BE235,0),CONCATENATE(ROUND(BF$368*$BE236,0),(IF(BF237=CONCATENATE(ROUND(BF$368*$BE236,0),"R"),"C","R"))),IF(ROUND(BF$368*$BE236,0)=ROUND(BF$368*$BE237,0),CONCATENATE(ROUND(BF$368*$BE236,0),"L"),ROUND(BF$368*$BE236,0)))</f>
        <v>91L</v>
      </c>
      <c r="BH236" s="439"/>
    </row>
    <row r="237" s="435" customFormat="true" ht="13.5" hidden="false" customHeight="false" outlineLevel="0" collapsed="false">
      <c r="G237" s="434"/>
      <c r="H237" s="581"/>
      <c r="BC237" s="439"/>
      <c r="BE237" s="453" t="n">
        <f aca="false">BE236+0.2/72</f>
        <v>0.649999999999998</v>
      </c>
      <c r="BF237" s="448" t="str">
        <f aca="false">IF(ROUND(BF$368*$BE237,0)=ROUND(BF$368*$BE236,0),CONCATENATE(ROUND(BF$368*$BE237,0),(IF(BF238=CONCATENATE(ROUND(BF$368*$BE237,0),"R"),"C","R"))),IF(ROUND(BF$368*$BE237,0)=ROUND(BF$368*$BE238,0),CONCATENATE(ROUND(BF$368*$BE237,0),"L"),ROUND(BF$368*$BE237,0)))</f>
        <v>91C</v>
      </c>
      <c r="BH237" s="439"/>
    </row>
    <row r="238" s="435" customFormat="true" ht="13.5" hidden="false" customHeight="false" outlineLevel="0" collapsed="false">
      <c r="G238" s="434"/>
      <c r="H238" s="581"/>
      <c r="BC238" s="439"/>
      <c r="BE238" s="453" t="n">
        <f aca="false">BE237+0.2/72</f>
        <v>0.652777777777776</v>
      </c>
      <c r="BF238" s="448" t="str">
        <f aca="false">IF(ROUND(BF$368*$BE238,0)=ROUND(BF$368*$BE237,0),CONCATENATE(ROUND(BF$368*$BE238,0),(IF(BF239=CONCATENATE(ROUND(BF$368*$BE238,0),"R"),"C","R"))),IF(ROUND(BF$368*$BE238,0)=ROUND(BF$368*$BE239,0),CONCATENATE(ROUND(BF$368*$BE238,0),"L"),ROUND(BF$368*$BE238,0)))</f>
        <v>91R</v>
      </c>
      <c r="BH238" s="439"/>
    </row>
    <row r="239" s="435" customFormat="true" ht="13.5" hidden="false" customHeight="false" outlineLevel="0" collapsed="false">
      <c r="G239" s="434"/>
      <c r="H239" s="581"/>
      <c r="BC239" s="439"/>
      <c r="BE239" s="453" t="n">
        <f aca="false">BE238+0.2/72</f>
        <v>0.655555555555554</v>
      </c>
      <c r="BF239" s="448" t="str">
        <f aca="false">IF(ROUND(BF$368*$BE239,0)=ROUND(BF$368*$BE238,0),CONCATENATE(ROUND(BF$368*$BE239,0),(IF(BF240=CONCATENATE(ROUND(BF$368*$BE239,0),"R"),"C","R"))),IF(ROUND(BF$368*$BE239,0)=ROUND(BF$368*$BE240,0),CONCATENATE(ROUND(BF$368*$BE239,0),"L"),ROUND(BF$368*$BE239,0)))</f>
        <v>92L</v>
      </c>
      <c r="BH239" s="439"/>
    </row>
    <row r="240" s="435" customFormat="true" ht="13.5" hidden="false" customHeight="false" outlineLevel="0" collapsed="false">
      <c r="G240" s="434"/>
      <c r="H240" s="581"/>
      <c r="BC240" s="439"/>
      <c r="BE240" s="453" t="n">
        <f aca="false">BE239+0.2/72</f>
        <v>0.658333333333332</v>
      </c>
      <c r="BF240" s="448" t="str">
        <f aca="false">IF(ROUND(BF$368*$BE240,0)=ROUND(BF$368*$BE239,0),CONCATENATE(ROUND(BF$368*$BE240,0),(IF(BF241=CONCATENATE(ROUND(BF$368*$BE240,0),"R"),"C","R"))),IF(ROUND(BF$368*$BE240,0)=ROUND(BF$368*$BE241,0),CONCATENATE(ROUND(BF$368*$BE240,0),"L"),ROUND(BF$368*$BE240,0)))</f>
        <v>92R</v>
      </c>
      <c r="BH240" s="439"/>
    </row>
    <row r="241" s="435" customFormat="true" ht="13.5" hidden="false" customHeight="false" outlineLevel="0" collapsed="false">
      <c r="G241" s="434"/>
      <c r="H241" s="581"/>
      <c r="BC241" s="439"/>
      <c r="BE241" s="453" t="n">
        <f aca="false">BE240+0.2/72</f>
        <v>0.661111111111109</v>
      </c>
      <c r="BF241" s="448" t="str">
        <f aca="false">IF(ROUND(BF$368*$BE241,0)=ROUND(BF$368*$BE240,0),CONCATENATE(ROUND(BF$368*$BE241,0),(IF(BF242=CONCATENATE(ROUND(BF$368*$BE241,0),"R"),"C","R"))),IF(ROUND(BF$368*$BE241,0)=ROUND(BF$368*$BE242,0),CONCATENATE(ROUND(BF$368*$BE241,0),"L"),ROUND(BF$368*$BE241,0)))</f>
        <v>93L</v>
      </c>
      <c r="BH241" s="439"/>
    </row>
    <row r="242" s="435" customFormat="true" ht="13.5" hidden="false" customHeight="false" outlineLevel="0" collapsed="false">
      <c r="G242" s="434"/>
      <c r="H242" s="581"/>
      <c r="BC242" s="439"/>
      <c r="BE242" s="453" t="n">
        <f aca="false">BE241+0.2/72</f>
        <v>0.663888888888887</v>
      </c>
      <c r="BF242" s="448" t="str">
        <f aca="false">IF(ROUND(BF$368*$BE242,0)=ROUND(BF$368*$BE241,0),CONCATENATE(ROUND(BF$368*$BE242,0),(IF(BF243=CONCATENATE(ROUND(BF$368*$BE242,0),"R"),"C","R"))),IF(ROUND(BF$368*$BE242,0)=ROUND(BF$368*$BE243,0),CONCATENATE(ROUND(BF$368*$BE242,0),"L"),ROUND(BF$368*$BE242,0)))</f>
        <v>93C</v>
      </c>
      <c r="BH242" s="439"/>
    </row>
    <row r="243" s="435" customFormat="true" ht="13.5" hidden="false" customHeight="false" outlineLevel="0" collapsed="false">
      <c r="G243" s="434"/>
      <c r="H243" s="581"/>
      <c r="BC243" s="439"/>
      <c r="BE243" s="453" t="n">
        <f aca="false">BE242+0.2/72</f>
        <v>0.666666666666665</v>
      </c>
      <c r="BF243" s="448" t="str">
        <f aca="false">IF(ROUND(BF$368*$BE243,0)=ROUND(BF$368*$BE242,0),CONCATENATE(ROUND(BF$368*$BE243,0),(IF(BF244=CONCATENATE(ROUND(BF$368*$BE243,0),"R"),"C","R"))),IF(ROUND(BF$368*$BE243,0)=ROUND(BF$368*$BE244,0),CONCATENATE(ROUND(BF$368*$BE243,0),"L"),ROUND(BF$368*$BE243,0)))</f>
        <v>93R</v>
      </c>
      <c r="BH243" s="439"/>
    </row>
    <row r="244" s="435" customFormat="true" ht="13.5" hidden="false" customHeight="false" outlineLevel="0" collapsed="false">
      <c r="G244" s="434"/>
      <c r="H244" s="581"/>
      <c r="BC244" s="439"/>
      <c r="BE244" s="453" t="n">
        <f aca="false">BE243+0.2/72</f>
        <v>0.669444444444443</v>
      </c>
      <c r="BF244" s="448" t="str">
        <f aca="false">IF(ROUND(BF$368*$BE244,0)=ROUND(BF$368*$BE243,0),CONCATENATE(ROUND(BF$368*$BE244,0),(IF(BF245=CONCATENATE(ROUND(BF$368*$BE244,0),"R"),"C","R"))),IF(ROUND(BF$368*$BE244,0)=ROUND(BF$368*$BE245,0),CONCATENATE(ROUND(BF$368*$BE244,0),"L"),ROUND(BF$368*$BE244,0)))</f>
        <v>94L</v>
      </c>
      <c r="BH244" s="439"/>
    </row>
    <row r="245" s="435" customFormat="true" ht="13.5" hidden="false" customHeight="false" outlineLevel="0" collapsed="false">
      <c r="G245" s="434"/>
      <c r="H245" s="581"/>
      <c r="BC245" s="439"/>
      <c r="BE245" s="453" t="n">
        <f aca="false">BE244+0.2/72</f>
        <v>0.67222222222222</v>
      </c>
      <c r="BF245" s="448" t="str">
        <f aca="false">IF(ROUND(BF$368*$BE245,0)=ROUND(BF$368*$BE244,0),CONCATENATE(ROUND(BF$368*$BE245,0),(IF(BF246=CONCATENATE(ROUND(BF$368*$BE245,0),"R"),"C","R"))),IF(ROUND(BF$368*$BE245,0)=ROUND(BF$368*$BE246,0),CONCATENATE(ROUND(BF$368*$BE245,0),"L"),ROUND(BF$368*$BE245,0)))</f>
        <v>94C</v>
      </c>
      <c r="BH245" s="439"/>
    </row>
    <row r="246" s="435" customFormat="true" ht="13.5" hidden="false" customHeight="false" outlineLevel="0" collapsed="false">
      <c r="G246" s="434"/>
      <c r="H246" s="581"/>
      <c r="BC246" s="439"/>
      <c r="BE246" s="453" t="n">
        <f aca="false">BE245+0.2/72</f>
        <v>0.674999999999998</v>
      </c>
      <c r="BF246" s="448" t="str">
        <f aca="false">IF(ROUND(BF$368*$BE246,0)=ROUND(BF$368*$BE245,0),CONCATENATE(ROUND(BF$368*$BE246,0),(IF(BF247=CONCATENATE(ROUND(BF$368*$BE246,0),"R"),"C","R"))),IF(ROUND(BF$368*$BE246,0)=ROUND(BF$368*$BE247,0),CONCATENATE(ROUND(BF$368*$BE246,0),"L"),ROUND(BF$368*$BE246,0)))</f>
        <v>94R</v>
      </c>
      <c r="BH246" s="439"/>
    </row>
    <row r="247" s="435" customFormat="true" ht="13.5" hidden="false" customHeight="false" outlineLevel="0" collapsed="false">
      <c r="G247" s="434"/>
      <c r="H247" s="581"/>
      <c r="BC247" s="439"/>
      <c r="BE247" s="453" t="n">
        <f aca="false">BE246+0.2/72</f>
        <v>0.677777777777776</v>
      </c>
      <c r="BF247" s="448" t="str">
        <f aca="false">IF(ROUND(BF$368*$BE247,0)=ROUND(BF$368*$BE246,0),CONCATENATE(ROUND(BF$368*$BE247,0),(IF(BF248=CONCATENATE(ROUND(BF$368*$BE247,0),"R"),"C","R"))),IF(ROUND(BF$368*$BE247,0)=ROUND(BF$368*$BE248,0),CONCATENATE(ROUND(BF$368*$BE247,0),"L"),ROUND(BF$368*$BE247,0)))</f>
        <v>95L</v>
      </c>
      <c r="BH247" s="439"/>
    </row>
    <row r="248" s="435" customFormat="true" ht="13.5" hidden="false" customHeight="false" outlineLevel="0" collapsed="false">
      <c r="G248" s="434"/>
      <c r="H248" s="581"/>
      <c r="BC248" s="439"/>
      <c r="BE248" s="453" t="n">
        <f aca="false">BE247+0.2/72</f>
        <v>0.680555555555554</v>
      </c>
      <c r="BF248" s="448" t="str">
        <f aca="false">IF(ROUND(BF$368*$BE248,0)=ROUND(BF$368*$BE247,0),CONCATENATE(ROUND(BF$368*$BE248,0),(IF(BF249=CONCATENATE(ROUND(BF$368*$BE248,0),"R"),"C","R"))),IF(ROUND(BF$368*$BE248,0)=ROUND(BF$368*$BE249,0),CONCATENATE(ROUND(BF$368*$BE248,0),"L"),ROUND(BF$368*$BE248,0)))</f>
        <v>95R</v>
      </c>
      <c r="BH248" s="439"/>
    </row>
    <row r="249" s="435" customFormat="true" ht="13.5" hidden="false" customHeight="false" outlineLevel="0" collapsed="false">
      <c r="G249" s="434"/>
      <c r="H249" s="581"/>
      <c r="BC249" s="439"/>
      <c r="BE249" s="453" t="n">
        <f aca="false">BE248+0.2/72</f>
        <v>0.683333333333331</v>
      </c>
      <c r="BF249" s="448" t="str">
        <f aca="false">IF(ROUND(BF$368*$BE249,0)=ROUND(BF$368*$BE248,0),CONCATENATE(ROUND(BF$368*$BE249,0),(IF(BF250=CONCATENATE(ROUND(BF$368*$BE249,0),"R"),"C","R"))),IF(ROUND(BF$368*$BE249,0)=ROUND(BF$368*$BE250,0),CONCATENATE(ROUND(BF$368*$BE249,0),"L"),ROUND(BF$368*$BE249,0)))</f>
        <v>96L</v>
      </c>
      <c r="BH249" s="439"/>
    </row>
    <row r="250" s="435" customFormat="true" ht="13.5" hidden="false" customHeight="false" outlineLevel="0" collapsed="false">
      <c r="G250" s="434"/>
      <c r="H250" s="581"/>
      <c r="BC250" s="439"/>
      <c r="BE250" s="453" t="n">
        <f aca="false">BE249+0.2/72</f>
        <v>0.686111111111109</v>
      </c>
      <c r="BF250" s="448" t="str">
        <f aca="false">IF(ROUND(BF$368*$BE250,0)=ROUND(BF$368*$BE249,0),CONCATENATE(ROUND(BF$368*$BE250,0),(IF(BF251=CONCATENATE(ROUND(BF$368*$BE250,0),"R"),"C","R"))),IF(ROUND(BF$368*$BE250,0)=ROUND(BF$368*$BE251,0),CONCATENATE(ROUND(BF$368*$BE250,0),"L"),ROUND(BF$368*$BE250,0)))</f>
        <v>96C</v>
      </c>
      <c r="BH250" s="439"/>
    </row>
    <row r="251" s="435" customFormat="true" ht="13.5" hidden="false" customHeight="false" outlineLevel="0" collapsed="false">
      <c r="G251" s="434"/>
      <c r="H251" s="581"/>
      <c r="BC251" s="439"/>
      <c r="BE251" s="453" t="n">
        <f aca="false">BE250+0.2/72</f>
        <v>0.688888888888887</v>
      </c>
      <c r="BF251" s="448" t="str">
        <f aca="false">IF(ROUND(BF$368*$BE251,0)=ROUND(BF$368*$BE250,0),CONCATENATE(ROUND(BF$368*$BE251,0),(IF(BF252=CONCATENATE(ROUND(BF$368*$BE251,0),"R"),"C","R"))),IF(ROUND(BF$368*$BE251,0)=ROUND(BF$368*$BE252,0),CONCATENATE(ROUND(BF$368*$BE251,0),"L"),ROUND(BF$368*$BE251,0)))</f>
        <v>96R</v>
      </c>
      <c r="BH251" s="439"/>
    </row>
    <row r="252" s="435" customFormat="true" ht="13.5" hidden="false" customHeight="false" outlineLevel="0" collapsed="false">
      <c r="G252" s="434"/>
      <c r="H252" s="581"/>
      <c r="BC252" s="439"/>
      <c r="BE252" s="453" t="n">
        <f aca="false">BE251+0.2/72</f>
        <v>0.691666666666665</v>
      </c>
      <c r="BF252" s="448" t="str">
        <f aca="false">IF(ROUND(BF$368*$BE252,0)=ROUND(BF$368*$BE251,0),CONCATENATE(ROUND(BF$368*$BE252,0),(IF(BF253=CONCATENATE(ROUND(BF$368*$BE252,0),"R"),"C","R"))),IF(ROUND(BF$368*$BE252,0)=ROUND(BF$368*$BE253,0),CONCATENATE(ROUND(BF$368*$BE252,0),"L"),ROUND(BF$368*$BE252,0)))</f>
        <v>97L</v>
      </c>
      <c r="BH252" s="439"/>
    </row>
    <row r="253" s="435" customFormat="true" ht="13.5" hidden="false" customHeight="false" outlineLevel="0" collapsed="false">
      <c r="G253" s="434"/>
      <c r="H253" s="581"/>
      <c r="BC253" s="439"/>
      <c r="BE253" s="453" t="n">
        <f aca="false">BE252+0.2/72</f>
        <v>0.694444444444443</v>
      </c>
      <c r="BF253" s="448" t="str">
        <f aca="false">IF(ROUND(BF$368*$BE253,0)=ROUND(BF$368*$BE252,0),CONCATENATE(ROUND(BF$368*$BE253,0),(IF(BF254=CONCATENATE(ROUND(BF$368*$BE253,0),"R"),"C","R"))),IF(ROUND(BF$368*$BE253,0)=ROUND(BF$368*$BE254,0),CONCATENATE(ROUND(BF$368*$BE253,0),"L"),ROUND(BF$368*$BE253,0)))</f>
        <v>97R</v>
      </c>
      <c r="BH253" s="439"/>
    </row>
    <row r="254" s="435" customFormat="true" ht="13.5" hidden="false" customHeight="false" outlineLevel="0" collapsed="false">
      <c r="G254" s="434"/>
      <c r="BC254" s="439"/>
      <c r="BE254" s="453" t="n">
        <f aca="false">BE253+0.2/72</f>
        <v>0.69722222222222</v>
      </c>
      <c r="BF254" s="448" t="str">
        <f aca="false">IF(ROUND(BF$368*$BE254,0)=ROUND(BF$368*$BE253,0),CONCATENATE(ROUND(BF$368*$BE254,0),(IF(BF255=CONCATENATE(ROUND(BF$368*$BE254,0),"R"),"C","R"))),IF(ROUND(BF$368*$BE254,0)=ROUND(BF$368*$BE255,0),CONCATENATE(ROUND(BF$368*$BE254,0),"L"),ROUND(BF$368*$BE254,0)))</f>
        <v>98L</v>
      </c>
      <c r="BH254" s="439"/>
    </row>
    <row r="255" s="435" customFormat="true" ht="13.5" hidden="false" customHeight="false" outlineLevel="0" collapsed="false">
      <c r="G255" s="434"/>
      <c r="BC255" s="439"/>
      <c r="BE255" s="453" t="n">
        <f aca="false">BE254+0.2/72</f>
        <v>0.699999999999998</v>
      </c>
      <c r="BF255" s="448" t="str">
        <f aca="false">IF(ROUND(BF$368*$BE255,0)=ROUND(BF$368*$BE254,0),CONCATENATE(ROUND(BF$368*$BE255,0),(IF(BF256=CONCATENATE(ROUND(BF$368*$BE255,0),"R"),"C","R"))),IF(ROUND(BF$368*$BE255,0)=ROUND(BF$368*$BE256,0),CONCATENATE(ROUND(BF$368*$BE255,0),"L"),ROUND(BF$368*$BE255,0)))</f>
        <v>98C</v>
      </c>
      <c r="BH255" s="439"/>
    </row>
    <row r="256" s="435" customFormat="true" ht="13.5" hidden="false" customHeight="false" outlineLevel="0" collapsed="false">
      <c r="G256" s="434"/>
      <c r="BC256" s="439"/>
      <c r="BE256" s="453" t="n">
        <f aca="false">BE255+0.2/72</f>
        <v>0.702777777777776</v>
      </c>
      <c r="BF256" s="448" t="str">
        <f aca="false">IF(ROUND(BF$368*$BE256,0)=ROUND(BF$368*$BE255,0),CONCATENATE(ROUND(BF$368*$BE256,0),(IF(BF257=CONCATENATE(ROUND(BF$368*$BE256,0),"R"),"C","R"))),IF(ROUND(BF$368*$BE256,0)=ROUND(BF$368*$BE257,0),CONCATENATE(ROUND(BF$368*$BE256,0),"L"),ROUND(BF$368*$BE256,0)))</f>
        <v>98R</v>
      </c>
      <c r="BH256" s="439"/>
    </row>
    <row r="257" s="435" customFormat="true" ht="13.5" hidden="false" customHeight="false" outlineLevel="0" collapsed="false">
      <c r="G257" s="434"/>
      <c r="BC257" s="439"/>
      <c r="BE257" s="453" t="n">
        <f aca="false">BE256+0.2/72</f>
        <v>0.705555555555554</v>
      </c>
      <c r="BF257" s="448" t="str">
        <f aca="false">IF(ROUND(BF$368*$BE257,0)=ROUND(BF$368*$BE256,0),CONCATENATE(ROUND(BF$368*$BE257,0),(IF(BF258=CONCATENATE(ROUND(BF$368*$BE257,0),"R"),"C","R"))),IF(ROUND(BF$368*$BE257,0)=ROUND(BF$368*$BE258,0),CONCATENATE(ROUND(BF$368*$BE257,0),"L"),ROUND(BF$368*$BE257,0)))</f>
        <v>99L</v>
      </c>
      <c r="BH257" s="439"/>
    </row>
    <row r="258" s="435" customFormat="true" ht="13.5" hidden="false" customHeight="false" outlineLevel="0" collapsed="false">
      <c r="G258" s="434"/>
      <c r="BC258" s="439"/>
      <c r="BE258" s="453" t="n">
        <f aca="false">BE257+0.2/72</f>
        <v>0.708333333333331</v>
      </c>
      <c r="BF258" s="448" t="str">
        <f aca="false">IF(ROUND(BF$368*$BE258,0)=ROUND(BF$368*$BE257,0),CONCATENATE(ROUND(BF$368*$BE258,0),(IF(BF259=CONCATENATE(ROUND(BF$368*$BE258,0),"R"),"C","R"))),IF(ROUND(BF$368*$BE258,0)=ROUND(BF$368*$BE259,0),CONCATENATE(ROUND(BF$368*$BE258,0),"L"),ROUND(BF$368*$BE258,0)))</f>
        <v>99R</v>
      </c>
      <c r="BH258" s="439"/>
    </row>
    <row r="259" s="435" customFormat="true" ht="13.5" hidden="false" customHeight="false" outlineLevel="0" collapsed="false">
      <c r="G259" s="434"/>
      <c r="BC259" s="439"/>
      <c r="BE259" s="453" t="n">
        <f aca="false">BE258+0.2/72</f>
        <v>0.711111111111109</v>
      </c>
      <c r="BF259" s="448" t="str">
        <f aca="false">IF(ROUND(BF$368*$BE259,0)=ROUND(BF$368*$BE258,0),CONCATENATE(ROUND(BF$368*$BE259,0),(IF(BF260=CONCATENATE(ROUND(BF$368*$BE259,0),"R"),"C","R"))),IF(ROUND(BF$368*$BE259,0)=ROUND(BF$368*$BE260,0),CONCATENATE(ROUND(BF$368*$BE259,0),"L"),ROUND(BF$368*$BE259,0)))</f>
        <v>100L</v>
      </c>
      <c r="BH259" s="439"/>
    </row>
    <row r="260" s="435" customFormat="true" ht="13.5" hidden="false" customHeight="false" outlineLevel="0" collapsed="false">
      <c r="G260" s="434"/>
      <c r="BC260" s="439"/>
      <c r="BE260" s="453" t="n">
        <f aca="false">BE259+0.2/72</f>
        <v>0.713888888888887</v>
      </c>
      <c r="BF260" s="448" t="str">
        <f aca="false">IF(ROUND(BF$368*$BE260,0)=ROUND(BF$368*$BE259,0),CONCATENATE(ROUND(BF$368*$BE260,0),(IF(BF261=CONCATENATE(ROUND(BF$368*$BE260,0),"R"),"C","R"))),IF(ROUND(BF$368*$BE260,0)=ROUND(BF$368*$BE261,0),CONCATENATE(ROUND(BF$368*$BE260,0),"L"),ROUND(BF$368*$BE260,0)))</f>
        <v>100C</v>
      </c>
      <c r="BH260" s="439"/>
    </row>
    <row r="261" s="435" customFormat="true" ht="13.5" hidden="false" customHeight="false" outlineLevel="0" collapsed="false">
      <c r="G261" s="434"/>
      <c r="BC261" s="439"/>
      <c r="BE261" s="453" t="n">
        <f aca="false">BE260+0.2/72</f>
        <v>0.716666666666665</v>
      </c>
      <c r="BF261" s="448" t="str">
        <f aca="false">IF(ROUND(BF$368*$BE261,0)=ROUND(BF$368*$BE260,0),CONCATENATE(ROUND(BF$368*$BE261,0),(IF(BF262=CONCATENATE(ROUND(BF$368*$BE261,0),"R"),"C","R"))),IF(ROUND(BF$368*$BE261,0)=ROUND(BF$368*$BE262,0),CONCATENATE(ROUND(BF$368*$BE261,0),"L"),ROUND(BF$368*$BE261,0)))</f>
        <v>100R</v>
      </c>
      <c r="BH261" s="439"/>
    </row>
    <row r="262" s="435" customFormat="true" ht="13.5" hidden="false" customHeight="false" outlineLevel="0" collapsed="false">
      <c r="G262" s="434"/>
      <c r="BC262" s="439"/>
      <c r="BE262" s="453" t="n">
        <f aca="false">BE261+0.2/72</f>
        <v>0.719444444444442</v>
      </c>
      <c r="BF262" s="448" t="str">
        <f aca="false">IF(ROUND(BF$368*$BE262,0)=ROUND(BF$368*$BE261,0),CONCATENATE(ROUND(BF$368*$BE262,0),(IF(BF263=CONCATENATE(ROUND(BF$368*$BE262,0),"R"),"C","R"))),IF(ROUND(BF$368*$BE262,0)=ROUND(BF$368*$BE263,0),CONCATENATE(ROUND(BF$368*$BE262,0),"L"),ROUND(BF$368*$BE262,0)))</f>
        <v>101L</v>
      </c>
      <c r="BH262" s="439"/>
    </row>
    <row r="263" s="435" customFormat="true" ht="13.5" hidden="false" customHeight="false" outlineLevel="0" collapsed="false">
      <c r="G263" s="434"/>
      <c r="BC263" s="439"/>
      <c r="BE263" s="453" t="n">
        <f aca="false">BE262+0.2/72</f>
        <v>0.72222222222222</v>
      </c>
      <c r="BF263" s="448" t="str">
        <f aca="false">IF(ROUND(BF$368*$BE263,0)=ROUND(BF$368*$BE262,0),CONCATENATE(ROUND(BF$368*$BE263,0),(IF(BF264=CONCATENATE(ROUND(BF$368*$BE263,0),"R"),"C","R"))),IF(ROUND(BF$368*$BE263,0)=ROUND(BF$368*$BE264,0),CONCATENATE(ROUND(BF$368*$BE263,0),"L"),ROUND(BF$368*$BE263,0)))</f>
        <v>101R</v>
      </c>
      <c r="BH263" s="439"/>
    </row>
    <row r="264" s="435" customFormat="true" ht="13.5" hidden="false" customHeight="false" outlineLevel="0" collapsed="false">
      <c r="G264" s="434"/>
      <c r="BC264" s="439"/>
      <c r="BE264" s="453" t="n">
        <f aca="false">BE263+0.2/72</f>
        <v>0.724999999999998</v>
      </c>
      <c r="BF264" s="448" t="str">
        <f aca="false">IF(ROUND(BF$368*$BE264,0)=ROUND(BF$368*$BE263,0),CONCATENATE(ROUND(BF$368*$BE264,0),(IF(BF265=CONCATENATE(ROUND(BF$368*$BE264,0),"R"),"C","R"))),IF(ROUND(BF$368*$BE264,0)=ROUND(BF$368*$BE265,0),CONCATENATE(ROUND(BF$368*$BE264,0),"L"),ROUND(BF$368*$BE264,0)))</f>
        <v>102L</v>
      </c>
      <c r="BH264" s="439"/>
    </row>
    <row r="265" s="435" customFormat="true" ht="13.5" hidden="false" customHeight="false" outlineLevel="0" collapsed="false">
      <c r="G265" s="434"/>
      <c r="BC265" s="439"/>
      <c r="BE265" s="453" t="n">
        <f aca="false">BE264+0.2/72</f>
        <v>0.727777777777776</v>
      </c>
      <c r="BF265" s="448" t="str">
        <f aca="false">IF(ROUND(BF$368*$BE265,0)=ROUND(BF$368*$BE264,0),CONCATENATE(ROUND(BF$368*$BE265,0),(IF(BF266=CONCATENATE(ROUND(BF$368*$BE265,0),"R"),"C","R"))),IF(ROUND(BF$368*$BE265,0)=ROUND(BF$368*$BE266,0),CONCATENATE(ROUND(BF$368*$BE265,0),"L"),ROUND(BF$368*$BE265,0)))</f>
        <v>102C</v>
      </c>
      <c r="BH265" s="439"/>
    </row>
    <row r="266" s="435" customFormat="true" ht="13.5" hidden="false" customHeight="false" outlineLevel="0" collapsed="false">
      <c r="G266" s="434"/>
      <c r="BC266" s="439"/>
      <c r="BE266" s="453" t="n">
        <f aca="false">BE265+0.2/72</f>
        <v>0.730555555555554</v>
      </c>
      <c r="BF266" s="448" t="str">
        <f aca="false">IF(ROUND(BF$368*$BE266,0)=ROUND(BF$368*$BE265,0),CONCATENATE(ROUND(BF$368*$BE266,0),(IF(BF267=CONCATENATE(ROUND(BF$368*$BE266,0),"R"),"C","R"))),IF(ROUND(BF$368*$BE266,0)=ROUND(BF$368*$BE267,0),CONCATENATE(ROUND(BF$368*$BE266,0),"L"),ROUND(BF$368*$BE266,0)))</f>
        <v>102R</v>
      </c>
      <c r="BH266" s="439"/>
    </row>
    <row r="267" s="435" customFormat="true" ht="13.5" hidden="false" customHeight="false" outlineLevel="0" collapsed="false">
      <c r="G267" s="434"/>
      <c r="BC267" s="439"/>
      <c r="BE267" s="453" t="n">
        <f aca="false">BE266+0.2/72</f>
        <v>0.733333333333331</v>
      </c>
      <c r="BF267" s="448" t="str">
        <f aca="false">IF(ROUND(BF$368*$BE267,0)=ROUND(BF$368*$BE266,0),CONCATENATE(ROUND(BF$368*$BE267,0),(IF(BF268=CONCATENATE(ROUND(BF$368*$BE267,0),"R"),"C","R"))),IF(ROUND(BF$368*$BE267,0)=ROUND(BF$368*$BE268,0),CONCATENATE(ROUND(BF$368*$BE267,0),"L"),ROUND(BF$368*$BE267,0)))</f>
        <v>103L</v>
      </c>
      <c r="BH267" s="439"/>
    </row>
    <row r="268" s="435" customFormat="true" ht="13.5" hidden="false" customHeight="false" outlineLevel="0" collapsed="false">
      <c r="G268" s="434"/>
      <c r="BC268" s="439"/>
      <c r="BE268" s="453" t="n">
        <f aca="false">BE267+0.2/72</f>
        <v>0.736111111111109</v>
      </c>
      <c r="BF268" s="448" t="str">
        <f aca="false">IF(ROUND(BF$368*$BE268,0)=ROUND(BF$368*$BE267,0),CONCATENATE(ROUND(BF$368*$BE268,0),(IF(BF269=CONCATENATE(ROUND(BF$368*$BE268,0),"R"),"C","R"))),IF(ROUND(BF$368*$BE268,0)=ROUND(BF$368*$BE269,0),CONCATENATE(ROUND(BF$368*$BE268,0),"L"),ROUND(BF$368*$BE268,0)))</f>
        <v>103C</v>
      </c>
      <c r="BH268" s="439"/>
    </row>
    <row r="269" s="435" customFormat="true" ht="13.5" hidden="false" customHeight="false" outlineLevel="0" collapsed="false">
      <c r="G269" s="434"/>
      <c r="BC269" s="439"/>
      <c r="BE269" s="453" t="n">
        <f aca="false">BE268+0.2/72</f>
        <v>0.738888888888887</v>
      </c>
      <c r="BF269" s="448" t="str">
        <f aca="false">IF(ROUND(BF$368*$BE269,0)=ROUND(BF$368*$BE268,0),CONCATENATE(ROUND(BF$368*$BE269,0),(IF(BF270=CONCATENATE(ROUND(BF$368*$BE269,0),"R"),"C","R"))),IF(ROUND(BF$368*$BE269,0)=ROUND(BF$368*$BE270,0),CONCATENATE(ROUND(BF$368*$BE269,0),"L"),ROUND(BF$368*$BE269,0)))</f>
        <v>103R</v>
      </c>
      <c r="BH269" s="439"/>
    </row>
    <row r="270" s="435" customFormat="true" ht="13.5" hidden="false" customHeight="false" outlineLevel="0" collapsed="false">
      <c r="G270" s="434"/>
      <c r="BC270" s="439"/>
      <c r="BE270" s="453" t="n">
        <f aca="false">BE269+0.2/72</f>
        <v>0.741666666666665</v>
      </c>
      <c r="BF270" s="448" t="str">
        <f aca="false">IF(ROUND(BF$368*$BE270,0)=ROUND(BF$368*$BE269,0),CONCATENATE(ROUND(BF$368*$BE270,0),(IF(BF271=CONCATENATE(ROUND(BF$368*$BE270,0),"R"),"C","R"))),IF(ROUND(BF$368*$BE270,0)=ROUND(BF$368*$BE271,0),CONCATENATE(ROUND(BF$368*$BE270,0),"L"),ROUND(BF$368*$BE270,0)))</f>
        <v>104L</v>
      </c>
      <c r="BH270" s="439"/>
    </row>
    <row r="271" s="435" customFormat="true" ht="13.5" hidden="false" customHeight="false" outlineLevel="0" collapsed="false">
      <c r="G271" s="434"/>
      <c r="BC271" s="439"/>
      <c r="BE271" s="453" t="n">
        <f aca="false">BE270+0.2/72</f>
        <v>0.744444444444442</v>
      </c>
      <c r="BF271" s="448" t="str">
        <f aca="false">IF(ROUND(BF$368*$BE271,0)=ROUND(BF$368*$BE270,0),CONCATENATE(ROUND(BF$368*$BE271,0),(IF(BF272=CONCATENATE(ROUND(BF$368*$BE271,0),"R"),"C","R"))),IF(ROUND(BF$368*$BE271,0)=ROUND(BF$368*$BE272,0),CONCATENATE(ROUND(BF$368*$BE271,0),"L"),ROUND(BF$368*$BE271,0)))</f>
        <v>104R</v>
      </c>
      <c r="BH271" s="439"/>
    </row>
    <row r="272" s="435" customFormat="true" ht="13.5" hidden="false" customHeight="false" outlineLevel="0" collapsed="false">
      <c r="G272" s="434"/>
      <c r="BC272" s="439"/>
      <c r="BE272" s="453" t="n">
        <f aca="false">BE271+0.2/72</f>
        <v>0.74722222222222</v>
      </c>
      <c r="BF272" s="448" t="str">
        <f aca="false">IF(ROUND(BF$368*$BE272,0)=ROUND(BF$368*$BE271,0),CONCATENATE(ROUND(BF$368*$BE272,0),(IF(BF273=CONCATENATE(ROUND(BF$368*$BE272,0),"R"),"C","R"))),IF(ROUND(BF$368*$BE272,0)=ROUND(BF$368*$BE273,0),CONCATENATE(ROUND(BF$368*$BE272,0),"L"),ROUND(BF$368*$BE272,0)))</f>
        <v>105L</v>
      </c>
      <c r="BH272" s="439"/>
    </row>
    <row r="273" s="435" customFormat="true" ht="13.5" hidden="false" customHeight="false" outlineLevel="0" collapsed="false">
      <c r="G273" s="434"/>
      <c r="BC273" s="439"/>
      <c r="BE273" s="453" t="n">
        <f aca="false">BE272+0.2/72</f>
        <v>0.749999999999998</v>
      </c>
      <c r="BF273" s="448" t="str">
        <f aca="false">IF(ROUND(BF$368*$BE273,0)=ROUND(BF$368*$BE272,0),CONCATENATE(ROUND(BF$368*$BE273,0),(IF(BF274=CONCATENATE(ROUND(BF$368*$BE273,0),"R"),"C","R"))),IF(ROUND(BF$368*$BE273,0)=ROUND(BF$368*$BE274,0),CONCATENATE(ROUND(BF$368*$BE273,0),"L"),ROUND(BF$368*$BE273,0)))</f>
        <v>105C</v>
      </c>
      <c r="BH273" s="439"/>
    </row>
    <row r="274" s="435" customFormat="true" ht="13.5" hidden="false" customHeight="false" outlineLevel="0" collapsed="false">
      <c r="G274" s="434"/>
      <c r="BC274" s="439"/>
      <c r="BE274" s="453" t="n">
        <f aca="false">BE273+0.2/72</f>
        <v>0.752777777777776</v>
      </c>
      <c r="BF274" s="448" t="str">
        <f aca="false">IF(ROUND(BF$368*$BE274,0)=ROUND(BF$368*$BE273,0),CONCATENATE(ROUND(BF$368*$BE274,0),(IF(BF275=CONCATENATE(ROUND(BF$368*$BE274,0),"R"),"C","R"))),IF(ROUND(BF$368*$BE274,0)=ROUND(BF$368*$BE275,0),CONCATENATE(ROUND(BF$368*$BE274,0),"L"),ROUND(BF$368*$BE274,0)))</f>
        <v>105R</v>
      </c>
      <c r="BH274" s="439"/>
    </row>
    <row r="275" s="435" customFormat="true" ht="13.5" hidden="false" customHeight="false" outlineLevel="0" collapsed="false">
      <c r="G275" s="434"/>
      <c r="BC275" s="439"/>
      <c r="BE275" s="453" t="n">
        <f aca="false">BE274+0.2/72</f>
        <v>0.755555555555553</v>
      </c>
      <c r="BF275" s="448" t="str">
        <f aca="false">IF(ROUND(BF$368*$BE275,0)=ROUND(BF$368*$BE274,0),CONCATENATE(ROUND(BF$368*$BE275,0),(IF(BF276=CONCATENATE(ROUND(BF$368*$BE275,0),"R"),"C","R"))),IF(ROUND(BF$368*$BE275,0)=ROUND(BF$368*$BE276,0),CONCATENATE(ROUND(BF$368*$BE275,0),"L"),ROUND(BF$368*$BE275,0)))</f>
        <v>106L</v>
      </c>
      <c r="BH275" s="439"/>
    </row>
    <row r="276" s="435" customFormat="true" ht="13.5" hidden="false" customHeight="false" outlineLevel="0" collapsed="false">
      <c r="G276" s="434"/>
      <c r="BC276" s="439"/>
      <c r="BE276" s="453" t="n">
        <f aca="false">BE275+0.2/72</f>
        <v>0.758333333333331</v>
      </c>
      <c r="BF276" s="448" t="str">
        <f aca="false">IF(ROUND(BF$368*$BE276,0)=ROUND(BF$368*$BE275,0),CONCATENATE(ROUND(BF$368*$BE276,0),(IF(BF277=CONCATENATE(ROUND(BF$368*$BE276,0),"R"),"C","R"))),IF(ROUND(BF$368*$BE276,0)=ROUND(BF$368*$BE277,0),CONCATENATE(ROUND(BF$368*$BE276,0),"L"),ROUND(BF$368*$BE276,0)))</f>
        <v>106R</v>
      </c>
      <c r="BH276" s="439"/>
    </row>
    <row r="277" s="435" customFormat="true" ht="13.5" hidden="false" customHeight="false" outlineLevel="0" collapsed="false">
      <c r="G277" s="434"/>
      <c r="BC277" s="439"/>
      <c r="BE277" s="453" t="n">
        <f aca="false">BE276+0.2/72</f>
        <v>0.761111111111109</v>
      </c>
      <c r="BF277" s="448" t="str">
        <f aca="false">IF(ROUND(BF$368*$BE277,0)=ROUND(BF$368*$BE276,0),CONCATENATE(ROUND(BF$368*$BE277,0),(IF(BF278=CONCATENATE(ROUND(BF$368*$BE277,0),"R"),"C","R"))),IF(ROUND(BF$368*$BE277,0)=ROUND(BF$368*$BE278,0),CONCATENATE(ROUND(BF$368*$BE277,0),"L"),ROUND(BF$368*$BE277,0)))</f>
        <v>107L</v>
      </c>
      <c r="BH277" s="439"/>
    </row>
    <row r="278" s="435" customFormat="true" ht="13.5" hidden="false" customHeight="false" outlineLevel="0" collapsed="false">
      <c r="G278" s="434"/>
      <c r="BC278" s="439"/>
      <c r="BE278" s="453" t="n">
        <f aca="false">BE277+0.2/72</f>
        <v>0.763888888888887</v>
      </c>
      <c r="BF278" s="448" t="str">
        <f aca="false">IF(ROUND(BF$368*$BE278,0)=ROUND(BF$368*$BE277,0),CONCATENATE(ROUND(BF$368*$BE278,0),(IF(BF279=CONCATENATE(ROUND(BF$368*$BE278,0),"R"),"C","R"))),IF(ROUND(BF$368*$BE278,0)=ROUND(BF$368*$BE279,0),CONCATENATE(ROUND(BF$368*$BE278,0),"L"),ROUND(BF$368*$BE278,0)))</f>
        <v>107C</v>
      </c>
      <c r="BH278" s="439"/>
    </row>
    <row r="279" s="435" customFormat="true" ht="13.5" hidden="false" customHeight="false" outlineLevel="0" collapsed="false">
      <c r="G279" s="434"/>
      <c r="BC279" s="439"/>
      <c r="BE279" s="453" t="n">
        <f aca="false">BE278+0.2/72</f>
        <v>0.766666666666665</v>
      </c>
      <c r="BF279" s="448" t="str">
        <f aca="false">IF(ROUND(BF$368*$BE279,0)=ROUND(BF$368*$BE278,0),CONCATENATE(ROUND(BF$368*$BE279,0),(IF(BF280=CONCATENATE(ROUND(BF$368*$BE279,0),"R"),"C","R"))),IF(ROUND(BF$368*$BE279,0)=ROUND(BF$368*$BE280,0),CONCATENATE(ROUND(BF$368*$BE279,0),"L"),ROUND(BF$368*$BE279,0)))</f>
        <v>107R</v>
      </c>
      <c r="BH279" s="439"/>
    </row>
    <row r="280" s="435" customFormat="true" ht="13.5" hidden="false" customHeight="false" outlineLevel="0" collapsed="false">
      <c r="G280" s="434"/>
      <c r="BC280" s="439"/>
      <c r="BE280" s="453" t="n">
        <f aca="false">BE279+0.2/72</f>
        <v>0.769444444444442</v>
      </c>
      <c r="BF280" s="448" t="str">
        <f aca="false">IF(ROUND(BF$368*$BE280,0)=ROUND(BF$368*$BE279,0),CONCATENATE(ROUND(BF$368*$BE280,0),(IF(BF281=CONCATENATE(ROUND(BF$368*$BE280,0),"R"),"C","R"))),IF(ROUND(BF$368*$BE280,0)=ROUND(BF$368*$BE281,0),CONCATENATE(ROUND(BF$368*$BE280,0),"L"),ROUND(BF$368*$BE280,0)))</f>
        <v>108L</v>
      </c>
      <c r="BH280" s="439"/>
    </row>
    <row r="281" s="435" customFormat="true" ht="13.5" hidden="false" customHeight="false" outlineLevel="0" collapsed="false">
      <c r="G281" s="434"/>
      <c r="BC281" s="439"/>
      <c r="BE281" s="453" t="n">
        <f aca="false">BE280+0.2/72</f>
        <v>0.77222222222222</v>
      </c>
      <c r="BF281" s="448" t="str">
        <f aca="false">IF(ROUND(BF$368*$BE281,0)=ROUND(BF$368*$BE280,0),CONCATENATE(ROUND(BF$368*$BE281,0),(IF(BF282=CONCATENATE(ROUND(BF$368*$BE281,0),"R"),"C","R"))),IF(ROUND(BF$368*$BE281,0)=ROUND(BF$368*$BE282,0),CONCATENATE(ROUND(BF$368*$BE281,0),"L"),ROUND(BF$368*$BE281,0)))</f>
        <v>108R</v>
      </c>
      <c r="BH281" s="439"/>
    </row>
    <row r="282" s="435" customFormat="true" ht="13.5" hidden="false" customHeight="false" outlineLevel="0" collapsed="false">
      <c r="G282" s="434"/>
      <c r="BC282" s="439"/>
      <c r="BE282" s="453" t="n">
        <f aca="false">BE281+0.2/72</f>
        <v>0.774999999999998</v>
      </c>
      <c r="BF282" s="448" t="str">
        <f aca="false">IF(ROUND(BF$368*$BE282,0)=ROUND(BF$368*$BE281,0),CONCATENATE(ROUND(BF$368*$BE282,0),(IF(BF283=CONCATENATE(ROUND(BF$368*$BE282,0),"R"),"C","R"))),IF(ROUND(BF$368*$BE282,0)=ROUND(BF$368*$BE283,0),CONCATENATE(ROUND(BF$368*$BE282,0),"L"),ROUND(BF$368*$BE282,0)))</f>
        <v>109L</v>
      </c>
      <c r="BH282" s="439"/>
    </row>
    <row r="283" s="435" customFormat="true" ht="13.5" hidden="false" customHeight="false" outlineLevel="0" collapsed="false">
      <c r="G283" s="434"/>
      <c r="BC283" s="439"/>
      <c r="BE283" s="453" t="n">
        <f aca="false">BE282+0.2/72</f>
        <v>0.777777777777776</v>
      </c>
      <c r="BF283" s="448" t="str">
        <f aca="false">IF(ROUND(BF$368*$BE283,0)=ROUND(BF$368*$BE282,0),CONCATENATE(ROUND(BF$368*$BE283,0),(IF(BF284=CONCATENATE(ROUND(BF$368*$BE283,0),"R"),"C","R"))),IF(ROUND(BF$368*$BE283,0)=ROUND(BF$368*$BE284,0),CONCATENATE(ROUND(BF$368*$BE283,0),"L"),ROUND(BF$368*$BE283,0)))</f>
        <v>109C</v>
      </c>
      <c r="BH283" s="439"/>
    </row>
    <row r="284" s="435" customFormat="true" ht="13.5" hidden="false" customHeight="false" outlineLevel="0" collapsed="false">
      <c r="G284" s="434"/>
      <c r="BC284" s="439"/>
      <c r="BE284" s="453" t="n">
        <f aca="false">BE283+0.2/72</f>
        <v>0.780555555555553</v>
      </c>
      <c r="BF284" s="448" t="str">
        <f aca="false">IF(ROUND(BF$368*$BE284,0)=ROUND(BF$368*$BE283,0),CONCATENATE(ROUND(BF$368*$BE284,0),(IF(BF285=CONCATENATE(ROUND(BF$368*$BE284,0),"R"),"C","R"))),IF(ROUND(BF$368*$BE284,0)=ROUND(BF$368*$BE285,0),CONCATENATE(ROUND(BF$368*$BE284,0),"L"),ROUND(BF$368*$BE284,0)))</f>
        <v>109R</v>
      </c>
      <c r="BH284" s="439"/>
    </row>
    <row r="285" s="435" customFormat="true" ht="13.5" hidden="false" customHeight="false" outlineLevel="0" collapsed="false">
      <c r="G285" s="434"/>
      <c r="BC285" s="439"/>
      <c r="BE285" s="453" t="n">
        <f aca="false">BE284+0.2/72</f>
        <v>0.783333333333331</v>
      </c>
      <c r="BF285" s="448" t="str">
        <f aca="false">IF(ROUND(BF$368*$BE285,0)=ROUND(BF$368*$BE284,0),CONCATENATE(ROUND(BF$368*$BE285,0),(IF(BF286=CONCATENATE(ROUND(BF$368*$BE285,0),"R"),"C","R"))),IF(ROUND(BF$368*$BE285,0)=ROUND(BF$368*$BE286,0),CONCATENATE(ROUND(BF$368*$BE285,0),"L"),ROUND(BF$368*$BE285,0)))</f>
        <v>110L</v>
      </c>
      <c r="BH285" s="439"/>
    </row>
    <row r="286" s="435" customFormat="true" ht="13.5" hidden="false" customHeight="false" outlineLevel="0" collapsed="false">
      <c r="G286" s="434"/>
      <c r="BC286" s="439"/>
      <c r="BE286" s="453" t="n">
        <f aca="false">BE285+0.2/72</f>
        <v>0.786111111111109</v>
      </c>
      <c r="BF286" s="448" t="str">
        <f aca="false">IF(ROUND(BF$368*$BE286,0)=ROUND(BF$368*$BE285,0),CONCATENATE(ROUND(BF$368*$BE286,0),(IF(BF287=CONCATENATE(ROUND(BF$368*$BE286,0),"R"),"C","R"))),IF(ROUND(BF$368*$BE286,0)=ROUND(BF$368*$BE287,0),CONCATENATE(ROUND(BF$368*$BE286,0),"L"),ROUND(BF$368*$BE286,0)))</f>
        <v>110C</v>
      </c>
      <c r="BH286" s="439"/>
    </row>
    <row r="287" s="435" customFormat="true" ht="13.5" hidden="false" customHeight="false" outlineLevel="0" collapsed="false">
      <c r="G287" s="434"/>
      <c r="BC287" s="439"/>
      <c r="BE287" s="453" t="n">
        <f aca="false">BE286+0.2/72</f>
        <v>0.788888888888887</v>
      </c>
      <c r="BF287" s="448" t="str">
        <f aca="false">IF(ROUND(BF$368*$BE287,0)=ROUND(BF$368*$BE286,0),CONCATENATE(ROUND(BF$368*$BE287,0),(IF(BF288=CONCATENATE(ROUND(BF$368*$BE287,0),"R"),"C","R"))),IF(ROUND(BF$368*$BE287,0)=ROUND(BF$368*$BE288,0),CONCATENATE(ROUND(BF$368*$BE287,0),"L"),ROUND(BF$368*$BE287,0)))</f>
        <v>110R</v>
      </c>
      <c r="BH287" s="439"/>
    </row>
    <row r="288" s="435" customFormat="true" ht="13.5" hidden="false" customHeight="false" outlineLevel="0" collapsed="false">
      <c r="G288" s="434"/>
      <c r="BC288" s="439"/>
      <c r="BE288" s="453" t="n">
        <f aca="false">BE287+0.2/72</f>
        <v>0.791666666666664</v>
      </c>
      <c r="BF288" s="448" t="str">
        <f aca="false">IF(ROUND(BF$368*$BE288,0)=ROUND(BF$368*$BE287,0),CONCATENATE(ROUND(BF$368*$BE288,0),(IF(BF289=CONCATENATE(ROUND(BF$368*$BE288,0),"R"),"C","R"))),IF(ROUND(BF$368*$BE288,0)=ROUND(BF$368*$BE289,0),CONCATENATE(ROUND(BF$368*$BE288,0),"L"),ROUND(BF$368*$BE288,0)))</f>
        <v>111L</v>
      </c>
      <c r="BH288" s="439"/>
    </row>
    <row r="289" s="435" customFormat="true" ht="13.5" hidden="false" customHeight="false" outlineLevel="0" collapsed="false">
      <c r="G289" s="434"/>
      <c r="BC289" s="439"/>
      <c r="BE289" s="453" t="n">
        <f aca="false">BE288+0.2/72</f>
        <v>0.794444444444442</v>
      </c>
      <c r="BF289" s="448" t="str">
        <f aca="false">IF(ROUND(BF$368*$BE289,0)=ROUND(BF$368*$BE288,0),CONCATENATE(ROUND(BF$368*$BE289,0),(IF(BF290=CONCATENATE(ROUND(BF$368*$BE289,0),"R"),"C","R"))),IF(ROUND(BF$368*$BE289,0)=ROUND(BF$368*$BE290,0),CONCATENATE(ROUND(BF$368*$BE289,0),"L"),ROUND(BF$368*$BE289,0)))</f>
        <v>111R</v>
      </c>
      <c r="BH289" s="439"/>
    </row>
    <row r="290" s="435" customFormat="true" ht="13.5" hidden="false" customHeight="false" outlineLevel="0" collapsed="false">
      <c r="G290" s="434"/>
      <c r="BC290" s="439"/>
      <c r="BE290" s="453" t="n">
        <f aca="false">BE289+0.2/72</f>
        <v>0.79722222222222</v>
      </c>
      <c r="BF290" s="448" t="str">
        <f aca="false">IF(ROUND(BF$368*$BE290,0)=ROUND(BF$368*$BE289,0),CONCATENATE(ROUND(BF$368*$BE290,0),(IF(BF291=CONCATENATE(ROUND(BF$368*$BE290,0),"R"),"C","R"))),IF(ROUND(BF$368*$BE290,0)=ROUND(BF$368*$BE291,0),CONCATENATE(ROUND(BF$368*$BE290,0),"L"),ROUND(BF$368*$BE290,0)))</f>
        <v>112L</v>
      </c>
      <c r="BH290" s="439"/>
    </row>
    <row r="291" s="435" customFormat="true" ht="13.5" hidden="false" customHeight="false" outlineLevel="0" collapsed="false">
      <c r="G291" s="434"/>
      <c r="BC291" s="439"/>
      <c r="BE291" s="453" t="n">
        <f aca="false">BE290+0.2/72</f>
        <v>0.799999999999998</v>
      </c>
      <c r="BF291" s="448" t="str">
        <f aca="false">IF(ROUND(BF$368*$BE291,0)=ROUND(BF$368*$BE290,0),CONCATENATE(ROUND(BF$368*$BE291,0),(IF(BF292=CONCATENATE(ROUND(BF$368*$BE291,0),"R"),"C","R"))),IF(ROUND(BF$368*$BE291,0)=ROUND(BF$368*$BE292,0),CONCATENATE(ROUND(BF$368*$BE291,0),"L"),ROUND(BF$368*$BE291,0)))</f>
        <v>112C</v>
      </c>
      <c r="BH291" s="439"/>
    </row>
    <row r="292" s="435" customFormat="true" ht="13.5" hidden="false" customHeight="false" outlineLevel="0" collapsed="false">
      <c r="G292" s="434"/>
      <c r="BC292" s="439"/>
      <c r="BE292" s="453" t="n">
        <f aca="false">BE291+0.2/72</f>
        <v>0.802777777777775</v>
      </c>
      <c r="BF292" s="448" t="str">
        <f aca="false">IF(ROUND(BF$368*$BE292,0)=ROUND(BF$368*$BE291,0),CONCATENATE(ROUND(BF$368*$BE292,0),(IF(BF293=CONCATENATE(ROUND(BF$368*$BE292,0),"R"),"C","R"))),IF(ROUND(BF$368*$BE292,0)=ROUND(BF$368*$BE293,0),CONCATENATE(ROUND(BF$368*$BE292,0),"L"),ROUND(BF$368*$BE292,0)))</f>
        <v>112R</v>
      </c>
      <c r="BH292" s="439"/>
    </row>
    <row r="293" s="435" customFormat="true" ht="13.5" hidden="false" customHeight="false" outlineLevel="0" collapsed="false">
      <c r="G293" s="434"/>
      <c r="BC293" s="439"/>
      <c r="BE293" s="453" t="n">
        <f aca="false">BE292+0.2/72</f>
        <v>0.805555555555553</v>
      </c>
      <c r="BF293" s="448" t="str">
        <f aca="false">IF(ROUND(BF$368*$BE293,0)=ROUND(BF$368*$BE292,0),CONCATENATE(ROUND(BF$368*$BE293,0),(IF(BF294=CONCATENATE(ROUND(BF$368*$BE293,0),"R"),"C","R"))),IF(ROUND(BF$368*$BE293,0)=ROUND(BF$368*$BE294,0),CONCATENATE(ROUND(BF$368*$BE293,0),"L"),ROUND(BF$368*$BE293,0)))</f>
        <v>113L</v>
      </c>
      <c r="BH293" s="439"/>
    </row>
    <row r="294" s="435" customFormat="true" ht="13.5" hidden="false" customHeight="false" outlineLevel="0" collapsed="false">
      <c r="G294" s="434"/>
      <c r="BC294" s="439"/>
      <c r="BE294" s="453" t="n">
        <f aca="false">BE293+0.2/72</f>
        <v>0.808333333333331</v>
      </c>
      <c r="BF294" s="448" t="str">
        <f aca="false">IF(ROUND(BF$368*$BE294,0)=ROUND(BF$368*$BE293,0),CONCATENATE(ROUND(BF$368*$BE294,0),(IF(BF295=CONCATENATE(ROUND(BF$368*$BE294,0),"R"),"C","R"))),IF(ROUND(BF$368*$BE294,0)=ROUND(BF$368*$BE295,0),CONCATENATE(ROUND(BF$368*$BE294,0),"L"),ROUND(BF$368*$BE294,0)))</f>
        <v>113R</v>
      </c>
      <c r="BH294" s="439"/>
    </row>
    <row r="295" s="435" customFormat="true" ht="13.5" hidden="false" customHeight="false" outlineLevel="0" collapsed="false">
      <c r="G295" s="434"/>
      <c r="BC295" s="439"/>
      <c r="BE295" s="453" t="n">
        <f aca="false">BE294+0.2/72</f>
        <v>0.811111111111109</v>
      </c>
      <c r="BF295" s="448" t="str">
        <f aca="false">IF(ROUND(BF$368*$BE295,0)=ROUND(BF$368*$BE294,0),CONCATENATE(ROUND(BF$368*$BE295,0),(IF(BF296=CONCATENATE(ROUND(BF$368*$BE295,0),"R"),"C","R"))),IF(ROUND(BF$368*$BE295,0)=ROUND(BF$368*$BE296,0),CONCATENATE(ROUND(BF$368*$BE295,0),"L"),ROUND(BF$368*$BE295,0)))</f>
        <v>114L</v>
      </c>
      <c r="BH295" s="439"/>
    </row>
    <row r="296" s="435" customFormat="true" ht="13.5" hidden="false" customHeight="false" outlineLevel="0" collapsed="false">
      <c r="G296" s="434"/>
      <c r="BC296" s="439"/>
      <c r="BE296" s="453" t="n">
        <f aca="false">BE295+0.2/72</f>
        <v>0.813888888888886</v>
      </c>
      <c r="BF296" s="448" t="str">
        <f aca="false">IF(ROUND(BF$368*$BE296,0)=ROUND(BF$368*$BE295,0),CONCATENATE(ROUND(BF$368*$BE296,0),(IF(BF297=CONCATENATE(ROUND(BF$368*$BE296,0),"R"),"C","R"))),IF(ROUND(BF$368*$BE296,0)=ROUND(BF$368*$BE297,0),CONCATENATE(ROUND(BF$368*$BE296,0),"L"),ROUND(BF$368*$BE296,0)))</f>
        <v>114C</v>
      </c>
      <c r="BH296" s="439"/>
    </row>
    <row r="297" s="435" customFormat="true" ht="13.5" hidden="false" customHeight="false" outlineLevel="0" collapsed="false">
      <c r="G297" s="434"/>
      <c r="BC297" s="439"/>
      <c r="BE297" s="453" t="n">
        <f aca="false">BE296+0.2/72</f>
        <v>0.816666666666664</v>
      </c>
      <c r="BF297" s="448" t="str">
        <f aca="false">IF(ROUND(BF$368*$BE297,0)=ROUND(BF$368*$BE296,0),CONCATENATE(ROUND(BF$368*$BE297,0),(IF(BF298=CONCATENATE(ROUND(BF$368*$BE297,0),"R"),"C","R"))),IF(ROUND(BF$368*$BE297,0)=ROUND(BF$368*$BE298,0),CONCATENATE(ROUND(BF$368*$BE297,0),"L"),ROUND(BF$368*$BE297,0)))</f>
        <v>114R</v>
      </c>
      <c r="BH297" s="439"/>
    </row>
    <row r="298" s="435" customFormat="true" ht="13.5" hidden="false" customHeight="false" outlineLevel="0" collapsed="false">
      <c r="G298" s="434"/>
      <c r="BC298" s="439"/>
      <c r="BE298" s="453" t="n">
        <f aca="false">BE297+0.2/72</f>
        <v>0.819444444444442</v>
      </c>
      <c r="BF298" s="448" t="str">
        <f aca="false">IF(ROUND(BF$368*$BE298,0)=ROUND(BF$368*$BE297,0),CONCATENATE(ROUND(BF$368*$BE298,0),(IF(BF299=CONCATENATE(ROUND(BF$368*$BE298,0),"R"),"C","R"))),IF(ROUND(BF$368*$BE298,0)=ROUND(BF$368*$BE299,0),CONCATENATE(ROUND(BF$368*$BE298,0),"L"),ROUND(BF$368*$BE298,0)))</f>
        <v>115L</v>
      </c>
      <c r="BH298" s="439"/>
    </row>
    <row r="299" s="435" customFormat="true" ht="13.5" hidden="false" customHeight="false" outlineLevel="0" collapsed="false">
      <c r="G299" s="434"/>
      <c r="BC299" s="439"/>
      <c r="BE299" s="453" t="n">
        <f aca="false">BE298+0.2/72</f>
        <v>0.82222222222222</v>
      </c>
      <c r="BF299" s="448" t="str">
        <f aca="false">IF(ROUND(BF$368*$BE299,0)=ROUND(BF$368*$BE298,0),CONCATENATE(ROUND(BF$368*$BE299,0),(IF(BF300=CONCATENATE(ROUND(BF$368*$BE299,0),"R"),"C","R"))),IF(ROUND(BF$368*$BE299,0)=ROUND(BF$368*$BE300,0),CONCATENATE(ROUND(BF$368*$BE299,0),"L"),ROUND(BF$368*$BE299,0)))</f>
        <v>115R</v>
      </c>
      <c r="BH299" s="439"/>
    </row>
    <row r="300" s="435" customFormat="true" ht="13.5" hidden="false" customHeight="false" outlineLevel="0" collapsed="false">
      <c r="G300" s="434"/>
      <c r="BC300" s="439"/>
      <c r="BE300" s="453" t="n">
        <f aca="false">BE299+0.2/72</f>
        <v>0.824999999999998</v>
      </c>
      <c r="BF300" s="448" t="str">
        <f aca="false">IF(ROUND(BF$368*$BE300,0)=ROUND(BF$368*$BE299,0),CONCATENATE(ROUND(BF$368*$BE300,0),(IF(BF301=CONCATENATE(ROUND(BF$368*$BE300,0),"R"),"C","R"))),IF(ROUND(BF$368*$BE300,0)=ROUND(BF$368*$BE301,0),CONCATENATE(ROUND(BF$368*$BE300,0),"L"),ROUND(BF$368*$BE300,0)))</f>
        <v>116L</v>
      </c>
      <c r="BH300" s="439"/>
    </row>
    <row r="301" s="435" customFormat="true" ht="13.5" hidden="false" customHeight="false" outlineLevel="0" collapsed="false">
      <c r="G301" s="434"/>
      <c r="BC301" s="439"/>
      <c r="BE301" s="453" t="n">
        <f aca="false">BE300+0.2/72</f>
        <v>0.827777777777775</v>
      </c>
      <c r="BF301" s="448" t="str">
        <f aca="false">IF(ROUND(BF$368*$BE301,0)=ROUND(BF$368*$BE300,0),CONCATENATE(ROUND(BF$368*$BE301,0),(IF(BF302=CONCATENATE(ROUND(BF$368*$BE301,0),"R"),"C","R"))),IF(ROUND(BF$368*$BE301,0)=ROUND(BF$368*$BE302,0),CONCATENATE(ROUND(BF$368*$BE301,0),"L"),ROUND(BF$368*$BE301,0)))</f>
        <v>116C</v>
      </c>
      <c r="BH301" s="439"/>
    </row>
    <row r="302" s="435" customFormat="true" ht="13.5" hidden="false" customHeight="false" outlineLevel="0" collapsed="false">
      <c r="G302" s="434"/>
      <c r="BC302" s="439"/>
      <c r="BE302" s="453" t="n">
        <f aca="false">BE301+0.2/72</f>
        <v>0.830555555555553</v>
      </c>
      <c r="BF302" s="448" t="str">
        <f aca="false">IF(ROUND(BF$368*$BE302,0)=ROUND(BF$368*$BE301,0),CONCATENATE(ROUND(BF$368*$BE302,0),(IF(BF303=CONCATENATE(ROUND(BF$368*$BE302,0),"R"),"C","R"))),IF(ROUND(BF$368*$BE302,0)=ROUND(BF$368*$BE303,0),CONCATENATE(ROUND(BF$368*$BE302,0),"L"),ROUND(BF$368*$BE302,0)))</f>
        <v>116R</v>
      </c>
      <c r="BH302" s="439"/>
    </row>
    <row r="303" s="435" customFormat="true" ht="13.5" hidden="false" customHeight="false" outlineLevel="0" collapsed="false">
      <c r="G303" s="434"/>
      <c r="BC303" s="439"/>
      <c r="BE303" s="453" t="n">
        <f aca="false">BE302+0.2/72</f>
        <v>0.833333333333331</v>
      </c>
      <c r="BF303" s="448" t="str">
        <f aca="false">IF(ROUND(BF$368*$BE303,0)=ROUND(BF$368*$BE302,0),CONCATENATE(ROUND(BF$368*$BE303,0),(IF(BF304=CONCATENATE(ROUND(BF$368*$BE303,0),"R"),"C","R"))),IF(ROUND(BF$368*$BE303,0)=ROUND(BF$368*$BE304,0),CONCATENATE(ROUND(BF$368*$BE303,0),"L"),ROUND(BF$368*$BE303,0)))</f>
        <v>117L</v>
      </c>
      <c r="BH303" s="439"/>
    </row>
    <row r="304" s="435" customFormat="true" ht="13.5" hidden="false" customHeight="false" outlineLevel="0" collapsed="false">
      <c r="G304" s="434"/>
      <c r="BC304" s="439"/>
      <c r="BE304" s="453" t="n">
        <f aca="false">BE303+0.2/72</f>
        <v>0.836111111111109</v>
      </c>
      <c r="BF304" s="448" t="str">
        <f aca="false">IF(ROUND(BF$368*$BE304,0)=ROUND(BF$368*$BE303,0),CONCATENATE(ROUND(BF$368*$BE304,0),(IF(BF305=CONCATENATE(ROUND(BF$368*$BE304,0),"R"),"C","R"))),IF(ROUND(BF$368*$BE304,0)=ROUND(BF$368*$BE305,0),CONCATENATE(ROUND(BF$368*$BE304,0),"L"),ROUND(BF$368*$BE304,0)))</f>
        <v>117C</v>
      </c>
      <c r="BH304" s="439"/>
    </row>
    <row r="305" s="435" customFormat="true" ht="13.5" hidden="false" customHeight="false" outlineLevel="0" collapsed="false">
      <c r="G305" s="434"/>
      <c r="BC305" s="439"/>
      <c r="BE305" s="453" t="n">
        <f aca="false">BE304+0.2/72</f>
        <v>0.838888888888886</v>
      </c>
      <c r="BF305" s="448" t="str">
        <f aca="false">IF(ROUND(BF$368*$BE305,0)=ROUND(BF$368*$BE304,0),CONCATENATE(ROUND(BF$368*$BE305,0),(IF(BF306=CONCATENATE(ROUND(BF$368*$BE305,0),"R"),"C","R"))),IF(ROUND(BF$368*$BE305,0)=ROUND(BF$368*$BE306,0),CONCATENATE(ROUND(BF$368*$BE305,0),"L"),ROUND(BF$368*$BE305,0)))</f>
        <v>117R</v>
      </c>
      <c r="BH305" s="439"/>
    </row>
    <row r="306" s="435" customFormat="true" ht="13.5" hidden="false" customHeight="false" outlineLevel="0" collapsed="false">
      <c r="G306" s="434"/>
      <c r="BC306" s="439"/>
      <c r="BE306" s="453" t="n">
        <f aca="false">BE305+0.2/72</f>
        <v>0.841666666666664</v>
      </c>
      <c r="BF306" s="448" t="str">
        <f aca="false">IF(ROUND(BF$368*$BE306,0)=ROUND(BF$368*$BE305,0),CONCATENATE(ROUND(BF$368*$BE306,0),(IF(BF307=CONCATENATE(ROUND(BF$368*$BE306,0),"R"),"C","R"))),IF(ROUND(BF$368*$BE306,0)=ROUND(BF$368*$BE307,0),CONCATENATE(ROUND(BF$368*$BE306,0),"L"),ROUND(BF$368*$BE306,0)))</f>
        <v>118L</v>
      </c>
      <c r="BH306" s="439"/>
    </row>
    <row r="307" s="435" customFormat="true" ht="13.5" hidden="false" customHeight="false" outlineLevel="0" collapsed="false">
      <c r="G307" s="434"/>
      <c r="BC307" s="439"/>
      <c r="BE307" s="453" t="n">
        <f aca="false">BE306+0.2/72</f>
        <v>0.844444444444442</v>
      </c>
      <c r="BF307" s="448" t="str">
        <f aca="false">IF(ROUND(BF$368*$BE307,0)=ROUND(BF$368*$BE306,0),CONCATENATE(ROUND(BF$368*$BE307,0),(IF(BF308=CONCATENATE(ROUND(BF$368*$BE307,0),"R"),"C","R"))),IF(ROUND(BF$368*$BE307,0)=ROUND(BF$368*$BE308,0),CONCATENATE(ROUND(BF$368*$BE307,0),"L"),ROUND(BF$368*$BE307,0)))</f>
        <v>118R</v>
      </c>
      <c r="BH307" s="439"/>
    </row>
    <row r="308" s="435" customFormat="true" ht="13.5" hidden="false" customHeight="false" outlineLevel="0" collapsed="false">
      <c r="G308" s="434"/>
      <c r="BC308" s="439"/>
      <c r="BE308" s="453" t="n">
        <f aca="false">BE307+0.2/72</f>
        <v>0.84722222222222</v>
      </c>
      <c r="BF308" s="448" t="str">
        <f aca="false">IF(ROUND(BF$368*$BE308,0)=ROUND(BF$368*$BE307,0),CONCATENATE(ROUND(BF$368*$BE308,0),(IF(BF309=CONCATENATE(ROUND(BF$368*$BE308,0),"R"),"C","R"))),IF(ROUND(BF$368*$BE308,0)=ROUND(BF$368*$BE309,0),CONCATENATE(ROUND(BF$368*$BE308,0),"L"),ROUND(BF$368*$BE308,0)))</f>
        <v>119L</v>
      </c>
      <c r="BH308" s="439"/>
    </row>
    <row r="309" s="435" customFormat="true" ht="13.5" hidden="false" customHeight="false" outlineLevel="0" collapsed="false">
      <c r="G309" s="434"/>
      <c r="BC309" s="439"/>
      <c r="BE309" s="453" t="n">
        <f aca="false">BE308+0.2/72</f>
        <v>0.849999999999998</v>
      </c>
      <c r="BF309" s="448" t="str">
        <f aca="false">IF(ROUND(BF$368*$BE309,0)=ROUND(BF$368*$BE308,0),CONCATENATE(ROUND(BF$368*$BE309,0),(IF(BF310=CONCATENATE(ROUND(BF$368*$BE309,0),"R"),"C","R"))),IF(ROUND(BF$368*$BE309,0)=ROUND(BF$368*$BE310,0),CONCATENATE(ROUND(BF$368*$BE309,0),"L"),ROUND(BF$368*$BE309,0)))</f>
        <v>119C</v>
      </c>
      <c r="BH309" s="439"/>
    </row>
    <row r="310" s="435" customFormat="true" ht="13.5" hidden="false" customHeight="false" outlineLevel="0" collapsed="false">
      <c r="G310" s="434"/>
      <c r="BC310" s="439"/>
      <c r="BE310" s="453" t="n">
        <f aca="false">BE309+0.2/72</f>
        <v>0.852777777777775</v>
      </c>
      <c r="BF310" s="448" t="str">
        <f aca="false">IF(ROUND(BF$368*$BE310,0)=ROUND(BF$368*$BE309,0),CONCATENATE(ROUND(BF$368*$BE310,0),(IF(BF311=CONCATENATE(ROUND(BF$368*$BE310,0),"R"),"C","R"))),IF(ROUND(BF$368*$BE310,0)=ROUND(BF$368*$BE311,0),CONCATENATE(ROUND(BF$368*$BE310,0),"L"),ROUND(BF$368*$BE310,0)))</f>
        <v>119R</v>
      </c>
      <c r="BH310" s="439"/>
    </row>
    <row r="311" s="435" customFormat="true" ht="13.5" hidden="false" customHeight="false" outlineLevel="0" collapsed="false">
      <c r="G311" s="434"/>
      <c r="BC311" s="439"/>
      <c r="BE311" s="453" t="n">
        <f aca="false">BE310+0.2/72</f>
        <v>0.855555555555553</v>
      </c>
      <c r="BF311" s="448" t="str">
        <f aca="false">IF(ROUND(BF$368*$BE311,0)=ROUND(BF$368*$BE310,0),CONCATENATE(ROUND(BF$368*$BE311,0),(IF(BF312=CONCATENATE(ROUND(BF$368*$BE311,0),"R"),"C","R"))),IF(ROUND(BF$368*$BE311,0)=ROUND(BF$368*$BE312,0),CONCATENATE(ROUND(BF$368*$BE311,0),"L"),ROUND(BF$368*$BE311,0)))</f>
        <v>120L</v>
      </c>
      <c r="BH311" s="439"/>
    </row>
    <row r="312" s="435" customFormat="true" ht="13.5" hidden="false" customHeight="false" outlineLevel="0" collapsed="false">
      <c r="G312" s="434"/>
      <c r="BC312" s="439"/>
      <c r="BE312" s="453" t="n">
        <f aca="false">BE311+0.2/72</f>
        <v>0.858333333333331</v>
      </c>
      <c r="BF312" s="448" t="str">
        <f aca="false">IF(ROUND(BF$368*$BE312,0)=ROUND(BF$368*$BE311,0),CONCATENATE(ROUND(BF$368*$BE312,0),(IF(BF313=CONCATENATE(ROUND(BF$368*$BE312,0),"R"),"C","R"))),IF(ROUND(BF$368*$BE312,0)=ROUND(BF$368*$BE313,0),CONCATENATE(ROUND(BF$368*$BE312,0),"L"),ROUND(BF$368*$BE312,0)))</f>
        <v>120R</v>
      </c>
      <c r="BH312" s="439"/>
    </row>
    <row r="313" s="435" customFormat="true" ht="13.5" hidden="false" customHeight="false" outlineLevel="0" collapsed="false">
      <c r="G313" s="434"/>
      <c r="BC313" s="439"/>
      <c r="BE313" s="453" t="n">
        <f aca="false">BE312+0.2/72</f>
        <v>0.861111111111109</v>
      </c>
      <c r="BF313" s="448" t="str">
        <f aca="false">IF(ROUND(BF$368*$BE313,0)=ROUND(BF$368*$BE312,0),CONCATENATE(ROUND(BF$368*$BE313,0),(IF(BF314=CONCATENATE(ROUND(BF$368*$BE313,0),"R"),"C","R"))),IF(ROUND(BF$368*$BE313,0)=ROUND(BF$368*$BE314,0),CONCATENATE(ROUND(BF$368*$BE313,0),"L"),ROUND(BF$368*$BE313,0)))</f>
        <v>121L</v>
      </c>
      <c r="BH313" s="439"/>
    </row>
    <row r="314" s="435" customFormat="true" ht="13.5" hidden="false" customHeight="false" outlineLevel="0" collapsed="false">
      <c r="G314" s="434"/>
      <c r="BC314" s="439"/>
      <c r="BE314" s="453" t="n">
        <f aca="false">BE313+0.2/72</f>
        <v>0.863888888888886</v>
      </c>
      <c r="BF314" s="448" t="str">
        <f aca="false">IF(ROUND(BF$368*$BE314,0)=ROUND(BF$368*$BE313,0),CONCATENATE(ROUND(BF$368*$BE314,0),(IF(BF315=CONCATENATE(ROUND(BF$368*$BE314,0),"R"),"C","R"))),IF(ROUND(BF$368*$BE314,0)=ROUND(BF$368*$BE315,0),CONCATENATE(ROUND(BF$368*$BE314,0),"L"),ROUND(BF$368*$BE314,0)))</f>
        <v>121C</v>
      </c>
      <c r="BH314" s="439"/>
    </row>
    <row r="315" s="435" customFormat="true" ht="13.5" hidden="false" customHeight="false" outlineLevel="0" collapsed="false">
      <c r="G315" s="434"/>
      <c r="BC315" s="439"/>
      <c r="BE315" s="453" t="n">
        <f aca="false">BE314+0.2/72</f>
        <v>0.866666666666664</v>
      </c>
      <c r="BF315" s="448" t="str">
        <f aca="false">IF(ROUND(BF$368*$BE315,0)=ROUND(BF$368*$BE314,0),CONCATENATE(ROUND(BF$368*$BE315,0),(IF(BF316=CONCATENATE(ROUND(BF$368*$BE315,0),"R"),"C","R"))),IF(ROUND(BF$368*$BE315,0)=ROUND(BF$368*$BE316,0),CONCATENATE(ROUND(BF$368*$BE315,0),"L"),ROUND(BF$368*$BE315,0)))</f>
        <v>121R</v>
      </c>
      <c r="BH315" s="439"/>
    </row>
    <row r="316" s="435" customFormat="true" ht="13.5" hidden="false" customHeight="false" outlineLevel="0" collapsed="false">
      <c r="G316" s="434"/>
      <c r="BC316" s="439"/>
      <c r="BE316" s="453" t="n">
        <f aca="false">BE315+0.2/72</f>
        <v>0.869444444444442</v>
      </c>
      <c r="BF316" s="448" t="str">
        <f aca="false">IF(ROUND(BF$368*$BE316,0)=ROUND(BF$368*$BE315,0),CONCATENATE(ROUND(BF$368*$BE316,0),(IF(BF317=CONCATENATE(ROUND(BF$368*$BE316,0),"R"),"C","R"))),IF(ROUND(BF$368*$BE316,0)=ROUND(BF$368*$BE317,0),CONCATENATE(ROUND(BF$368*$BE316,0),"L"),ROUND(BF$368*$BE316,0)))</f>
        <v>122L</v>
      </c>
      <c r="BH316" s="439"/>
    </row>
    <row r="317" s="435" customFormat="true" ht="13.5" hidden="false" customHeight="false" outlineLevel="0" collapsed="false">
      <c r="G317" s="434"/>
      <c r="BC317" s="439"/>
      <c r="BE317" s="453" t="n">
        <f aca="false">BE316+0.2/72</f>
        <v>0.87222222222222</v>
      </c>
      <c r="BF317" s="448" t="str">
        <f aca="false">IF(ROUND(BF$368*$BE317,0)=ROUND(BF$368*$BE316,0),CONCATENATE(ROUND(BF$368*$BE317,0),(IF(BF318=CONCATENATE(ROUND(BF$368*$BE317,0),"R"),"C","R"))),IF(ROUND(BF$368*$BE317,0)=ROUND(BF$368*$BE318,0),CONCATENATE(ROUND(BF$368*$BE317,0),"L"),ROUND(BF$368*$BE317,0)))</f>
        <v>122R</v>
      </c>
      <c r="BH317" s="439"/>
    </row>
    <row r="318" s="435" customFormat="true" ht="13.5" hidden="false" customHeight="false" outlineLevel="0" collapsed="false">
      <c r="G318" s="434"/>
      <c r="BC318" s="439"/>
      <c r="BE318" s="453" t="n">
        <f aca="false">BE317+0.2/72</f>
        <v>0.874999999999997</v>
      </c>
      <c r="BF318" s="448" t="str">
        <f aca="false">IF(ROUND(BF$368*$BE318,0)=ROUND(BF$368*$BE317,0),CONCATENATE(ROUND(BF$368*$BE318,0),(IF(BF319=CONCATENATE(ROUND(BF$368*$BE318,0),"R"),"C","R"))),IF(ROUND(BF$368*$BE318,0)=ROUND(BF$368*$BE319,0),CONCATENATE(ROUND(BF$368*$BE318,0),"L"),ROUND(BF$368*$BE318,0)))</f>
        <v>123L</v>
      </c>
      <c r="BH318" s="439"/>
    </row>
    <row r="319" s="435" customFormat="true" ht="13.5" hidden="false" customHeight="false" outlineLevel="0" collapsed="false">
      <c r="G319" s="434"/>
      <c r="BC319" s="439"/>
      <c r="BE319" s="453" t="n">
        <f aca="false">BE318+0.2/72</f>
        <v>0.877777777777775</v>
      </c>
      <c r="BF319" s="448" t="str">
        <f aca="false">IF(ROUND(BF$368*$BE319,0)=ROUND(BF$368*$BE318,0),CONCATENATE(ROUND(BF$368*$BE319,0),(IF(BF320=CONCATENATE(ROUND(BF$368*$BE319,0),"R"),"C","R"))),IF(ROUND(BF$368*$BE319,0)=ROUND(BF$368*$BE320,0),CONCATENATE(ROUND(BF$368*$BE319,0),"L"),ROUND(BF$368*$BE319,0)))</f>
        <v>123C</v>
      </c>
      <c r="BH319" s="439"/>
    </row>
    <row r="320" s="435" customFormat="true" ht="13.5" hidden="false" customHeight="false" outlineLevel="0" collapsed="false">
      <c r="G320" s="434"/>
      <c r="BC320" s="439"/>
      <c r="BE320" s="453" t="n">
        <f aca="false">BE319+0.2/72</f>
        <v>0.880555555555553</v>
      </c>
      <c r="BF320" s="448" t="str">
        <f aca="false">IF(ROUND(BF$368*$BE320,0)=ROUND(BF$368*$BE319,0),CONCATENATE(ROUND(BF$368*$BE320,0),(IF(BF321=CONCATENATE(ROUND(BF$368*$BE320,0),"R"),"C","R"))),IF(ROUND(BF$368*$BE320,0)=ROUND(BF$368*$BE321,0),CONCATENATE(ROUND(BF$368*$BE320,0),"L"),ROUND(BF$368*$BE320,0)))</f>
        <v>123R</v>
      </c>
      <c r="BH320" s="439"/>
    </row>
    <row r="321" s="435" customFormat="true" ht="13.5" hidden="false" customHeight="false" outlineLevel="0" collapsed="false">
      <c r="G321" s="434"/>
      <c r="BC321" s="439"/>
      <c r="BE321" s="453" t="n">
        <f aca="false">BE320+0.2/72</f>
        <v>0.883333333333331</v>
      </c>
      <c r="BF321" s="448" t="str">
        <f aca="false">IF(ROUND(BF$368*$BE321,0)=ROUND(BF$368*$BE320,0),CONCATENATE(ROUND(BF$368*$BE321,0),(IF(BF322=CONCATENATE(ROUND(BF$368*$BE321,0),"R"),"C","R"))),IF(ROUND(BF$368*$BE321,0)=ROUND(BF$368*$BE322,0),CONCATENATE(ROUND(BF$368*$BE321,0),"L"),ROUND(BF$368*$BE321,0)))</f>
        <v>124L</v>
      </c>
      <c r="BH321" s="439"/>
    </row>
    <row r="322" s="435" customFormat="true" ht="13.5" hidden="false" customHeight="false" outlineLevel="0" collapsed="false">
      <c r="G322" s="434"/>
      <c r="BC322" s="439"/>
      <c r="BE322" s="453" t="n">
        <f aca="false">BE321+0.2/72</f>
        <v>0.886111111111108</v>
      </c>
      <c r="BF322" s="448" t="str">
        <f aca="false">IF(ROUND(BF$368*$BE322,0)=ROUND(BF$368*$BE321,0),CONCATENATE(ROUND(BF$368*$BE322,0),(IF(BF323=CONCATENATE(ROUND(BF$368*$BE322,0),"R"),"C","R"))),IF(ROUND(BF$368*$BE322,0)=ROUND(BF$368*$BE323,0),CONCATENATE(ROUND(BF$368*$BE322,0),"L"),ROUND(BF$368*$BE322,0)))</f>
        <v>124C</v>
      </c>
      <c r="BH322" s="439"/>
    </row>
    <row r="323" s="435" customFormat="true" ht="13.5" hidden="false" customHeight="false" outlineLevel="0" collapsed="false">
      <c r="G323" s="434"/>
      <c r="BC323" s="439"/>
      <c r="BE323" s="453" t="n">
        <f aca="false">BE322+0.2/72</f>
        <v>0.888888888888886</v>
      </c>
      <c r="BF323" s="448" t="str">
        <f aca="false">IF(ROUND(BF$368*$BE323,0)=ROUND(BF$368*$BE322,0),CONCATENATE(ROUND(BF$368*$BE323,0),(IF(BF324=CONCATENATE(ROUND(BF$368*$BE323,0),"R"),"C","R"))),IF(ROUND(BF$368*$BE323,0)=ROUND(BF$368*$BE324,0),CONCATENATE(ROUND(BF$368*$BE323,0),"L"),ROUND(BF$368*$BE323,0)))</f>
        <v>124R</v>
      </c>
      <c r="BH323" s="439"/>
    </row>
    <row r="324" s="435" customFormat="true" ht="13.5" hidden="false" customHeight="false" outlineLevel="0" collapsed="false">
      <c r="G324" s="434"/>
      <c r="BC324" s="439"/>
      <c r="BE324" s="453" t="n">
        <f aca="false">BE323+0.2/72</f>
        <v>0.891666666666664</v>
      </c>
      <c r="BF324" s="448" t="str">
        <f aca="false">IF(ROUND(BF$368*$BE324,0)=ROUND(BF$368*$BE323,0),CONCATENATE(ROUND(BF$368*$BE324,0),(IF(BF325=CONCATENATE(ROUND(BF$368*$BE324,0),"R"),"C","R"))),IF(ROUND(BF$368*$BE324,0)=ROUND(BF$368*$BE325,0),CONCATENATE(ROUND(BF$368*$BE324,0),"L"),ROUND(BF$368*$BE324,0)))</f>
        <v>125L</v>
      </c>
      <c r="BH324" s="439"/>
    </row>
    <row r="325" s="435" customFormat="true" ht="13.5" hidden="false" customHeight="false" outlineLevel="0" collapsed="false">
      <c r="G325" s="434"/>
      <c r="BC325" s="439"/>
      <c r="BE325" s="453" t="n">
        <f aca="false">BE324+0.2/72</f>
        <v>0.894444444444442</v>
      </c>
      <c r="BF325" s="448" t="str">
        <f aca="false">IF(ROUND(BF$368*$BE325,0)=ROUND(BF$368*$BE324,0),CONCATENATE(ROUND(BF$368*$BE325,0),(IF(BF326=CONCATENATE(ROUND(BF$368*$BE325,0),"R"),"C","R"))),IF(ROUND(BF$368*$BE325,0)=ROUND(BF$368*$BE326,0),CONCATENATE(ROUND(BF$368*$BE325,0),"L"),ROUND(BF$368*$BE325,0)))</f>
        <v>125R</v>
      </c>
      <c r="BH325" s="439"/>
    </row>
    <row r="326" s="435" customFormat="true" ht="13.5" hidden="false" customHeight="false" outlineLevel="0" collapsed="false">
      <c r="G326" s="434"/>
      <c r="BC326" s="439"/>
      <c r="BE326" s="453" t="n">
        <f aca="false">BE325+0.2/72</f>
        <v>0.89722222222222</v>
      </c>
      <c r="BF326" s="448" t="str">
        <f aca="false">IF(ROUND(BF$368*$BE326,0)=ROUND(BF$368*$BE325,0),CONCATENATE(ROUND(BF$368*$BE326,0),(IF(BF327=CONCATENATE(ROUND(BF$368*$BE326,0),"R"),"C","R"))),IF(ROUND(BF$368*$BE326,0)=ROUND(BF$368*$BE327,0),CONCATENATE(ROUND(BF$368*$BE326,0),"L"),ROUND(BF$368*$BE326,0)))</f>
        <v>126L</v>
      </c>
      <c r="BH326" s="439"/>
    </row>
    <row r="327" s="435" customFormat="true" ht="13.5" hidden="false" customHeight="false" outlineLevel="0" collapsed="false">
      <c r="G327" s="434"/>
      <c r="BC327" s="439"/>
      <c r="BE327" s="453" t="n">
        <f aca="false">BE326+0.2/72</f>
        <v>0.899999999999997</v>
      </c>
      <c r="BF327" s="448" t="str">
        <f aca="false">IF(ROUND(BF$368*$BE327,0)=ROUND(BF$368*$BE326,0),CONCATENATE(ROUND(BF$368*$BE327,0),(IF(BF328=CONCATENATE(ROUND(BF$368*$BE327,0),"R"),"C","R"))),IF(ROUND(BF$368*$BE327,0)=ROUND(BF$368*$BE328,0),CONCATENATE(ROUND(BF$368*$BE327,0),"L"),ROUND(BF$368*$BE327,0)))</f>
        <v>126C</v>
      </c>
      <c r="BH327" s="439"/>
    </row>
    <row r="328" s="435" customFormat="true" ht="13.5" hidden="false" customHeight="false" outlineLevel="0" collapsed="false">
      <c r="G328" s="434"/>
      <c r="BC328" s="439"/>
      <c r="BE328" s="453" t="n">
        <f aca="false">BE327+0.2/72</f>
        <v>0.902777777777775</v>
      </c>
      <c r="BF328" s="448" t="str">
        <f aca="false">IF(ROUND(BF$368*$BE328,0)=ROUND(BF$368*$BE327,0),CONCATENATE(ROUND(BF$368*$BE328,0),(IF(BF329=CONCATENATE(ROUND(BF$368*$BE328,0),"R"),"C","R"))),IF(ROUND(BF$368*$BE328,0)=ROUND(BF$368*$BE329,0),CONCATENATE(ROUND(BF$368*$BE328,0),"L"),ROUND(BF$368*$BE328,0)))</f>
        <v>126R</v>
      </c>
      <c r="BH328" s="439"/>
    </row>
    <row r="329" s="435" customFormat="true" ht="13.5" hidden="false" customHeight="false" outlineLevel="0" collapsed="false">
      <c r="G329" s="434"/>
      <c r="BC329" s="439"/>
      <c r="BE329" s="453" t="n">
        <f aca="false">BE328+0.2/72</f>
        <v>0.905555555555553</v>
      </c>
      <c r="BF329" s="448" t="str">
        <f aca="false">IF(ROUND(BF$368*$BE329,0)=ROUND(BF$368*$BE328,0),CONCATENATE(ROUND(BF$368*$BE329,0),(IF(BF330=CONCATENATE(ROUND(BF$368*$BE329,0),"R"),"C","R"))),IF(ROUND(BF$368*$BE329,0)=ROUND(BF$368*$BE330,0),CONCATENATE(ROUND(BF$368*$BE329,0),"L"),ROUND(BF$368*$BE329,0)))</f>
        <v>127L</v>
      </c>
      <c r="BH329" s="439"/>
    </row>
    <row r="330" s="435" customFormat="true" ht="13.5" hidden="false" customHeight="false" outlineLevel="0" collapsed="false">
      <c r="G330" s="434"/>
      <c r="BC330" s="439"/>
      <c r="BE330" s="453" t="n">
        <f aca="false">BE329+0.2/72</f>
        <v>0.908333333333331</v>
      </c>
      <c r="BF330" s="448" t="str">
        <f aca="false">IF(ROUND(BF$368*$BE330,0)=ROUND(BF$368*$BE329,0),CONCATENATE(ROUND(BF$368*$BE330,0),(IF(BF331=CONCATENATE(ROUND(BF$368*$BE330,0),"R"),"C","R"))),IF(ROUND(BF$368*$BE330,0)=ROUND(BF$368*$BE331,0),CONCATENATE(ROUND(BF$368*$BE330,0),"L"),ROUND(BF$368*$BE330,0)))</f>
        <v>127R</v>
      </c>
      <c r="BH330" s="439"/>
    </row>
    <row r="331" s="435" customFormat="true" ht="13.5" hidden="false" customHeight="false" outlineLevel="0" collapsed="false">
      <c r="G331" s="434"/>
      <c r="BC331" s="439"/>
      <c r="BE331" s="453" t="n">
        <f aca="false">BE330+0.2/72</f>
        <v>0.911111111111108</v>
      </c>
      <c r="BF331" s="448" t="str">
        <f aca="false">IF(ROUND(BF$368*$BE331,0)=ROUND(BF$368*$BE330,0),CONCATENATE(ROUND(BF$368*$BE331,0),(IF(BF332=CONCATENATE(ROUND(BF$368*$BE331,0),"R"),"C","R"))),IF(ROUND(BF$368*$BE331,0)=ROUND(BF$368*$BE332,0),CONCATENATE(ROUND(BF$368*$BE331,0),"L"),ROUND(BF$368*$BE331,0)))</f>
        <v>128L</v>
      </c>
      <c r="BH331" s="439"/>
    </row>
    <row r="332" s="435" customFormat="true" ht="13.5" hidden="false" customHeight="false" outlineLevel="0" collapsed="false">
      <c r="G332" s="434"/>
      <c r="BC332" s="439"/>
      <c r="BE332" s="453" t="n">
        <f aca="false">BE331+0.2/72</f>
        <v>0.913888888888886</v>
      </c>
      <c r="BF332" s="448" t="str">
        <f aca="false">IF(ROUND(BF$368*$BE332,0)=ROUND(BF$368*$BE331,0),CONCATENATE(ROUND(BF$368*$BE332,0),(IF(BF333=CONCATENATE(ROUND(BF$368*$BE332,0),"R"),"C","R"))),IF(ROUND(BF$368*$BE332,0)=ROUND(BF$368*$BE333,0),CONCATENATE(ROUND(BF$368*$BE332,0),"L"),ROUND(BF$368*$BE332,0)))</f>
        <v>128C</v>
      </c>
      <c r="BH332" s="439"/>
    </row>
    <row r="333" s="435" customFormat="true" ht="13.5" hidden="false" customHeight="false" outlineLevel="0" collapsed="false">
      <c r="G333" s="434"/>
      <c r="BC333" s="439"/>
      <c r="BE333" s="453" t="n">
        <f aca="false">BE332+0.2/72</f>
        <v>0.916666666666664</v>
      </c>
      <c r="BF333" s="448" t="str">
        <f aca="false">IF(ROUND(BF$368*$BE333,0)=ROUND(BF$368*$BE332,0),CONCATENATE(ROUND(BF$368*$BE333,0),(IF(BF334=CONCATENATE(ROUND(BF$368*$BE333,0),"R"),"C","R"))),IF(ROUND(BF$368*$BE333,0)=ROUND(BF$368*$BE334,0),CONCATENATE(ROUND(BF$368*$BE333,0),"L"),ROUND(BF$368*$BE333,0)))</f>
        <v>128R</v>
      </c>
      <c r="BH333" s="439"/>
    </row>
    <row r="334" s="435" customFormat="true" ht="13.5" hidden="false" customHeight="false" outlineLevel="0" collapsed="false">
      <c r="G334" s="434"/>
      <c r="BC334" s="439"/>
      <c r="BE334" s="453" t="n">
        <f aca="false">BE333+0.2/72</f>
        <v>0.919444444444442</v>
      </c>
      <c r="BF334" s="448" t="str">
        <f aca="false">IF(ROUND(BF$368*$BE334,0)=ROUND(BF$368*$BE333,0),CONCATENATE(ROUND(BF$368*$BE334,0),(IF(BF335=CONCATENATE(ROUND(BF$368*$BE334,0),"R"),"C","R"))),IF(ROUND(BF$368*$BE334,0)=ROUND(BF$368*$BE335,0),CONCATENATE(ROUND(BF$368*$BE334,0),"L"),ROUND(BF$368*$BE334,0)))</f>
        <v>129L</v>
      </c>
      <c r="BH334" s="439"/>
    </row>
    <row r="335" s="435" customFormat="true" ht="13.5" hidden="false" customHeight="false" outlineLevel="0" collapsed="false">
      <c r="G335" s="434"/>
      <c r="BC335" s="439"/>
      <c r="BE335" s="453" t="n">
        <f aca="false">BE334+0.2/72</f>
        <v>0.92222222222222</v>
      </c>
      <c r="BF335" s="448" t="str">
        <f aca="false">IF(ROUND(BF$368*$BE335,0)=ROUND(BF$368*$BE334,0),CONCATENATE(ROUND(BF$368*$BE335,0),(IF(BF336=CONCATENATE(ROUND(BF$368*$BE335,0),"R"),"C","R"))),IF(ROUND(BF$368*$BE335,0)=ROUND(BF$368*$BE336,0),CONCATENATE(ROUND(BF$368*$BE335,0),"L"),ROUND(BF$368*$BE335,0)))</f>
        <v>129R</v>
      </c>
      <c r="BH335" s="439"/>
    </row>
    <row r="336" s="435" customFormat="true" ht="13.5" hidden="false" customHeight="false" outlineLevel="0" collapsed="false">
      <c r="G336" s="434"/>
      <c r="BC336" s="439"/>
      <c r="BE336" s="453" t="n">
        <f aca="false">BE335+0.2/72</f>
        <v>0.924999999999997</v>
      </c>
      <c r="BF336" s="448" t="str">
        <f aca="false">IF(ROUND(BF$368*$BE336,0)=ROUND(BF$368*$BE335,0),CONCATENATE(ROUND(BF$368*$BE336,0),(IF(BF337=CONCATENATE(ROUND(BF$368*$BE336,0),"R"),"C","R"))),IF(ROUND(BF$368*$BE336,0)=ROUND(BF$368*$BE337,0),CONCATENATE(ROUND(BF$368*$BE336,0),"L"),ROUND(BF$368*$BE336,0)))</f>
        <v>130L</v>
      </c>
      <c r="BH336" s="439"/>
    </row>
    <row r="337" s="435" customFormat="true" ht="13.5" hidden="false" customHeight="false" outlineLevel="0" collapsed="false">
      <c r="G337" s="434"/>
      <c r="BC337" s="439"/>
      <c r="BE337" s="453" t="n">
        <f aca="false">BE336+0.2/72</f>
        <v>0.927777777777775</v>
      </c>
      <c r="BF337" s="448" t="str">
        <f aca="false">IF(ROUND(BF$368*$BE337,0)=ROUND(BF$368*$BE336,0),CONCATENATE(ROUND(BF$368*$BE337,0),(IF(BF338=CONCATENATE(ROUND(BF$368*$BE337,0),"R"),"C","R"))),IF(ROUND(BF$368*$BE337,0)=ROUND(BF$368*$BE338,0),CONCATENATE(ROUND(BF$368*$BE337,0),"L"),ROUND(BF$368*$BE337,0)))</f>
        <v>130C</v>
      </c>
      <c r="BH337" s="439"/>
    </row>
    <row r="338" s="435" customFormat="true" ht="13.5" hidden="false" customHeight="false" outlineLevel="0" collapsed="false">
      <c r="G338" s="434"/>
      <c r="BC338" s="439"/>
      <c r="BE338" s="453" t="n">
        <f aca="false">BE337+0.2/72</f>
        <v>0.930555555555553</v>
      </c>
      <c r="BF338" s="448" t="str">
        <f aca="false">IF(ROUND(BF$368*$BE338,0)=ROUND(BF$368*$BE337,0),CONCATENATE(ROUND(BF$368*$BE338,0),(IF(BF339=CONCATENATE(ROUND(BF$368*$BE338,0),"R"),"C","R"))),IF(ROUND(BF$368*$BE338,0)=ROUND(BF$368*$BE339,0),CONCATENATE(ROUND(BF$368*$BE338,0),"L"),ROUND(BF$368*$BE338,0)))</f>
        <v>130R</v>
      </c>
      <c r="BH338" s="439"/>
    </row>
    <row r="339" s="435" customFormat="true" ht="13.5" hidden="false" customHeight="false" outlineLevel="0" collapsed="false">
      <c r="G339" s="434"/>
      <c r="BC339" s="439"/>
      <c r="BE339" s="453" t="n">
        <f aca="false">BE338+0.2/72</f>
        <v>0.933333333333331</v>
      </c>
      <c r="BF339" s="448" t="str">
        <f aca="false">IF(ROUND(BF$368*$BE339,0)=ROUND(BF$368*$BE338,0),CONCATENATE(ROUND(BF$368*$BE339,0),(IF(BF340=CONCATENATE(ROUND(BF$368*$BE339,0),"R"),"C","R"))),IF(ROUND(BF$368*$BE339,0)=ROUND(BF$368*$BE340,0),CONCATENATE(ROUND(BF$368*$BE339,0),"L"),ROUND(BF$368*$BE339,0)))</f>
        <v>131L</v>
      </c>
      <c r="BH339" s="439"/>
    </row>
    <row r="340" s="435" customFormat="true" ht="13.5" hidden="false" customHeight="false" outlineLevel="0" collapsed="false">
      <c r="G340" s="434"/>
      <c r="BC340" s="439"/>
      <c r="BE340" s="453" t="n">
        <f aca="false">BE339+0.2/72</f>
        <v>0.936111111111108</v>
      </c>
      <c r="BF340" s="448" t="str">
        <f aca="false">IF(ROUND(BF$368*$BE340,0)=ROUND(BF$368*$BE339,0),CONCATENATE(ROUND(BF$368*$BE340,0),(IF(BF341=CONCATENATE(ROUND(BF$368*$BE340,0),"R"),"C","R"))),IF(ROUND(BF$368*$BE340,0)=ROUND(BF$368*$BE341,0),CONCATENATE(ROUND(BF$368*$BE340,0),"L"),ROUND(BF$368*$BE340,0)))</f>
        <v>131C</v>
      </c>
      <c r="BH340" s="439"/>
    </row>
    <row r="341" s="435" customFormat="true" ht="13.5" hidden="false" customHeight="false" outlineLevel="0" collapsed="false">
      <c r="G341" s="434"/>
      <c r="BC341" s="439"/>
      <c r="BE341" s="453" t="n">
        <f aca="false">BE340+0.2/72</f>
        <v>0.938888888888886</v>
      </c>
      <c r="BF341" s="448" t="str">
        <f aca="false">IF(ROUND(BF$368*$BE341,0)=ROUND(BF$368*$BE340,0),CONCATENATE(ROUND(BF$368*$BE341,0),(IF(BF342=CONCATENATE(ROUND(BF$368*$BE341,0),"R"),"C","R"))),IF(ROUND(BF$368*$BE341,0)=ROUND(BF$368*$BE342,0),CONCATENATE(ROUND(BF$368*$BE341,0),"L"),ROUND(BF$368*$BE341,0)))</f>
        <v>131R</v>
      </c>
      <c r="BH341" s="439"/>
    </row>
    <row r="342" s="435" customFormat="true" ht="13.5" hidden="false" customHeight="false" outlineLevel="0" collapsed="false">
      <c r="G342" s="434"/>
      <c r="BC342" s="439"/>
      <c r="BE342" s="453" t="n">
        <f aca="false">BE341+0.2/72</f>
        <v>0.941666666666664</v>
      </c>
      <c r="BF342" s="448" t="str">
        <f aca="false">IF(ROUND(BF$368*$BE342,0)=ROUND(BF$368*$BE341,0),CONCATENATE(ROUND(BF$368*$BE342,0),(IF(BF343=CONCATENATE(ROUND(BF$368*$BE342,0),"R"),"C","R"))),IF(ROUND(BF$368*$BE342,0)=ROUND(BF$368*$BE343,0),CONCATENATE(ROUND(BF$368*$BE342,0),"L"),ROUND(BF$368*$BE342,0)))</f>
        <v>132L</v>
      </c>
      <c r="BH342" s="439"/>
    </row>
    <row r="343" s="435" customFormat="true" ht="13.5" hidden="false" customHeight="false" outlineLevel="0" collapsed="false">
      <c r="G343" s="434"/>
      <c r="BC343" s="439"/>
      <c r="BE343" s="453" t="n">
        <f aca="false">BE342+0.2/72</f>
        <v>0.944444444444442</v>
      </c>
      <c r="BF343" s="448" t="str">
        <f aca="false">IF(ROUND(BF$368*$BE343,0)=ROUND(BF$368*$BE342,0),CONCATENATE(ROUND(BF$368*$BE343,0),(IF(BF344=CONCATENATE(ROUND(BF$368*$BE343,0),"R"),"C","R"))),IF(ROUND(BF$368*$BE343,0)=ROUND(BF$368*$BE344,0),CONCATENATE(ROUND(BF$368*$BE343,0),"L"),ROUND(BF$368*$BE343,0)))</f>
        <v>132R</v>
      </c>
      <c r="BH343" s="439"/>
    </row>
    <row r="344" s="435" customFormat="true" ht="13.5" hidden="false" customHeight="false" outlineLevel="0" collapsed="false">
      <c r="G344" s="434"/>
      <c r="BC344" s="439"/>
      <c r="BE344" s="453" t="n">
        <f aca="false">BE343+0.2/72</f>
        <v>0.947222222222219</v>
      </c>
      <c r="BF344" s="448" t="str">
        <f aca="false">IF(ROUND(BF$368*$BE344,0)=ROUND(BF$368*$BE343,0),CONCATENATE(ROUND(BF$368*$BE344,0),(IF(BF345=CONCATENATE(ROUND(BF$368*$BE344,0),"R"),"C","R"))),IF(ROUND(BF$368*$BE344,0)=ROUND(BF$368*$BE345,0),CONCATENATE(ROUND(BF$368*$BE344,0),"L"),ROUND(BF$368*$BE344,0)))</f>
        <v>133L</v>
      </c>
      <c r="BH344" s="439"/>
    </row>
    <row r="345" s="435" customFormat="true" ht="13.5" hidden="false" customHeight="false" outlineLevel="0" collapsed="false">
      <c r="G345" s="434"/>
      <c r="BC345" s="439"/>
      <c r="BE345" s="453" t="n">
        <f aca="false">BE344+0.2/72</f>
        <v>0.949999999999997</v>
      </c>
      <c r="BF345" s="448" t="str">
        <f aca="false">IF(ROUND(BF$368*$BE345,0)=ROUND(BF$368*$BE344,0),CONCATENATE(ROUND(BF$368*$BE345,0),(IF(BF346=CONCATENATE(ROUND(BF$368*$BE345,0),"R"),"C","R"))),IF(ROUND(BF$368*$BE345,0)=ROUND(BF$368*$BE346,0),CONCATENATE(ROUND(BF$368*$BE345,0),"L"),ROUND(BF$368*$BE345,0)))</f>
        <v>133C</v>
      </c>
      <c r="BH345" s="439"/>
    </row>
    <row r="346" s="435" customFormat="true" ht="13.5" hidden="false" customHeight="false" outlineLevel="0" collapsed="false">
      <c r="G346" s="434"/>
      <c r="BC346" s="439"/>
      <c r="BE346" s="453" t="n">
        <f aca="false">BE345+0.2/72</f>
        <v>0.952777777777775</v>
      </c>
      <c r="BF346" s="448" t="str">
        <f aca="false">IF(ROUND(BF$368*$BE346,0)=ROUND(BF$368*$BE345,0),CONCATENATE(ROUND(BF$368*$BE346,0),(IF(BF347=CONCATENATE(ROUND(BF$368*$BE346,0),"R"),"C","R"))),IF(ROUND(BF$368*$BE346,0)=ROUND(BF$368*$BE347,0),CONCATENATE(ROUND(BF$368*$BE346,0),"L"),ROUND(BF$368*$BE346,0)))</f>
        <v>133R</v>
      </c>
      <c r="BH346" s="439"/>
    </row>
    <row r="347" s="435" customFormat="true" ht="13.5" hidden="false" customHeight="false" outlineLevel="0" collapsed="false">
      <c r="G347" s="434"/>
      <c r="BC347" s="439"/>
      <c r="BE347" s="453" t="n">
        <f aca="false">BE346+0.2/72</f>
        <v>0.955555555555553</v>
      </c>
      <c r="BF347" s="448" t="str">
        <f aca="false">IF(ROUND(BF$368*$BE347,0)=ROUND(BF$368*$BE346,0),CONCATENATE(ROUND(BF$368*$BE347,0),(IF(BF348=CONCATENATE(ROUND(BF$368*$BE347,0),"R"),"C","R"))),IF(ROUND(BF$368*$BE347,0)=ROUND(BF$368*$BE348,0),CONCATENATE(ROUND(BF$368*$BE347,0),"L"),ROUND(BF$368*$BE347,0)))</f>
        <v>134L</v>
      </c>
      <c r="BH347" s="439"/>
    </row>
    <row r="348" s="435" customFormat="true" ht="13.5" hidden="false" customHeight="false" outlineLevel="0" collapsed="false">
      <c r="G348" s="434"/>
      <c r="BC348" s="439"/>
      <c r="BE348" s="453" t="n">
        <f aca="false">BE347+0.2/72</f>
        <v>0.95833333333333</v>
      </c>
      <c r="BF348" s="448" t="str">
        <f aca="false">IF(ROUND(BF$368*$BE348,0)=ROUND(BF$368*$BE347,0),CONCATENATE(ROUND(BF$368*$BE348,0),(IF(BF349=CONCATENATE(ROUND(BF$368*$BE348,0),"R"),"C","R"))),IF(ROUND(BF$368*$BE348,0)=ROUND(BF$368*$BE349,0),CONCATENATE(ROUND(BF$368*$BE348,0),"L"),ROUND(BF$368*$BE348,0)))</f>
        <v>134R</v>
      </c>
      <c r="BH348" s="439"/>
    </row>
    <row r="349" s="435" customFormat="true" ht="13.5" hidden="false" customHeight="false" outlineLevel="0" collapsed="false">
      <c r="G349" s="434"/>
      <c r="BC349" s="439"/>
      <c r="BE349" s="453" t="n">
        <f aca="false">BE348+0.2/72</f>
        <v>0.961111111111108</v>
      </c>
      <c r="BF349" s="448" t="str">
        <f aca="false">IF(ROUND(BF$368*$BE349,0)=ROUND(BF$368*$BE348,0),CONCATENATE(ROUND(BF$368*$BE349,0),(IF(BF350=CONCATENATE(ROUND(BF$368*$BE349,0),"R"),"C","R"))),IF(ROUND(BF$368*$BE349,0)=ROUND(BF$368*$BE350,0),CONCATENATE(ROUND(BF$368*$BE349,0),"L"),ROUND(BF$368*$BE349,0)))</f>
        <v>135L</v>
      </c>
      <c r="BH349" s="439"/>
    </row>
    <row r="350" s="435" customFormat="true" ht="13.5" hidden="false" customHeight="false" outlineLevel="0" collapsed="false">
      <c r="G350" s="434"/>
      <c r="BC350" s="439"/>
      <c r="BE350" s="453" t="n">
        <f aca="false">BE349+0.2/72</f>
        <v>0.963888888888886</v>
      </c>
      <c r="BF350" s="448" t="str">
        <f aca="false">IF(ROUND(BF$368*$BE350,0)=ROUND(BF$368*$BE349,0),CONCATENATE(ROUND(BF$368*$BE350,0),(IF(BF351=CONCATENATE(ROUND(BF$368*$BE350,0),"R"),"C","R"))),IF(ROUND(BF$368*$BE350,0)=ROUND(BF$368*$BE351,0),CONCATENATE(ROUND(BF$368*$BE350,0),"L"),ROUND(BF$368*$BE350,0)))</f>
        <v>135C</v>
      </c>
      <c r="BH350" s="439"/>
    </row>
    <row r="351" s="435" customFormat="true" ht="13.5" hidden="false" customHeight="false" outlineLevel="0" collapsed="false">
      <c r="G351" s="434"/>
      <c r="BC351" s="439"/>
      <c r="BE351" s="453" t="n">
        <f aca="false">BE350+0.2/72</f>
        <v>0.966666666666664</v>
      </c>
      <c r="BF351" s="448" t="str">
        <f aca="false">IF(ROUND(BF$368*$BE351,0)=ROUND(BF$368*$BE350,0),CONCATENATE(ROUND(BF$368*$BE351,0),(IF(BF352=CONCATENATE(ROUND(BF$368*$BE351,0),"R"),"C","R"))),IF(ROUND(BF$368*$BE351,0)=ROUND(BF$368*$BE352,0),CONCATENATE(ROUND(BF$368*$BE351,0),"L"),ROUND(BF$368*$BE351,0)))</f>
        <v>135R</v>
      </c>
      <c r="BH351" s="439"/>
    </row>
    <row r="352" s="435" customFormat="true" ht="13.5" hidden="false" customHeight="false" outlineLevel="0" collapsed="false">
      <c r="G352" s="434"/>
      <c r="BC352" s="439"/>
      <c r="BE352" s="453" t="n">
        <f aca="false">BE351+0.2/72</f>
        <v>0.969444444444441</v>
      </c>
      <c r="BF352" s="448" t="str">
        <f aca="false">IF(ROUND(BF$368*$BE352,0)=ROUND(BF$368*$BE351,0),CONCATENATE(ROUND(BF$368*$BE352,0),(IF(BF353=CONCATENATE(ROUND(BF$368*$BE352,0),"R"),"C","R"))),IF(ROUND(BF$368*$BE352,0)=ROUND(BF$368*$BE353,0),CONCATENATE(ROUND(BF$368*$BE352,0),"L"),ROUND(BF$368*$BE352,0)))</f>
        <v>136L</v>
      </c>
      <c r="BH352" s="439"/>
    </row>
    <row r="353" s="435" customFormat="true" ht="13.5" hidden="false" customHeight="false" outlineLevel="0" collapsed="false">
      <c r="G353" s="434"/>
      <c r="BC353" s="439"/>
      <c r="BE353" s="453" t="n">
        <f aca="false">BE352+0.2/72</f>
        <v>0.972222222222219</v>
      </c>
      <c r="BF353" s="448" t="str">
        <f aca="false">IF(ROUND(BF$368*$BE353,0)=ROUND(BF$368*$BE352,0),CONCATENATE(ROUND(BF$368*$BE353,0),(IF(BF354=CONCATENATE(ROUND(BF$368*$BE353,0),"R"),"C","R"))),IF(ROUND(BF$368*$BE353,0)=ROUND(BF$368*$BE354,0),CONCATENATE(ROUND(BF$368*$BE353,0),"L"),ROUND(BF$368*$BE353,0)))</f>
        <v>136R</v>
      </c>
      <c r="BH353" s="439"/>
    </row>
    <row r="354" s="435" customFormat="true" ht="13.5" hidden="false" customHeight="false" outlineLevel="0" collapsed="false">
      <c r="G354" s="434"/>
      <c r="BC354" s="439"/>
      <c r="BE354" s="453" t="n">
        <f aca="false">BE353+0.2/72</f>
        <v>0.974999999999997</v>
      </c>
      <c r="BF354" s="448" t="str">
        <f aca="false">IF(ROUND(BF$368*$BE354,0)=ROUND(BF$368*$BE353,0),CONCATENATE(ROUND(BF$368*$BE354,0),(IF(BF355=CONCATENATE(ROUND(BF$368*$BE354,0),"R"),"C","R"))),IF(ROUND(BF$368*$BE354,0)=ROUND(BF$368*$BE355,0),CONCATENATE(ROUND(BF$368*$BE354,0),"L"),ROUND(BF$368*$BE354,0)))</f>
        <v>137L</v>
      </c>
      <c r="BH354" s="439"/>
    </row>
    <row r="355" s="435" customFormat="true" ht="13.5" hidden="false" customHeight="false" outlineLevel="0" collapsed="false">
      <c r="G355" s="434"/>
      <c r="BC355" s="439"/>
      <c r="BE355" s="453" t="n">
        <f aca="false">BE354+0.2/72</f>
        <v>0.977777777777775</v>
      </c>
      <c r="BF355" s="448" t="str">
        <f aca="false">IF(ROUND(BF$368*$BE355,0)=ROUND(BF$368*$BE354,0),CONCATENATE(ROUND(BF$368*$BE355,0),(IF(BF356=CONCATENATE(ROUND(BF$368*$BE355,0),"R"),"C","R"))),IF(ROUND(BF$368*$BE355,0)=ROUND(BF$368*$BE356,0),CONCATENATE(ROUND(BF$368*$BE355,0),"L"),ROUND(BF$368*$BE355,0)))</f>
        <v>137C</v>
      </c>
      <c r="BH355" s="439"/>
    </row>
    <row r="356" s="435" customFormat="true" ht="13.5" hidden="false" customHeight="false" outlineLevel="0" collapsed="false">
      <c r="G356" s="434"/>
      <c r="BC356" s="439"/>
      <c r="BE356" s="453" t="n">
        <f aca="false">BE355+0.2/72</f>
        <v>0.980555555555553</v>
      </c>
      <c r="BF356" s="448" t="str">
        <f aca="false">IF(ROUND(BF$368*$BE356,0)=ROUND(BF$368*$BE355,0),CONCATENATE(ROUND(BF$368*$BE356,0),(IF(BF357=CONCATENATE(ROUND(BF$368*$BE356,0),"R"),"C","R"))),IF(ROUND(BF$368*$BE356,0)=ROUND(BF$368*$BE357,0),CONCATENATE(ROUND(BF$368*$BE356,0),"L"),ROUND(BF$368*$BE356,0)))</f>
        <v>137R</v>
      </c>
      <c r="BH356" s="439"/>
    </row>
    <row r="357" s="435" customFormat="true" ht="13.5" hidden="false" customHeight="false" outlineLevel="0" collapsed="false">
      <c r="G357" s="434"/>
      <c r="BC357" s="439"/>
      <c r="BE357" s="453" t="n">
        <f aca="false">BE356+0.2/72</f>
        <v>0.98333333333333</v>
      </c>
      <c r="BF357" s="448" t="str">
        <f aca="false">IF(ROUND(BF$368*$BE357,0)=ROUND(BF$368*$BE356,0),CONCATENATE(ROUND(BF$368*$BE357,0),(IF(BF358=CONCATENATE(ROUND(BF$368*$BE357,0),"R"),"C","R"))),IF(ROUND(BF$368*$BE357,0)=ROUND(BF$368*$BE358,0),CONCATENATE(ROUND(BF$368*$BE357,0),"L"),ROUND(BF$368*$BE357,0)))</f>
        <v>138L</v>
      </c>
      <c r="BH357" s="439"/>
    </row>
    <row r="358" s="435" customFormat="true" ht="13.5" hidden="false" customHeight="false" outlineLevel="0" collapsed="false">
      <c r="G358" s="434"/>
      <c r="BC358" s="439"/>
      <c r="BE358" s="453" t="n">
        <f aca="false">BE357+0.2/72</f>
        <v>0.986111111111108</v>
      </c>
      <c r="BF358" s="448" t="str">
        <f aca="false">IF(ROUND(BF$368*$BE358,0)=ROUND(BF$368*$BE357,0),CONCATENATE(ROUND(BF$368*$BE358,0),(IF(BF359=CONCATENATE(ROUND(BF$368*$BE358,0),"R"),"C","R"))),IF(ROUND(BF$368*$BE358,0)=ROUND(BF$368*$BE359,0),CONCATENATE(ROUND(BF$368*$BE358,0),"L"),ROUND(BF$368*$BE358,0)))</f>
        <v>138C</v>
      </c>
      <c r="BH358" s="439"/>
    </row>
    <row r="359" s="435" customFormat="true" ht="13.5" hidden="false" customHeight="false" outlineLevel="0" collapsed="false">
      <c r="G359" s="434"/>
      <c r="BC359" s="439"/>
      <c r="BE359" s="453" t="n">
        <f aca="false">BE358+0.2/72</f>
        <v>0.988888888888886</v>
      </c>
      <c r="BF359" s="448" t="str">
        <f aca="false">IF(ROUND(BF$368*$BE359,0)=ROUND(BF$368*$BE358,0),CONCATENATE(ROUND(BF$368*$BE359,0),(IF(BF360=CONCATENATE(ROUND(BF$368*$BE359,0),"R"),"C","R"))),IF(ROUND(BF$368*$BE359,0)=ROUND(BF$368*$BE360,0),CONCATENATE(ROUND(BF$368*$BE359,0),"L"),ROUND(BF$368*$BE359,0)))</f>
        <v>138R</v>
      </c>
      <c r="BH359" s="439"/>
    </row>
    <row r="360" s="435" customFormat="true" ht="13.5" hidden="false" customHeight="false" outlineLevel="0" collapsed="false">
      <c r="G360" s="434"/>
      <c r="BC360" s="439"/>
      <c r="BE360" s="453" t="n">
        <f aca="false">BE359+0.2/72</f>
        <v>0.991666666666664</v>
      </c>
      <c r="BF360" s="448" t="str">
        <f aca="false">IF(ROUND(BF$368*$BE360,0)=ROUND(BF$368*$BE359,0),CONCATENATE(ROUND(BF$368*$BE360,0),(IF(BF361=CONCATENATE(ROUND(BF$368*$BE360,0),"R"),"C","R"))),IF(ROUND(BF$368*$BE360,0)=ROUND(BF$368*$BE361,0),CONCATENATE(ROUND(BF$368*$BE360,0),"L"),ROUND(BF$368*$BE360,0)))</f>
        <v>139L</v>
      </c>
      <c r="BH360" s="439"/>
    </row>
    <row r="361" s="435" customFormat="true" ht="13.5" hidden="false" customHeight="false" outlineLevel="0" collapsed="false">
      <c r="G361" s="434"/>
      <c r="BC361" s="439"/>
      <c r="BE361" s="453" t="n">
        <f aca="false">BE360+0.2/72</f>
        <v>0.994444444444441</v>
      </c>
      <c r="BF361" s="448" t="str">
        <f aca="false">IF(ROUND(BF$368*$BE361,0)=ROUND(BF$368*$BE360,0),CONCATENATE(ROUND(BF$368*$BE361,0),(IF(BF362=CONCATENATE(ROUND(BF$368*$BE361,0),"R"),"C","R"))),IF(ROUND(BF$368*$BE361,0)=ROUND(BF$368*$BE362,0),CONCATENATE(ROUND(BF$368*$BE361,0),"L"),ROUND(BF$368*$BE361,0)))</f>
        <v>139R</v>
      </c>
      <c r="BH361" s="439"/>
    </row>
    <row r="362" s="435" customFormat="true" ht="13.5" hidden="false" customHeight="false" outlineLevel="0" collapsed="false">
      <c r="G362" s="434"/>
      <c r="BC362" s="439"/>
      <c r="BE362" s="453" t="n">
        <f aca="false">BE361+0.2/72</f>
        <v>0.997222222222219</v>
      </c>
      <c r="BF362" s="448" t="str">
        <f aca="false">IF(ROUND(BF$368*$BE362,0)=ROUND(BF$368*$BE361,0),CONCATENATE(ROUND(BF$368*$BE362,0),(IF(BF363=CONCATENATE(ROUND(BF$368*$BE362,0),"R"),"C","R"))),IF(ROUND(BF$368*$BE362,0)=ROUND(BF$368*$BE363,0),CONCATENATE(ROUND(BF$368*$BE362,0),"L"),ROUND(BF$368*$BE362,0)))</f>
        <v>140L</v>
      </c>
      <c r="BH362" s="439"/>
    </row>
    <row r="363" s="435" customFormat="true" ht="13.5" hidden="false" customHeight="false" outlineLevel="0" collapsed="false">
      <c r="G363" s="434"/>
      <c r="BC363" s="439"/>
      <c r="BE363" s="453" t="n">
        <f aca="false">BE362+0.2/72</f>
        <v>0.999999999999997</v>
      </c>
      <c r="BF363" s="448" t="str">
        <f aca="false">IF(BF362=CONCATENATE(BF368,"L"),CONCATENATE(BF368,"R"),BF368)</f>
        <v>140R</v>
      </c>
      <c r="BH363" s="439"/>
    </row>
    <row r="364" s="435" customFormat="true" ht="15" hidden="false" customHeight="false" outlineLevel="0" collapsed="false">
      <c r="G364" s="434"/>
      <c r="BC364" s="439"/>
      <c r="BE364" s="0"/>
      <c r="BF364" s="160"/>
      <c r="BH364" s="439"/>
    </row>
    <row r="365" s="435" customFormat="true" ht="15" hidden="false" customHeight="false" outlineLevel="0" collapsed="false">
      <c r="G365" s="434"/>
      <c r="BC365" s="439"/>
      <c r="BE365" s="0"/>
      <c r="BF365" s="160"/>
      <c r="BH365" s="439"/>
    </row>
    <row r="366" s="435" customFormat="true" ht="15" hidden="false" customHeight="false" outlineLevel="0" collapsed="false">
      <c r="G366" s="434"/>
      <c r="BC366" s="439"/>
      <c r="BD366" s="439"/>
      <c r="BE366" s="584"/>
      <c r="BF366" s="585"/>
      <c r="BG366" s="439"/>
      <c r="BH366" s="439"/>
    </row>
    <row r="367" s="435" customFormat="true" ht="15" hidden="false" customHeight="false" outlineLevel="0" collapsed="false">
      <c r="G367" s="434"/>
      <c r="BC367" s="439"/>
      <c r="BD367" s="439"/>
      <c r="BE367" s="584"/>
      <c r="BF367" s="586"/>
      <c r="BG367" s="439"/>
      <c r="BH367" s="439"/>
    </row>
    <row r="368" s="435" customFormat="true" ht="15" hidden="false" customHeight="false" outlineLevel="0" collapsed="false">
      <c r="G368" s="434"/>
      <c r="BE368" s="0"/>
      <c r="BF368" s="587" t="n">
        <f aca="false">BE2</f>
        <v>140</v>
      </c>
    </row>
  </sheetData>
  <mergeCells count="17">
    <mergeCell ref="A1:B1"/>
    <mergeCell ref="BE1:BF1"/>
    <mergeCell ref="BE2:BF2"/>
    <mergeCell ref="G3:H3"/>
    <mergeCell ref="J3:V3"/>
    <mergeCell ref="X3:AJ3"/>
    <mergeCell ref="G4:H4"/>
    <mergeCell ref="J4:V5"/>
    <mergeCell ref="X4:AJ5"/>
    <mergeCell ref="J7:K7"/>
    <mergeCell ref="X7:Y7"/>
    <mergeCell ref="AL9:BA10"/>
    <mergeCell ref="B10:C10"/>
    <mergeCell ref="S12:U12"/>
    <mergeCell ref="AG12:AI12"/>
    <mergeCell ref="P24:R24"/>
    <mergeCell ref="AD24:AF24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picture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1576</TotalTime>
  <Application>LibreOffice/5.3.3.2$Windows_x86 LibreOffice_project/3d9a8b4b4e538a85e0782bd6c2d430bafe583448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2012-10-05T22:04:43Z</dcterms:created>
  <dc:creator>supphakitt</dc:creator>
  <dc:description/>
  <dc:language>fr-FR</dc:language>
  <cp:lastModifiedBy/>
  <dcterms:modified xsi:type="dcterms:W3CDTF">2017-12-08T20:41:48Z</dcterms:modified>
  <cp:revision>30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