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/>
  </bookViews>
  <sheets>
    <sheet name="Budget OVNI 2016" sheetId="2" r:id="rId1"/>
  </sheets>
  <calcPr calcId="125725" iterateDelta="1E-4"/>
</workbook>
</file>

<file path=xl/calcChain.xml><?xml version="1.0" encoding="utf-8"?>
<calcChain xmlns="http://schemas.openxmlformats.org/spreadsheetml/2006/main">
  <c r="G37" i="2"/>
  <c r="G36"/>
  <c r="G9"/>
  <c r="C10"/>
  <c r="C9"/>
  <c r="H21"/>
  <c r="H18"/>
  <c r="G13" s="1"/>
  <c r="F31"/>
  <c r="F28"/>
  <c r="F29"/>
  <c r="F30"/>
  <c r="F32"/>
  <c r="F33"/>
  <c r="F27"/>
  <c r="F34" s="1"/>
  <c r="H23"/>
  <c r="G11"/>
  <c r="G38" l="1"/>
  <c r="G10" s="1"/>
  <c r="C4"/>
  <c r="C5"/>
  <c r="F5" l="1"/>
  <c r="H3"/>
</calcChain>
</file>

<file path=xl/sharedStrings.xml><?xml version="1.0" encoding="utf-8"?>
<sst xmlns="http://schemas.openxmlformats.org/spreadsheetml/2006/main" count="58" uniqueCount="54">
  <si>
    <t>Montant restant à trouver :</t>
  </si>
  <si>
    <t>Recettes :</t>
  </si>
  <si>
    <t>Dépenses :</t>
  </si>
  <si>
    <t>Recettes annuelles</t>
  </si>
  <si>
    <t>Montant</t>
  </si>
  <si>
    <t>Dépenses annuelles</t>
  </si>
  <si>
    <t>Inscriptions</t>
  </si>
  <si>
    <t>Sponsors</t>
  </si>
  <si>
    <t>Subvention BDE</t>
  </si>
  <si>
    <t>Nombre de participants:</t>
  </si>
  <si>
    <t>Prix inscription</t>
  </si>
  <si>
    <t>Soirée Affiche</t>
  </si>
  <si>
    <t>Location Matériel</t>
  </si>
  <si>
    <t>Nécessaire Fluo</t>
  </si>
  <si>
    <t>http://direct-volley.fr/ballon-beach-volley-mikasa-vsg</t>
  </si>
  <si>
    <t>9 lampes UV</t>
  </si>
  <si>
    <t>https://www.sonopourtous.fr/fr/location-jeux-de-lumiere-toulouse-nantes-paris-bordeaux-lyon/236-soire-uv-30-pack-lumiere-noire-toulouse-paris-bordeaux-lyon-2000000002101.html</t>
  </si>
  <si>
    <t>Ballons</t>
  </si>
  <si>
    <t>http://www.cdiscount.com/le-sport/sports-collectifs/ballon-de-beach-volley-rainbow/f-121010602-mgm8001011023400.html?idOffre=38404283#mpos=1|mp</t>
  </si>
  <si>
    <t>Bracelet</t>
  </si>
  <si>
    <t>Peinture</t>
  </si>
  <si>
    <t>Bandes Fluos</t>
  </si>
  <si>
    <t>http://www.decathlonpro.fr/kit-delimitation-terrain-de-speedminton-id-5005176.html</t>
  </si>
  <si>
    <t>http://www.glow-colors.fr/pack-adhesif-4-couleurs-fluorescentes-5-x-45m-c2x12530529</t>
  </si>
  <si>
    <t>Budget nourriture</t>
  </si>
  <si>
    <t>Pain</t>
  </si>
  <si>
    <t>Total</t>
  </si>
  <si>
    <t>Fromage</t>
  </si>
  <si>
    <t>Jambon</t>
  </si>
  <si>
    <t>Pommes</t>
  </si>
  <si>
    <t>Gregory KOSTIW</t>
  </si>
  <si>
    <t>vdurand@leclerc-albi,com</t>
  </si>
  <si>
    <t>Sac</t>
  </si>
  <si>
    <t>gratos</t>
  </si>
  <si>
    <t>Eau</t>
  </si>
  <si>
    <t>Beurre</t>
  </si>
  <si>
    <t>Budget T-shirts</t>
  </si>
  <si>
    <t>T-shirt seul</t>
  </si>
  <si>
    <t>Sérigraphie</t>
  </si>
  <si>
    <t>benedet stephane 06 17 45 14 57</t>
  </si>
  <si>
    <t>sbenedet@intersport-albi-lescure,com</t>
  </si>
  <si>
    <t>Ingrédient</t>
  </si>
  <si>
    <t>Prix unitaire</t>
  </si>
  <si>
    <t>Quantité</t>
  </si>
  <si>
    <t>Total commande</t>
  </si>
  <si>
    <t>13 staff</t>
  </si>
  <si>
    <t>Recettes soirées</t>
  </si>
  <si>
    <t>Goodies</t>
  </si>
  <si>
    <t>Maillots</t>
  </si>
  <si>
    <t>Dépenses soirées</t>
  </si>
  <si>
    <t>Repas</t>
  </si>
  <si>
    <t>Matériel</t>
  </si>
  <si>
    <t>Nombre</t>
  </si>
  <si>
    <t>Budget OVNI 2016</t>
  </si>
</sst>
</file>

<file path=xl/styles.xml><?xml version="1.0" encoding="utf-8"?>
<styleSheet xmlns="http://schemas.openxmlformats.org/spreadsheetml/2006/main">
  <numFmts count="5">
    <numFmt numFmtId="164" formatCode="#,##0,\€"/>
    <numFmt numFmtId="165" formatCode="\$#,##0"/>
    <numFmt numFmtId="166" formatCode="_-* #,##0.00\ [$€-40C]_-;\-* #,##0.00\ [$€-40C]_-;_-* \-??\ [$€-40C]_-;_-@_-"/>
    <numFmt numFmtId="167" formatCode="_-* #,##0.00,\€_-;\-* #,##0.00,\€_-;_-* \-??&quot; €&quot;_-;_-@_-"/>
    <numFmt numFmtId="168" formatCode="_-* #,##0.00\ [$€-40C]_-;\-* #,##0.00\ [$€-40C]_-;_-* &quot;-&quot;??\ [$€-40C]_-;_-@_-"/>
  </numFmts>
  <fonts count="10">
    <font>
      <sz val="10"/>
      <color rgb="FF595959"/>
      <name val="Arial"/>
      <family val="2"/>
      <charset val="1"/>
    </font>
    <font>
      <sz val="32"/>
      <color rgb="FFFFFFFF"/>
      <name val="Trebuchet MS"/>
      <family val="2"/>
      <charset val="1"/>
    </font>
    <font>
      <b/>
      <sz val="11"/>
      <color rgb="FF000000"/>
      <name val="Arial"/>
      <family val="2"/>
      <charset val="1"/>
    </font>
    <font>
      <sz val="18"/>
      <color rgb="FFFFFFFF"/>
      <name val="Trebuchet MS"/>
      <family val="2"/>
      <charset val="1"/>
    </font>
    <font>
      <sz val="12"/>
      <color rgb="FFFFFFFF"/>
      <name val="Trebuchet MS"/>
      <family val="2"/>
      <charset val="1"/>
    </font>
    <font>
      <sz val="18"/>
      <color rgb="FFFFFFFF"/>
      <name val="Arial"/>
      <family val="2"/>
      <charset val="1"/>
    </font>
    <font>
      <sz val="30"/>
      <color rgb="FFFFC000"/>
      <name val="Arial"/>
      <family val="2"/>
      <charset val="1"/>
    </font>
    <font>
      <u/>
      <sz val="10"/>
      <color rgb="FF00BCFF"/>
      <name val="Arial"/>
      <family val="2"/>
      <charset val="1"/>
    </font>
    <font>
      <sz val="10"/>
      <color rgb="FF595959"/>
      <name val="Arial"/>
      <family val="2"/>
      <charset val="1"/>
    </font>
    <font>
      <b/>
      <sz val="11"/>
      <color rgb="FF595959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595959"/>
        <bgColor rgb="FF333333"/>
      </patternFill>
    </fill>
    <fill>
      <patternFill patternType="solid">
        <fgColor rgb="FF000000"/>
        <bgColor rgb="FF003300"/>
      </patternFill>
    </fill>
    <fill>
      <patternFill patternType="solid">
        <fgColor rgb="FFFBC577"/>
        <bgColor rgb="FFFFC00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>
      <alignment vertical="center"/>
    </xf>
    <xf numFmtId="167" fontId="8" fillId="0" borderId="0" applyBorder="0" applyProtection="0">
      <alignment vertical="center"/>
    </xf>
    <xf numFmtId="9" fontId="8" fillId="0" borderId="0" applyBorder="0" applyProtection="0">
      <alignment vertical="center"/>
    </xf>
    <xf numFmtId="0" fontId="7" fillId="0" borderId="0" applyBorder="0" applyProtection="0">
      <alignment vertical="center"/>
    </xf>
    <xf numFmtId="0" fontId="4" fillId="2" borderId="0" applyProtection="0">
      <alignment vertical="center"/>
    </xf>
  </cellStyleXfs>
  <cellXfs count="60">
    <xf numFmtId="0" fontId="0" fillId="0" borderId="0" xfId="0">
      <alignment vertical="center"/>
    </xf>
    <xf numFmtId="0" fontId="0" fillId="0" borderId="0" xfId="0" applyAlignment="1">
      <alignment horizontal="left" vertical="center" indent="1"/>
    </xf>
    <xf numFmtId="164" fontId="0" fillId="0" borderId="0" xfId="0" applyNumberFormat="1" applyAlignment="1">
      <alignment horizontal="right" vertical="center" indent="1"/>
    </xf>
    <xf numFmtId="165" fontId="0" fillId="0" borderId="0" xfId="0" applyNumberFormat="1" applyAlignment="1">
      <alignment horizontal="right" vertical="center" indent="1"/>
    </xf>
    <xf numFmtId="0" fontId="0" fillId="2" borderId="0" xfId="0" applyFill="1">
      <alignment vertical="center"/>
    </xf>
    <xf numFmtId="0" fontId="1" fillId="2" borderId="0" xfId="4" applyFont="1" applyFill="1" applyBorder="1" applyAlignment="1" applyProtection="1">
      <alignment horizontal="left" indent="1"/>
    </xf>
    <xf numFmtId="165" fontId="1" fillId="2" borderId="0" xfId="4" applyNumberFormat="1" applyFont="1" applyFill="1" applyBorder="1" applyAlignment="1" applyProtection="1">
      <alignment horizontal="right" indent="1"/>
    </xf>
    <xf numFmtId="0" fontId="0" fillId="2" borderId="0" xfId="0" applyFill="1" applyAlignment="1">
      <alignment horizontal="left" vertical="center" indent="1"/>
    </xf>
    <xf numFmtId="165" fontId="0" fillId="2" borderId="0" xfId="0" applyNumberFormat="1" applyFill="1" applyAlignment="1">
      <alignment vertical="center"/>
    </xf>
    <xf numFmtId="165" fontId="0" fillId="2" borderId="0" xfId="0" applyNumberFormat="1" applyFill="1" applyAlignment="1">
      <alignment horizontal="right" vertical="center" indent="1"/>
    </xf>
    <xf numFmtId="0" fontId="2" fillId="2" borderId="0" xfId="4" applyFont="1" applyFill="1" applyBorder="1" applyAlignment="1" applyProtection="1">
      <alignment horizontal="right"/>
    </xf>
    <xf numFmtId="0" fontId="3" fillId="2" borderId="0" xfId="4" applyFont="1" applyAlignment="1" applyProtection="1">
      <alignment vertical="center"/>
    </xf>
    <xf numFmtId="0" fontId="4" fillId="2" borderId="0" xfId="4" applyFont="1" applyAlignment="1" applyProtection="1">
      <alignment horizontal="left" vertical="center" indent="3"/>
    </xf>
    <xf numFmtId="164" fontId="4" fillId="2" borderId="0" xfId="4" applyNumberFormat="1" applyFont="1" applyAlignment="1" applyProtection="1">
      <alignment horizontal="right" vertical="center"/>
    </xf>
    <xf numFmtId="0" fontId="5" fillId="2" borderId="0" xfId="4" applyFont="1" applyAlignment="1" applyProtection="1">
      <alignment vertical="center"/>
    </xf>
    <xf numFmtId="165" fontId="6" fillId="2" borderId="0" xfId="4" applyNumberFormat="1" applyFont="1" applyFill="1" applyBorder="1" applyAlignment="1" applyProtection="1">
      <alignment vertical="center"/>
    </xf>
    <xf numFmtId="165" fontId="2" fillId="2" borderId="0" xfId="4" applyNumberFormat="1" applyFont="1" applyFill="1" applyBorder="1" applyAlignment="1" applyProtection="1">
      <alignment horizontal="right"/>
    </xf>
    <xf numFmtId="0" fontId="2" fillId="2" borderId="0" xfId="4" applyFont="1" applyFill="1" applyBorder="1" applyAlignment="1" applyProtection="1">
      <alignment horizontal="left" indent="1"/>
    </xf>
    <xf numFmtId="165" fontId="2" fillId="2" borderId="0" xfId="4" applyNumberFormat="1" applyFont="1" applyFill="1" applyBorder="1" applyAlignment="1" applyProtection="1"/>
    <xf numFmtId="165" fontId="2" fillId="2" borderId="0" xfId="4" applyNumberFormat="1" applyFont="1" applyFill="1" applyBorder="1" applyAlignment="1" applyProtection="1">
      <alignment horizontal="right" indent="1"/>
    </xf>
    <xf numFmtId="0" fontId="0" fillId="0" borderId="0" xfId="0" applyAlignment="1">
      <alignment horizontal="left" vertical="center" indent="1"/>
    </xf>
    <xf numFmtId="165" fontId="0" fillId="0" borderId="0" xfId="0" applyNumberFormat="1" applyAlignment="1">
      <alignment horizontal="right" vertical="center" indent="1"/>
    </xf>
    <xf numFmtId="0" fontId="2" fillId="0" borderId="0" xfId="4" applyFont="1" applyFill="1" applyBorder="1" applyAlignment="1" applyProtection="1">
      <alignment horizontal="right"/>
    </xf>
    <xf numFmtId="0" fontId="2" fillId="0" borderId="0" xfId="4" applyFont="1" applyFill="1" applyBorder="1" applyAlignment="1" applyProtection="1">
      <alignment horizontal="left" indent="1"/>
    </xf>
    <xf numFmtId="165" fontId="2" fillId="0" borderId="0" xfId="4" applyNumberFormat="1" applyFont="1" applyFill="1" applyBorder="1" applyAlignment="1" applyProtection="1">
      <alignment horizontal="right" indent="1"/>
    </xf>
    <xf numFmtId="165" fontId="0" fillId="0" borderId="0" xfId="0" applyNumberFormat="1" applyFont="1" applyBorder="1" applyAlignment="1">
      <alignment horizontal="right" vertical="center" indent="1"/>
    </xf>
    <xf numFmtId="0" fontId="0" fillId="0" borderId="0" xfId="0" applyFont="1" applyBorder="1" applyAlignment="1">
      <alignment horizontal="left" vertical="center" indent="1"/>
    </xf>
    <xf numFmtId="0" fontId="0" fillId="0" borderId="0" xfId="0" applyFont="1" applyAlignment="1">
      <alignment horizontal="left" vertical="center" indent="1"/>
    </xf>
    <xf numFmtId="0" fontId="0" fillId="0" borderId="0" xfId="0" applyFont="1" applyBorder="1" applyAlignment="1">
      <alignment vertical="center"/>
    </xf>
    <xf numFmtId="0" fontId="0" fillId="0" borderId="1" xfId="0" applyFont="1" applyBorder="1" applyAlignment="1">
      <alignment horizontal="left" vertical="center" indent="1"/>
    </xf>
    <xf numFmtId="164" fontId="0" fillId="0" borderId="1" xfId="0" applyNumberFormat="1" applyBorder="1" applyAlignment="1">
      <alignment horizontal="right" vertical="center" indent="1"/>
    </xf>
    <xf numFmtId="0" fontId="0" fillId="0" borderId="1" xfId="0" applyFont="1" applyBorder="1">
      <alignment vertical="center"/>
    </xf>
    <xf numFmtId="0" fontId="0" fillId="0" borderId="0" xfId="0" applyBorder="1" applyAlignment="1">
      <alignment horizontal="left" vertical="center" indent="1"/>
    </xf>
    <xf numFmtId="0" fontId="0" fillId="0" borderId="1" xfId="0" applyBorder="1" applyAlignment="1">
      <alignment horizontal="center" vertical="center"/>
    </xf>
    <xf numFmtId="0" fontId="0" fillId="0" borderId="0" xfId="0" applyBorder="1">
      <alignment vertical="center"/>
    </xf>
    <xf numFmtId="165" fontId="0" fillId="0" borderId="0" xfId="0" applyNumberFormat="1" applyBorder="1" applyAlignment="1">
      <alignment horizontal="right" vertical="center" indent="1"/>
    </xf>
    <xf numFmtId="0" fontId="7" fillId="0" borderId="0" xfId="3" applyFont="1" applyBorder="1" applyAlignment="1" applyProtection="1">
      <alignment vertical="center"/>
    </xf>
    <xf numFmtId="0" fontId="0" fillId="4" borderId="0" xfId="0" applyFont="1" applyFill="1" applyAlignment="1">
      <alignment horizontal="left" vertical="center" indent="1"/>
    </xf>
    <xf numFmtId="0" fontId="0" fillId="0" borderId="0" xfId="0" applyFont="1" applyFill="1" applyAlignment="1">
      <alignment horizontal="left" vertical="center" indent="1"/>
    </xf>
    <xf numFmtId="168" fontId="0" fillId="0" borderId="0" xfId="0" applyNumberFormat="1" applyAlignment="1">
      <alignment horizontal="right" vertical="center" indent="1"/>
    </xf>
    <xf numFmtId="166" fontId="0" fillId="0" borderId="0" xfId="2" applyNumberFormat="1" applyFont="1" applyBorder="1" applyAlignment="1" applyProtection="1">
      <alignment horizontal="left" vertical="center" indent="1"/>
    </xf>
    <xf numFmtId="166" fontId="0" fillId="0" borderId="0" xfId="0" applyNumberFormat="1" applyBorder="1" applyAlignment="1">
      <alignment horizontal="left" vertical="center" indent="1"/>
    </xf>
    <xf numFmtId="0" fontId="0" fillId="0" borderId="0" xfId="0" applyFont="1" applyBorder="1">
      <alignment vertical="center"/>
    </xf>
    <xf numFmtId="168" fontId="8" fillId="0" borderId="1" xfId="1" applyNumberFormat="1" applyBorder="1">
      <alignment vertical="center"/>
    </xf>
    <xf numFmtId="168" fontId="8" fillId="0" borderId="1" xfId="1" applyNumberFormat="1" applyBorder="1" applyProtection="1">
      <alignment vertical="center"/>
    </xf>
    <xf numFmtId="168" fontId="0" fillId="0" borderId="0" xfId="0" applyNumberFormat="1">
      <alignment vertical="center"/>
    </xf>
    <xf numFmtId="168" fontId="0" fillId="0" borderId="0" xfId="0" applyNumberFormat="1" applyFont="1" applyBorder="1" applyAlignment="1">
      <alignment horizontal="right" vertical="center" indent="1"/>
    </xf>
    <xf numFmtId="168" fontId="4" fillId="2" borderId="0" xfId="4" applyNumberFormat="1" applyFont="1" applyAlignment="1" applyProtection="1">
      <alignment horizontal="right" vertical="center"/>
    </xf>
    <xf numFmtId="168" fontId="0" fillId="0" borderId="1" xfId="0" applyNumberFormat="1" applyBorder="1">
      <alignment vertical="center"/>
    </xf>
    <xf numFmtId="0" fontId="0" fillId="0" borderId="1" xfId="0" applyBorder="1">
      <alignment vertical="center"/>
    </xf>
    <xf numFmtId="16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" fontId="0" fillId="0" borderId="1" xfId="1" applyNumberFormat="1" applyFont="1" applyBorder="1" applyAlignment="1" applyProtection="1">
      <alignment horizontal="center" vertical="center"/>
    </xf>
    <xf numFmtId="168" fontId="8" fillId="0" borderId="1" xfId="1" applyNumberFormat="1" applyBorder="1" applyAlignment="1">
      <alignment horizontal="right" vertical="center"/>
    </xf>
    <xf numFmtId="0" fontId="9" fillId="0" borderId="0" xfId="0" applyFont="1" applyBorder="1" applyAlignment="1">
      <alignment horizontal="left" vertical="center" indent="1"/>
    </xf>
    <xf numFmtId="165" fontId="9" fillId="0" borderId="0" xfId="0" applyNumberFormat="1" applyFont="1" applyBorder="1" applyAlignment="1">
      <alignment horizontal="right" vertical="center" indent="1"/>
    </xf>
    <xf numFmtId="0" fontId="0" fillId="3" borderId="0" xfId="0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168" fontId="6" fillId="2" borderId="0" xfId="4" applyNumberFormat="1" applyFont="1" applyFill="1" applyBorder="1" applyAlignment="1" applyProtection="1">
      <alignment horizontal="center" vertical="center"/>
    </xf>
    <xf numFmtId="0" fontId="0" fillId="0" borderId="2" xfId="0" applyBorder="1" applyAlignment="1">
      <alignment horizontal="center" vertical="center"/>
    </xf>
  </cellXfs>
  <cellStyles count="5">
    <cellStyle name="Currency" xfId="1" builtinId="4"/>
    <cellStyle name="Hyperlink" xfId="3" builtinId="8"/>
    <cellStyle name="Normal" xfId="0" builtinId="0"/>
    <cellStyle name="Percent" xfId="2" builtinId="5"/>
    <cellStyle name="TableStyleLight1" xfId="4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7E6E6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CFF"/>
      <rgbColor rgb="FFCCFFFF"/>
      <rgbColor rgb="FFCCFFCC"/>
      <rgbColor rgb="FFFFFF99"/>
      <rgbColor rgb="FF99CCFF"/>
      <rgbColor rgb="FFFF99CC"/>
      <rgbColor rgb="FFCC99FF"/>
      <rgbColor rgb="FFFBC577"/>
      <rgbColor rgb="FF3366FF"/>
      <rgbColor rgb="FF33CCCC"/>
      <rgbColor rgb="FF99CC00"/>
      <rgbColor rgb="FFFFC000"/>
      <rgbColor rgb="FFFF9900"/>
      <rgbColor rgb="FFFF6600"/>
      <rgbColor rgb="FF595959"/>
      <rgbColor rgb="FF8B8B8B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layout/>
    </c:title>
    <c:plotArea>
      <c:layout>
        <c:manualLayout>
          <c:layoutTarget val="inner"/>
          <c:xMode val="edge"/>
          <c:yMode val="edge"/>
          <c:x val="5.6768887236346807E-2"/>
          <c:y val="0.32539093680079112"/>
          <c:w val="0.8864622255273058"/>
          <c:h val="0.5590547208126021"/>
        </c:manualLayout>
      </c:layout>
      <c:barChart>
        <c:barDir val="col"/>
        <c:grouping val="clustered"/>
        <c:ser>
          <c:idx val="0"/>
          <c:order val="0"/>
          <c:tx>
            <c:strRef>
              <c:f>['file:///C:/Users/Vincent/Downloads/Budget-OVNI_Plan_C.xlsx']'Budget prévisionnelle OVNI 2016'!$B$8</c:f>
              <c:strCache>
                <c:ptCount val="1"/>
                <c:pt idx="0">
                  <c:v>Recettes annuelles</c:v>
                </c:pt>
              </c:strCache>
            </c:strRef>
          </c:tx>
          <c:spPr>
            <a:solidFill>
              <a:srgbClr val="E7E6E6"/>
            </a:solidFill>
            <a:ln w="19080">
              <a:solidFill>
                <a:srgbClr val="FFFFFF"/>
              </a:solidFill>
              <a:round/>
            </a:ln>
          </c:spPr>
          <c:cat>
            <c:strRef>
              <c:f>['file:///C:/Users/Vincent/Downloads/Budget-OVNI_Plan_C.xlsx']'Budget prévisionnelle OVNI 2016'!$B$9:$B$12</c:f>
              <c:strCache>
                <c:ptCount val="4"/>
                <c:pt idx="0">
                  <c:v>Inscriptions</c:v>
                </c:pt>
                <c:pt idx="1">
                  <c:v>Soirées</c:v>
                </c:pt>
                <c:pt idx="2">
                  <c:v>Sponsors</c:v>
                </c:pt>
                <c:pt idx="3">
                  <c:v>Subvention BDE</c:v>
                </c:pt>
              </c:strCache>
            </c:strRef>
          </c:cat>
          <c:val>
            <c:numRef>
              <c:f>['file:///C:/Users/Vincent/Downloads/Budget-OVNI_Plan_C.xlsx']'Budget prévisionnelle OVNI 2016'!$C$9:$C$12</c:f>
              <c:numCache>
                <c:formatCode>General</c:formatCode>
                <c:ptCount val="4"/>
                <c:pt idx="0">
                  <c:v>1350</c:v>
                </c:pt>
                <c:pt idx="1">
                  <c:v>68</c:v>
                </c:pt>
                <c:pt idx="2">
                  <c:v>0</c:v>
                </c:pt>
                <c:pt idx="3">
                  <c:v>700</c:v>
                </c:pt>
              </c:numCache>
            </c:numRef>
          </c:val>
        </c:ser>
        <c:gapWidth val="100"/>
        <c:axId val="92239360"/>
        <c:axId val="92240896"/>
      </c:barChart>
      <c:catAx>
        <c:axId val="92239360"/>
        <c:scaling>
          <c:orientation val="minMax"/>
        </c:scaling>
        <c:delete val="1"/>
        <c:axPos val="b"/>
        <c:tickLblPos val="none"/>
        <c:crossAx val="92240896"/>
        <c:crosses val="autoZero"/>
        <c:auto val="1"/>
        <c:lblAlgn val="ctr"/>
        <c:lblOffset val="100"/>
      </c:catAx>
      <c:valAx>
        <c:axId val="92240896"/>
        <c:scaling>
          <c:orientation val="minMax"/>
        </c:scaling>
        <c:delete val="1"/>
        <c:axPos val="l"/>
        <c:numFmt formatCode="General" sourceLinked="1"/>
        <c:tickLblPos val="none"/>
        <c:crossAx val="92239360"/>
        <c:crossesAt val="0"/>
        <c:crossBetween val="between"/>
      </c:valAx>
      <c:spPr>
        <a:noFill/>
        <a:ln>
          <a:noFill/>
        </a:ln>
      </c:spPr>
    </c:plotArea>
    <c:plotVisOnly val="1"/>
  </c:chart>
  <c:spPr>
    <a:noFill/>
    <a:ln w="9360">
      <a:noFill/>
    </a:ln>
  </c:sp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['file:///C:/Users/Vincent/Downloads/Budget-OVNI_Plan_C.xlsx']'Budget prévisionnelle OVNI 2016'!$F$8</c:f>
              <c:strCache>
                <c:ptCount val="1"/>
                <c:pt idx="0">
                  <c:v>Dépenses annuelles</c:v>
                </c:pt>
              </c:strCache>
            </c:strRef>
          </c:tx>
          <c:spPr>
            <a:solidFill>
              <a:srgbClr val="E7E6E6"/>
            </a:solidFill>
            <a:ln w="19080">
              <a:solidFill>
                <a:srgbClr val="FFFFFF"/>
              </a:solidFill>
              <a:round/>
            </a:ln>
          </c:spPr>
          <c:cat>
            <c:strRef>
              <c:f>['file:///C:/Users/Vincent/Downloads/Budget-OVNI_Plan_C.xlsx']'Budget prévisionnelle OVNI 2016'!$F$9:$F$13</c:f>
              <c:strCache>
                <c:ptCount val="5"/>
                <c:pt idx="0">
                  <c:v>Goodies (écocups)</c:v>
                </c:pt>
                <c:pt idx="1">
                  <c:v>Prix des T-shirts </c:v>
                </c:pt>
                <c:pt idx="2">
                  <c:v>Soirées</c:v>
                </c:pt>
                <c:pt idx="3">
                  <c:v>Alimentation</c:v>
                </c:pt>
                <c:pt idx="4">
                  <c:v>Matériel soirée fluo</c:v>
                </c:pt>
              </c:strCache>
            </c:strRef>
          </c:cat>
          <c:val>
            <c:numRef>
              <c:f>['file:///C:/Users/Vincent/Downloads/Budget-OVNI_Plan_C.xlsx']'Budget prévisionnelle OVNI 2016'!$G$9:$G$13</c:f>
              <c:numCache>
                <c:formatCode>General</c:formatCode>
                <c:ptCount val="5"/>
                <c:pt idx="0">
                  <c:v>300</c:v>
                </c:pt>
                <c:pt idx="1">
                  <c:v>900</c:v>
                </c:pt>
                <c:pt idx="2">
                  <c:v>74.86999999999999</c:v>
                </c:pt>
                <c:pt idx="3">
                  <c:v>401.27388535031901</c:v>
                </c:pt>
                <c:pt idx="4">
                  <c:v>611.31999999999948</c:v>
                </c:pt>
              </c:numCache>
            </c:numRef>
          </c:val>
        </c:ser>
        <c:gapWidth val="100"/>
        <c:axId val="92256896"/>
        <c:axId val="92270976"/>
      </c:barChart>
      <c:catAx>
        <c:axId val="92256896"/>
        <c:scaling>
          <c:orientation val="minMax"/>
        </c:scaling>
        <c:delete val="1"/>
        <c:axPos val="b"/>
        <c:tickLblPos val="none"/>
        <c:crossAx val="92270976"/>
        <c:crosses val="autoZero"/>
        <c:auto val="1"/>
        <c:lblAlgn val="ctr"/>
        <c:lblOffset val="100"/>
      </c:catAx>
      <c:valAx>
        <c:axId val="92270976"/>
        <c:scaling>
          <c:orientation val="minMax"/>
        </c:scaling>
        <c:delete val="1"/>
        <c:axPos val="l"/>
        <c:numFmt formatCode="General" sourceLinked="1"/>
        <c:tickLblPos val="none"/>
        <c:crossAx val="92256896"/>
        <c:crossesAt val="0"/>
        <c:crossBetween val="between"/>
      </c:valAx>
      <c:spPr>
        <a:noFill/>
        <a:ln>
          <a:noFill/>
        </a:ln>
      </c:spPr>
    </c:plotArea>
    <c:plotVisOnly val="1"/>
  </c:chart>
  <c:spPr>
    <a:noFill/>
    <a:ln w="9360">
      <a:noFill/>
    </a:ln>
  </c:sp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877680</xdr:colOff>
      <xdr:row>6</xdr:row>
      <xdr:rowOff>86760</xdr:rowOff>
    </xdr:from>
    <xdr:to>
      <xdr:col>4</xdr:col>
      <xdr:colOff>642960</xdr:colOff>
      <xdr:row>13</xdr:row>
      <xdr:rowOff>86040</xdr:rowOff>
    </xdr:to>
    <xdr:graphicFrame macro="">
      <xdr:nvGraphicFramePr>
        <xdr:cNvPr id="2" name="Graphique des recettes annuelles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1150951</xdr:colOff>
      <xdr:row>5</xdr:row>
      <xdr:rowOff>171450</xdr:rowOff>
    </xdr:from>
    <xdr:to>
      <xdr:col>13</xdr:col>
      <xdr:colOff>266701</xdr:colOff>
      <xdr:row>13</xdr:row>
      <xdr:rowOff>200025</xdr:rowOff>
    </xdr:to>
    <xdr:graphicFrame macro="">
      <xdr:nvGraphicFramePr>
        <xdr:cNvPr id="3" name="Graphique des dépenses annuelles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sbenedet@intersport-albi-lescure,com" TargetMode="External"/><Relationship Id="rId2" Type="http://schemas.openxmlformats.org/officeDocument/2006/relationships/hyperlink" Target="http://www.decathlonpro.fr/kit-delimitation-terrain-de-speedminton-id-5005176.html" TargetMode="External"/><Relationship Id="rId1" Type="http://schemas.openxmlformats.org/officeDocument/2006/relationships/hyperlink" Target="http://www.cdiscount.com/le-sport/sports-collectifs/ballon-de-beach-volley-rainbow/f-121010602-mgm8001011023400.html?idOffre=38404283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vdurand@leclerc-albi,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0"/>
  <sheetViews>
    <sheetView tabSelected="1" workbookViewId="0">
      <selection activeCell="D18" sqref="D18"/>
    </sheetView>
  </sheetViews>
  <sheetFormatPr defaultColWidth="9.140625" defaultRowHeight="12.75"/>
  <cols>
    <col min="1" max="1" width="3.85546875"/>
    <col min="2" max="2" width="21.42578125" style="1"/>
    <col min="3" max="3" width="13.140625" style="2" bestFit="1" customWidth="1"/>
    <col min="4" max="4" width="27.28515625"/>
    <col min="5" max="5" width="14.5703125" customWidth="1"/>
    <col min="6" max="6" width="28" style="1"/>
    <col min="7" max="7" width="17.28515625" style="2"/>
    <col min="8" max="8" width="14.28515625" style="3"/>
    <col min="9" max="9" width="18.85546875"/>
    <col min="10" max="10" width="8.7109375"/>
  </cols>
  <sheetData>
    <row r="1" spans="1:10" ht="42">
      <c r="A1" s="4"/>
      <c r="B1" s="5" t="s">
        <v>53</v>
      </c>
      <c r="C1" s="6"/>
      <c r="D1" s="4"/>
      <c r="E1" s="4"/>
      <c r="F1" s="7"/>
      <c r="G1" s="8"/>
      <c r="H1" s="9"/>
      <c r="I1" s="4"/>
      <c r="J1" s="4"/>
    </row>
    <row r="2" spans="1:10" ht="23.25">
      <c r="A2" s="4"/>
      <c r="B2" s="7"/>
      <c r="C2" s="9"/>
      <c r="D2" s="10"/>
      <c r="E2" s="10"/>
      <c r="F2" s="7"/>
      <c r="G2" s="11"/>
      <c r="H2" s="11"/>
      <c r="I2" s="4"/>
      <c r="J2" s="4"/>
    </row>
    <row r="3" spans="1:10" ht="37.5">
      <c r="A3" s="4"/>
      <c r="B3" s="12"/>
      <c r="C3" s="13"/>
      <c r="D3" s="4"/>
      <c r="E3" s="4"/>
      <c r="F3" s="14" t="s">
        <v>0</v>
      </c>
      <c r="G3" s="14"/>
      <c r="H3" s="58">
        <f>-(C4-C5)</f>
        <v>287.45000000000027</v>
      </c>
      <c r="I3" s="58"/>
      <c r="J3" s="4"/>
    </row>
    <row r="4" spans="1:10" ht="37.5">
      <c r="A4" s="4"/>
      <c r="B4" s="12" t="s">
        <v>1</v>
      </c>
      <c r="C4" s="47">
        <f>SUM(C9:C12)</f>
        <v>2291.1</v>
      </c>
      <c r="D4" s="4"/>
      <c r="E4" s="4"/>
      <c r="F4" s="14"/>
      <c r="G4" s="14"/>
      <c r="H4" s="14"/>
      <c r="I4" s="15"/>
      <c r="J4" s="4"/>
    </row>
    <row r="5" spans="1:10" ht="18">
      <c r="A5" s="4"/>
      <c r="B5" s="12" t="s">
        <v>2</v>
      </c>
      <c r="C5" s="47">
        <f>SUM(G9:G13)</f>
        <v>2578.5500000000002</v>
      </c>
      <c r="D5" s="4"/>
      <c r="E5" s="4"/>
      <c r="F5" s="56">
        <f>IF(C4-C5&gt;0,C4-C5,0)</f>
        <v>0</v>
      </c>
      <c r="G5" s="56"/>
      <c r="H5" s="56"/>
      <c r="I5" s="56"/>
      <c r="J5" s="4"/>
    </row>
    <row r="6" spans="1:10" ht="15" customHeight="1">
      <c r="A6" s="4"/>
      <c r="B6" s="7"/>
      <c r="C6" s="9"/>
      <c r="D6" s="16"/>
      <c r="E6" s="16"/>
      <c r="F6" s="17"/>
      <c r="G6" s="18"/>
      <c r="H6" s="19"/>
      <c r="I6" s="4"/>
      <c r="J6" s="4"/>
    </row>
    <row r="7" spans="1:10" ht="15">
      <c r="B7" s="20"/>
      <c r="C7" s="21"/>
      <c r="D7" s="22"/>
      <c r="E7" s="22"/>
      <c r="F7" s="23"/>
      <c r="G7" s="24"/>
      <c r="H7" s="24"/>
    </row>
    <row r="8" spans="1:10" ht="16.5">
      <c r="B8" s="54" t="s">
        <v>3</v>
      </c>
      <c r="C8" s="55" t="s">
        <v>4</v>
      </c>
      <c r="F8" s="54" t="s">
        <v>5</v>
      </c>
      <c r="G8" s="55" t="s">
        <v>4</v>
      </c>
      <c r="H8" s="25"/>
    </row>
    <row r="9" spans="1:10">
      <c r="B9" s="26" t="s">
        <v>6</v>
      </c>
      <c r="C9" s="46">
        <f>B17*D17</f>
        <v>1485</v>
      </c>
      <c r="F9" s="32" t="s">
        <v>47</v>
      </c>
      <c r="G9" s="46">
        <f>304.25</f>
        <v>304.25</v>
      </c>
      <c r="H9" s="25"/>
    </row>
    <row r="10" spans="1:10">
      <c r="B10" s="32" t="s">
        <v>46</v>
      </c>
      <c r="C10" s="46">
        <f>40.89+65.21</f>
        <v>106.1</v>
      </c>
      <c r="F10" s="32" t="s">
        <v>48</v>
      </c>
      <c r="G10" s="46">
        <f>G38</f>
        <v>1363.25</v>
      </c>
      <c r="H10" s="25"/>
    </row>
    <row r="11" spans="1:10">
      <c r="B11" s="26" t="s">
        <v>7</v>
      </c>
      <c r="C11" s="46">
        <v>0</v>
      </c>
      <c r="F11" s="32" t="s">
        <v>49</v>
      </c>
      <c r="G11" s="39">
        <f>44.87+H16</f>
        <v>74.87</v>
      </c>
      <c r="H11"/>
    </row>
    <row r="12" spans="1:10">
      <c r="B12" s="26" t="s">
        <v>8</v>
      </c>
      <c r="C12" s="46">
        <v>700</v>
      </c>
      <c r="F12" s="20" t="s">
        <v>50</v>
      </c>
      <c r="G12" s="39">
        <v>278.94</v>
      </c>
      <c r="H12"/>
    </row>
    <row r="13" spans="1:10">
      <c r="B13"/>
      <c r="C13"/>
      <c r="D13" s="28"/>
      <c r="E13" s="28"/>
      <c r="F13" s="20" t="s">
        <v>51</v>
      </c>
      <c r="G13" s="39">
        <f>H18+H20+H21+H22+H23</f>
        <v>557.24</v>
      </c>
      <c r="H13"/>
    </row>
    <row r="14" spans="1:10" ht="24.75" customHeight="1">
      <c r="B14"/>
      <c r="C14"/>
      <c r="F14"/>
      <c r="G14"/>
      <c r="H14"/>
    </row>
    <row r="15" spans="1:10" ht="24.75" customHeight="1">
      <c r="B15"/>
      <c r="C15"/>
      <c r="F15"/>
      <c r="G15"/>
      <c r="H15"/>
    </row>
    <row r="16" spans="1:10">
      <c r="B16" s="29" t="s">
        <v>9</v>
      </c>
      <c r="C16" s="30"/>
      <c r="D16" s="31" t="s">
        <v>10</v>
      </c>
      <c r="F16" s="32"/>
      <c r="G16" s="30" t="s">
        <v>11</v>
      </c>
      <c r="H16" s="43">
        <v>30</v>
      </c>
    </row>
    <row r="17" spans="2:10">
      <c r="B17" s="57">
        <v>99</v>
      </c>
      <c r="C17" s="57"/>
      <c r="D17" s="31">
        <v>15</v>
      </c>
      <c r="F17"/>
      <c r="G17" s="31" t="s">
        <v>12</v>
      </c>
      <c r="H17"/>
    </row>
    <row r="18" spans="2:10" ht="17.25" customHeight="1">
      <c r="B18" s="59" t="s">
        <v>45</v>
      </c>
      <c r="C18" s="59"/>
      <c r="F18"/>
      <c r="G18" s="31" t="s">
        <v>15</v>
      </c>
      <c r="H18" s="43">
        <f>8*5+19*8+12*6</f>
        <v>264</v>
      </c>
      <c r="I18" s="27" t="s">
        <v>16</v>
      </c>
    </row>
    <row r="19" spans="2:10">
      <c r="B19" s="26"/>
      <c r="C19"/>
      <c r="D19" s="42"/>
      <c r="E19" s="34"/>
      <c r="F19"/>
      <c r="G19" s="30" t="s">
        <v>13</v>
      </c>
      <c r="H19" s="35"/>
      <c r="I19" t="s">
        <v>14</v>
      </c>
    </row>
    <row r="20" spans="2:10">
      <c r="B20" s="40"/>
      <c r="C20" s="45"/>
      <c r="D20" s="42"/>
      <c r="E20" s="42"/>
      <c r="F20" s="27"/>
      <c r="G20" s="30" t="s">
        <v>17</v>
      </c>
      <c r="H20" s="43">
        <v>69</v>
      </c>
      <c r="I20" s="36" t="s">
        <v>18</v>
      </c>
    </row>
    <row r="21" spans="2:10">
      <c r="B21" s="34"/>
      <c r="C21"/>
      <c r="F21"/>
      <c r="G21" s="30" t="s">
        <v>19</v>
      </c>
      <c r="H21" s="44">
        <f>3*7.9</f>
        <v>23.700000000000003</v>
      </c>
    </row>
    <row r="22" spans="2:10">
      <c r="B22" s="26"/>
      <c r="C22"/>
      <c r="F22"/>
      <c r="G22" s="30" t="s">
        <v>20</v>
      </c>
      <c r="H22" s="44">
        <v>35.15</v>
      </c>
    </row>
    <row r="23" spans="2:10">
      <c r="B23" s="41"/>
      <c r="C23"/>
      <c r="F23"/>
      <c r="G23" s="30" t="s">
        <v>21</v>
      </c>
      <c r="H23" s="44">
        <f>135.49+29.9</f>
        <v>165.39000000000001</v>
      </c>
      <c r="I23" s="36" t="s">
        <v>22</v>
      </c>
    </row>
    <row r="24" spans="2:10" ht="24.75" customHeight="1">
      <c r="B24"/>
      <c r="C24"/>
      <c r="F24"/>
      <c r="G24"/>
      <c r="H24"/>
      <c r="I24" t="s">
        <v>23</v>
      </c>
    </row>
    <row r="25" spans="2:10" ht="24.75" customHeight="1">
      <c r="B25"/>
      <c r="C25"/>
      <c r="F25"/>
      <c r="G25"/>
      <c r="H25"/>
    </row>
    <row r="26" spans="2:10" ht="24.75" customHeight="1">
      <c r="B26" s="37" t="s">
        <v>24</v>
      </c>
      <c r="C26" s="49" t="s">
        <v>43</v>
      </c>
      <c r="D26" s="49" t="s">
        <v>41</v>
      </c>
      <c r="E26" s="49" t="s">
        <v>42</v>
      </c>
      <c r="F26" s="49" t="s">
        <v>26</v>
      </c>
      <c r="G26"/>
      <c r="H26"/>
    </row>
    <row r="27" spans="2:10" ht="24.75" customHeight="1">
      <c r="B27" s="38"/>
      <c r="C27" s="33">
        <v>80</v>
      </c>
      <c r="D27" s="33" t="s">
        <v>25</v>
      </c>
      <c r="E27" s="43">
        <v>0.35</v>
      </c>
      <c r="F27" s="50">
        <f>E27*C27</f>
        <v>28</v>
      </c>
    </row>
    <row r="28" spans="2:10" ht="24.75" customHeight="1">
      <c r="B28" t="s">
        <v>30</v>
      </c>
      <c r="C28" s="52">
        <v>15</v>
      </c>
      <c r="D28" s="33" t="s">
        <v>27</v>
      </c>
      <c r="E28" s="43">
        <v>7.9</v>
      </c>
      <c r="F28" s="50">
        <f t="shared" ref="F28:F33" si="0">E28*C28</f>
        <v>118.5</v>
      </c>
    </row>
    <row r="29" spans="2:10" ht="24.75" customHeight="1">
      <c r="B29" s="36" t="s">
        <v>31</v>
      </c>
      <c r="C29" s="33">
        <v>12</v>
      </c>
      <c r="D29" s="33" t="s">
        <v>28</v>
      </c>
      <c r="E29" s="43">
        <v>6.55</v>
      </c>
      <c r="F29" s="50">
        <f t="shared" si="0"/>
        <v>78.599999999999994</v>
      </c>
    </row>
    <row r="30" spans="2:10" ht="24.75" customHeight="1">
      <c r="B30"/>
      <c r="C30" s="33">
        <v>8</v>
      </c>
      <c r="D30" s="33" t="s">
        <v>29</v>
      </c>
      <c r="E30" s="43">
        <v>2.5</v>
      </c>
      <c r="F30" s="50">
        <f t="shared" si="0"/>
        <v>20</v>
      </c>
      <c r="J30" s="36"/>
    </row>
    <row r="31" spans="2:10" ht="24.75" customHeight="1">
      <c r="B31"/>
      <c r="C31" s="33">
        <v>120</v>
      </c>
      <c r="D31" s="33" t="s">
        <v>32</v>
      </c>
      <c r="E31" s="53" t="s">
        <v>33</v>
      </c>
      <c r="F31" s="50">
        <f>0</f>
        <v>0</v>
      </c>
      <c r="I31" s="36"/>
    </row>
    <row r="32" spans="2:10" ht="24.75" customHeight="1">
      <c r="B32"/>
      <c r="C32" s="33">
        <v>20</v>
      </c>
      <c r="D32" s="33" t="s">
        <v>34</v>
      </c>
      <c r="E32" s="43">
        <v>1.25</v>
      </c>
      <c r="F32" s="50">
        <f t="shared" si="0"/>
        <v>25</v>
      </c>
    </row>
    <row r="33" spans="2:11" ht="24.75" customHeight="1">
      <c r="B33"/>
      <c r="C33" s="33">
        <v>4</v>
      </c>
      <c r="D33" s="33" t="s">
        <v>35</v>
      </c>
      <c r="E33" s="43">
        <v>0.59</v>
      </c>
      <c r="F33" s="50">
        <f t="shared" si="0"/>
        <v>2.36</v>
      </c>
    </row>
    <row r="34" spans="2:11" ht="24.75" customHeight="1">
      <c r="B34"/>
      <c r="C34"/>
      <c r="E34" s="49" t="s">
        <v>44</v>
      </c>
      <c r="F34" s="50">
        <f>SUM(F27:F33)</f>
        <v>272.46000000000004</v>
      </c>
    </row>
    <row r="35" spans="2:11" ht="24.75" customHeight="1">
      <c r="B35"/>
      <c r="C35"/>
      <c r="F35"/>
      <c r="G35"/>
      <c r="K35" s="36"/>
    </row>
    <row r="36" spans="2:11" ht="24.75" customHeight="1">
      <c r="B36" s="37" t="s">
        <v>36</v>
      </c>
      <c r="C36" s="30" t="s">
        <v>37</v>
      </c>
      <c r="D36" s="48">
        <v>6.5</v>
      </c>
      <c r="E36" s="49"/>
      <c r="F36" s="29" t="s">
        <v>26</v>
      </c>
      <c r="G36" s="50">
        <f>D36*D38</f>
        <v>864.5</v>
      </c>
    </row>
    <row r="37" spans="2:11" ht="24.75" customHeight="1">
      <c r="B37"/>
      <c r="C37" s="30" t="s">
        <v>38</v>
      </c>
      <c r="D37" s="48">
        <v>3.75</v>
      </c>
      <c r="E37" s="49"/>
      <c r="F37" s="29" t="s">
        <v>26</v>
      </c>
      <c r="G37" s="50">
        <f>D37*D38</f>
        <v>498.75</v>
      </c>
    </row>
    <row r="38" spans="2:11" ht="24.75" customHeight="1">
      <c r="B38"/>
      <c r="C38" s="30" t="s">
        <v>52</v>
      </c>
      <c r="D38" s="49">
        <v>133</v>
      </c>
      <c r="F38" s="51" t="s">
        <v>26</v>
      </c>
      <c r="G38" s="50">
        <f>G37+G36</f>
        <v>1363.25</v>
      </c>
    </row>
    <row r="39" spans="2:11" ht="24.75" customHeight="1">
      <c r="B39" t="s">
        <v>39</v>
      </c>
    </row>
    <row r="40" spans="2:11" ht="24.75" customHeight="1">
      <c r="B40" s="36" t="s">
        <v>40</v>
      </c>
    </row>
  </sheetData>
  <mergeCells count="4">
    <mergeCell ref="H3:I3"/>
    <mergeCell ref="F5:I5"/>
    <mergeCell ref="B17:C17"/>
    <mergeCell ref="B18:C18"/>
  </mergeCells>
  <conditionalFormatting sqref="F5">
    <cfRule type="dataBar" priority="2">
      <dataBar>
        <cfvo type="min" val="0"/>
        <cfvo type="formula" val="$C$3"/>
        <color rgb="FFFFFFFF"/>
      </dataBar>
      <extLst>
        <ext xmlns:x14="http://schemas.microsoft.com/office/spreadsheetml/2009/9/main" uri="{B025F937-C7B1-47D3-B67F-A62EFF666E3E}">
          <x14:id>{75686B70-A2E1-438B-9840-3E9E88871A9D}</x14:id>
        </ext>
      </extLst>
    </cfRule>
  </conditionalFormatting>
  <hyperlinks>
    <hyperlink ref="I20" r:id="rId1" location="mpos=1%7Cmp"/>
    <hyperlink ref="I23" r:id="rId2"/>
    <hyperlink ref="B40" r:id="rId3"/>
    <hyperlink ref="B29" r:id="rId4"/>
  </hyperlinks>
  <pageMargins left="0.7" right="0.7" top="0.75" bottom="0.75" header="0.51180555555555496" footer="0.51180555555555496"/>
  <pageSetup firstPageNumber="0" orientation="portrait" r:id="rId5"/>
  <drawing r:id="rId6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5686B70-A2E1-438B-9840-3E9E88871A9D}">
            <x14:dataBar minLength="0" maxLength="100" axisPosition="none">
              <x14:cfvo type="autoMin" value="0"/>
              <x14:cfvo type="formula" value="$C$3"/>
              <x14:negativeFillColor rgb="FFFF0000"/>
              <x14:axisColor rgb="FF000000"/>
            </x14:dataBar>
          </x14:cfRule>
          <xm:sqref>F5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Budget OVNI 2016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Flament</dc:creator>
  <cp:lastModifiedBy>Vincent</cp:lastModifiedBy>
  <cp:revision>0</cp:revision>
  <dcterms:created xsi:type="dcterms:W3CDTF">2013-06-24T20:24:32Z</dcterms:created>
  <dcterms:modified xsi:type="dcterms:W3CDTF">2016-05-22T19:42:48Z</dcterms:modified>
  <dc:language>fr-FR</dc:language>
</cp:coreProperties>
</file>