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Default Extension="jpeg" ContentType="image/jpeg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-150" windowWidth="9720" windowHeight="4455" tabRatio="817" activeTab="2"/>
  </bookViews>
  <sheets>
    <sheet name="1Enc" sheetId="64" r:id="rId1"/>
    <sheet name="PAGE1" sheetId="62" r:id="rId2"/>
    <sheet name="PAGE2" sheetId="63" r:id="rId3"/>
    <sheet name="Pénalités" sheetId="65" r:id="rId4"/>
    <sheet name="DedImport" sheetId="66" r:id="rId5"/>
  </sheets>
  <externalReferences>
    <externalReference r:id="rId6"/>
    <externalReference r:id="rId7"/>
  </externalReferences>
  <definedNames>
    <definedName name="COMPTE_DE_PRODUITS_ET_DE_CHARGES__hors_taxes">'[1]2_ProdCharg'!#REF!</definedName>
    <definedName name="Delai" localSheetId="4">#REF!</definedName>
    <definedName name="Delai">PAGE1!$AN$8</definedName>
    <definedName name="Exercice">[2]Fiche!$B$4</definedName>
    <definedName name="_xlnm.Print_Titles" localSheetId="4">DedImport!$1:$5</definedName>
    <definedName name="TVAcr">PAGE2!$AY$37</definedName>
    <definedName name="TVAd" localSheetId="4">#REF!</definedName>
    <definedName name="TVAd">PAGE2!$AY$35</definedName>
    <definedName name="TVAe" localSheetId="4">#REF!</definedName>
    <definedName name="TVAe">PAGE1!$AV$86</definedName>
    <definedName name="_xlnm.Print_Area" localSheetId="1">PAGE1!$C$1:$BE$89</definedName>
    <definedName name="_xlnm.Print_Area" localSheetId="2">PAGE2!$A$1:$BG$69</definedName>
  </definedNames>
  <calcPr calcId="124519" iterate="1"/>
</workbook>
</file>

<file path=xl/calcChain.xml><?xml version="1.0" encoding="utf-8"?>
<calcChain xmlns="http://schemas.openxmlformats.org/spreadsheetml/2006/main">
  <c r="AJ80" i="62"/>
  <c r="AV80"/>
  <c r="AJ53"/>
  <c r="AJ52"/>
  <c r="AJ50"/>
  <c r="AJ49"/>
  <c r="AJ47"/>
  <c r="AV52"/>
  <c r="AV50"/>
  <c r="AV49"/>
  <c r="AV47"/>
  <c r="F63" i="64"/>
  <c r="AV85" i="62"/>
  <c r="AY22" i="63"/>
  <c r="AJ85" i="62"/>
  <c r="AY9" i="63"/>
  <c r="AN8" i="62"/>
  <c r="AO43" i="63"/>
  <c r="AY5"/>
  <c r="AJ28" i="62"/>
  <c r="AV28"/>
  <c r="AJ29"/>
  <c r="AV29"/>
  <c r="AY33" i="63"/>
  <c r="AY32"/>
  <c r="AL34"/>
  <c r="AX34"/>
  <c r="AJ30" i="62"/>
  <c r="AV30"/>
  <c r="AJ31"/>
  <c r="AV31"/>
  <c r="AJ32"/>
  <c r="AV32"/>
  <c r="AJ33"/>
  <c r="AV33"/>
  <c r="AJ37"/>
  <c r="AV37"/>
  <c r="AJ38"/>
  <c r="AV38"/>
  <c r="AJ39"/>
  <c r="AV39"/>
  <c r="AJ40"/>
  <c r="AV40"/>
  <c r="AJ41"/>
  <c r="AV41"/>
  <c r="AJ43"/>
  <c r="AV43"/>
  <c r="AV53"/>
  <c r="AJ54"/>
  <c r="AV54"/>
  <c r="AJ56"/>
  <c r="AV56"/>
  <c r="AJ57"/>
  <c r="AV57"/>
  <c r="AJ59"/>
  <c r="AV59"/>
  <c r="AJ60"/>
  <c r="AV60"/>
  <c r="AJ61"/>
  <c r="AV61"/>
  <c r="AJ62"/>
  <c r="AV62"/>
  <c r="AJ63"/>
  <c r="AV63"/>
  <c r="AJ64"/>
  <c r="AV64"/>
  <c r="AJ65"/>
  <c r="AV65"/>
  <c r="AJ66"/>
  <c r="AV66"/>
  <c r="AJ67"/>
  <c r="AV67"/>
  <c r="AJ68"/>
  <c r="AV68"/>
  <c r="AJ69"/>
  <c r="AV69"/>
  <c r="AJ72"/>
  <c r="AV72"/>
  <c r="AJ73"/>
  <c r="AV73"/>
  <c r="AJ74"/>
  <c r="AV74"/>
  <c r="AJ76"/>
  <c r="AV76"/>
  <c r="AJ77"/>
  <c r="AV77"/>
  <c r="AJ78"/>
  <c r="AV78"/>
  <c r="AJ79"/>
  <c r="AV79"/>
  <c r="AJ81"/>
  <c r="AV81"/>
  <c r="AJ82"/>
  <c r="AV82"/>
  <c r="Y43" i="63"/>
  <c r="AY10"/>
  <c r="AY40"/>
  <c r="F61" i="64"/>
  <c r="AV83" i="62"/>
  <c r="AJ20"/>
  <c r="AJ21"/>
  <c r="AJ22"/>
  <c r="AJ23"/>
  <c r="AJ24"/>
  <c r="AJ25"/>
  <c r="AY29" i="63"/>
  <c r="AY31"/>
  <c r="AY30"/>
  <c r="AY16"/>
  <c r="AY17"/>
  <c r="G26" i="66"/>
  <c r="AW38" i="63"/>
  <c r="AY6"/>
  <c r="AY7"/>
  <c r="AY8"/>
  <c r="AY35" s="1"/>
  <c r="AY12"/>
  <c r="AY13"/>
  <c r="AY14"/>
  <c r="AY15"/>
  <c r="AY18"/>
  <c r="AY19"/>
  <c r="AY20"/>
  <c r="AY21"/>
  <c r="AY25"/>
  <c r="AY26"/>
  <c r="AY27"/>
  <c r="AY28"/>
  <c r="B5" i="65"/>
  <c r="B6"/>
  <c r="A14"/>
  <c r="B14"/>
  <c r="F5"/>
  <c r="F9"/>
  <c r="F10"/>
  <c r="F12"/>
  <c r="AJ44" i="62"/>
  <c r="A5"/>
  <c r="P6"/>
  <c r="P5"/>
  <c r="C9" i="64"/>
  <c r="D8"/>
  <c r="D9"/>
  <c r="AV86" i="62"/>
  <c r="AX37" i="63" l="1"/>
  <c r="AX36"/>
  <c r="AY36"/>
  <c r="B3" i="65" s="1"/>
  <c r="AY37" i="63"/>
  <c r="AY38" l="1"/>
  <c r="AY39"/>
  <c r="AX38"/>
  <c r="P52"/>
  <c r="G3" i="65"/>
  <c r="G9"/>
  <c r="G10"/>
  <c r="G12"/>
  <c r="G14" l="1"/>
  <c r="G16"/>
  <c r="G17" s="1"/>
</calcChain>
</file>

<file path=xl/comments1.xml><?xml version="1.0" encoding="utf-8"?>
<comments xmlns="http://schemas.openxmlformats.org/spreadsheetml/2006/main">
  <authors>
    <author>TAHA</author>
  </authors>
  <commentList>
    <comment ref="AY36" authorId="0">
      <text>
        <r>
          <rPr>
            <b/>
            <sz val="8"/>
            <color indexed="81"/>
            <rFont val="Tahoma"/>
            <family val="2"/>
          </rPr>
          <t xml:space="preserve">A ARRODIR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W38" authorId="0">
      <text>
        <r>
          <rPr>
            <b/>
            <sz val="8"/>
            <color indexed="81"/>
            <rFont val="Tahoma"/>
            <family val="2"/>
          </rPr>
          <t>Si retard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X38" authorId="0">
      <text>
        <r>
          <rPr>
            <b/>
            <sz val="8"/>
            <color indexed="81"/>
            <rFont val="Tahoma"/>
            <family val="2"/>
          </rPr>
          <t>Si crédit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<sst xmlns="http://schemas.openxmlformats.org/spreadsheetml/2006/main" count="390" uniqueCount="261">
  <si>
    <t xml:space="preserve"> </t>
  </si>
  <si>
    <t>A/ VENTILATION DU C.A. TOTAL</t>
  </si>
  <si>
    <t>010</t>
  </si>
  <si>
    <t xml:space="preserve">Montant du C.A. réalisé y compris les affaires non imposables du </t>
  </si>
  <si>
    <t>020</t>
  </si>
  <si>
    <t>_</t>
  </si>
  <si>
    <t xml:space="preserve">Opérations situées hors du champs d'applications de la TVA </t>
  </si>
  <si>
    <t>030</t>
  </si>
  <si>
    <t>Opérations exonérées sans droit à déduction (Art. 7 de la loi )</t>
  </si>
  <si>
    <t>040</t>
  </si>
  <si>
    <t>Opérations exonérées avec droit à déduction (Art. 8 de la loi )</t>
  </si>
  <si>
    <t>050</t>
  </si>
  <si>
    <t>Opérations faites en suspension  de  la  TVA ( Art. 9 de la loi)</t>
  </si>
  <si>
    <t>060</t>
  </si>
  <si>
    <t>B/ VENTILATION DU C.A. IMPOSABLE</t>
  </si>
  <si>
    <t>TAUX</t>
  </si>
  <si>
    <t>%</t>
  </si>
  <si>
    <t>080</t>
  </si>
  <si>
    <t>Opérations de production et de distribution.</t>
  </si>
  <si>
    <t>082</t>
  </si>
  <si>
    <t>TAUX REDUIT  DE 14 %.</t>
  </si>
  <si>
    <t>090</t>
  </si>
  <si>
    <t>091</t>
  </si>
  <si>
    <t>093</t>
  </si>
  <si>
    <t>094</t>
  </si>
  <si>
    <t>095</t>
  </si>
  <si>
    <t>096</t>
  </si>
  <si>
    <t>TAUX REDUIT  DE 7 %.</t>
  </si>
  <si>
    <t>C</t>
  </si>
  <si>
    <t>VENTILATION DES DEDUCTIONS :</t>
  </si>
  <si>
    <t xml:space="preserve">1/ </t>
  </si>
  <si>
    <t>ACHATS NON IMMOBILISES</t>
  </si>
  <si>
    <t>a/</t>
  </si>
  <si>
    <t>b/</t>
  </si>
  <si>
    <t>Achat à l'importation</t>
  </si>
  <si>
    <t>Achat à l'intérieur</t>
  </si>
  <si>
    <t>c/</t>
  </si>
  <si>
    <t>Travaux à façon</t>
  </si>
  <si>
    <t>d/</t>
  </si>
  <si>
    <t>Sous-traitance (travaux immobiliers)</t>
  </si>
  <si>
    <t xml:space="preserve">2/ </t>
  </si>
  <si>
    <t>Installation et pose</t>
  </si>
  <si>
    <t>Constructions</t>
  </si>
  <si>
    <t>Livraison à soi-même de construction</t>
  </si>
  <si>
    <t>A</t>
  </si>
  <si>
    <t>Montant</t>
  </si>
  <si>
    <t>Différence en différé</t>
  </si>
  <si>
    <t>083</t>
  </si>
  <si>
    <t>Prestation de services.</t>
  </si>
  <si>
    <t>Thé en vrac, ou conditionné</t>
  </si>
  <si>
    <t>088</t>
  </si>
  <si>
    <t>Opérations de transport de voyageurs et de marchandises.</t>
  </si>
  <si>
    <t>089</t>
  </si>
  <si>
    <t xml:space="preserve">Les prestations de services rendues pour tout agent démarcheur ou courtier </t>
  </si>
  <si>
    <t>TAUX REDUIT  DE 10 %.</t>
  </si>
  <si>
    <t>092</t>
  </si>
  <si>
    <t>salarié des entreprises</t>
  </si>
  <si>
    <t>Les huiles fluides alimentaires</t>
  </si>
  <si>
    <t>Le sel de cuisine</t>
  </si>
  <si>
    <t>Le riz usiné, les farines et semoulesde riz et les farines de féculents, les pâtes alimentaire.</t>
  </si>
  <si>
    <t>Opérations de banque et de crédit et les commissions de change</t>
  </si>
  <si>
    <t>Les transactions relatives aux valeurs mobilières.</t>
  </si>
  <si>
    <t>Les transactions portant sur les actions et parts sociales.</t>
  </si>
  <si>
    <t>Les opérations des avocats, interprètes, notaires, adoul, huissiers de justice et vétérinaires.</t>
  </si>
  <si>
    <t>Location de compteurs d'eau et d'éléctricité</t>
  </si>
  <si>
    <t>Gaz de pétrole et autres hydrocarbures gazeux</t>
  </si>
  <si>
    <t>Huiles de pétrole ou de shites, brutes ou raffinées.</t>
  </si>
  <si>
    <t xml:space="preserve">Produits pharmaceutiques, matières premières et produits entrant dans leur composition </t>
  </si>
  <si>
    <t>ainsi que les emballages non récupérables de ces produits et matières.</t>
  </si>
  <si>
    <t>Les fournitures scolaires, produits et matières entrant dans leur composition.</t>
  </si>
  <si>
    <t>Sucre raffiné ou aggloméré.</t>
  </si>
  <si>
    <t>Conserves de sardines.</t>
  </si>
  <si>
    <t>Savon de ménage.</t>
  </si>
  <si>
    <t>Voiture économique et produits et matières entrant dans sa facbrication.</t>
  </si>
  <si>
    <t>Déduction complémentaire de la régularisation du prorata</t>
  </si>
  <si>
    <t xml:space="preserve">Détail des Opérations non imposables ou exonérées </t>
  </si>
  <si>
    <t>code</t>
  </si>
  <si>
    <t>Désignation</t>
  </si>
  <si>
    <t>Les prestations de services rendues pour tout agent démarcheur ou courtier d'assurances à raison des contrats apportés par lui à une entreprise d'assurance.</t>
  </si>
  <si>
    <t>CA
 hors taxe</t>
  </si>
  <si>
    <t>Opérations de banque</t>
  </si>
  <si>
    <t>Montant 
TVA</t>
  </si>
  <si>
    <t>Tx TVA</t>
  </si>
  <si>
    <t>Mois de……………………</t>
  </si>
  <si>
    <t>Ventilation du chiffre d'affaires total</t>
  </si>
  <si>
    <t>Montants</t>
  </si>
  <si>
    <t>Montant du C.A. réalisé y compris les affaires non imposables (HT)</t>
  </si>
  <si>
    <t>Opérations exonérées avec droit à déduction. Art. 92 du CGI</t>
  </si>
  <si>
    <t>Opérations exonérées sans droit à déduction. Art. 91 du CGI</t>
  </si>
  <si>
    <t>Opérations faites en suspension  de  la  TVA. Art. 94 du CGI</t>
  </si>
  <si>
    <t xml:space="preserve">Chiffre d'affaires imposable à répartir [Difference : ligne 10 - (20+30+40+50)] (HT)  </t>
  </si>
  <si>
    <t>B</t>
  </si>
  <si>
    <t>Ventilation du chiffre d'affaires imposable</t>
  </si>
  <si>
    <t>Base imposable (HT)</t>
  </si>
  <si>
    <t>Taxe exigible</t>
  </si>
  <si>
    <t>Taux</t>
  </si>
  <si>
    <t>Opérations de crédit - bail</t>
  </si>
  <si>
    <t>Avec droit à déduction</t>
  </si>
  <si>
    <t>Sans droit à déduction</t>
  </si>
  <si>
    <t xml:space="preserve">L'eau livrée aux réseaux de distribution publique et les prestations d'assainissement </t>
  </si>
  <si>
    <t>Reversement de la TVA à différents titres (cessation, régularisation, …...)</t>
  </si>
  <si>
    <t xml:space="preserve">TOTAL de la TVA exigible </t>
  </si>
  <si>
    <t>Opérations d'entreprises de travaux immobiliers</t>
  </si>
  <si>
    <t>Professions libérales visées à l'article 89-I-12°-b du CGI</t>
  </si>
  <si>
    <t xml:space="preserve">T.V.A. 
Déductible </t>
  </si>
  <si>
    <t>Transport</t>
  </si>
  <si>
    <t>Livraison à soi-même autres que les constructions</t>
  </si>
  <si>
    <t>Les indications figurant sur la présente déclaration ainsi que les justifications et les relevés récapitulatifs des déductions  joints,</t>
  </si>
  <si>
    <t xml:space="preserve"> sont certifiés exacts et conformes </t>
  </si>
  <si>
    <t>Signature et cachet</t>
  </si>
  <si>
    <t xml:space="preserve">CADRE RESERVE A LA DIRECTION GENERALE DES IMPOTS </t>
  </si>
  <si>
    <t>PAIEMENT SPONTANE</t>
  </si>
  <si>
    <t xml:space="preserve">PAIEMENT DIFFERE </t>
  </si>
  <si>
    <r>
      <t xml:space="preserve">RECETTE DE L'ADMINISTRATION FISCALE DE </t>
    </r>
    <r>
      <rPr>
        <sz val="8"/>
        <rFont val="Helv Euro"/>
      </rPr>
      <t>………………………………</t>
    </r>
  </si>
  <si>
    <r>
      <t xml:space="preserve">SUBDIVISION DE </t>
    </r>
    <r>
      <rPr>
        <sz val="8"/>
        <rFont val="Helv Euro"/>
      </rPr>
      <t>………………………………………………………………………</t>
    </r>
  </si>
  <si>
    <t xml:space="preserve">Détail des droits </t>
  </si>
  <si>
    <t xml:space="preserve">TVA principale </t>
  </si>
  <si>
    <t>Majoration de 15%  à 100%</t>
  </si>
  <si>
    <t>Pénalité 10%</t>
  </si>
  <si>
    <t xml:space="preserve">Amende de 500 DH </t>
  </si>
  <si>
    <t xml:space="preserve">TOTAL </t>
  </si>
  <si>
    <t>Constaté</t>
  </si>
  <si>
    <t xml:space="preserve">F.J.O. n° </t>
  </si>
  <si>
    <t xml:space="preserve">Montant </t>
  </si>
  <si>
    <t xml:space="preserve">Majoration de retard 5% et 0,5% </t>
  </si>
  <si>
    <t>Mis en recouvrement le …………..</t>
  </si>
  <si>
    <t>Montant émis par EP n° ……………</t>
  </si>
  <si>
    <t>ART. N° …………………………….</t>
  </si>
  <si>
    <t xml:space="preserve">A ……………………. le ……………………… </t>
  </si>
  <si>
    <t>CACHET DE LA RECETTE</t>
  </si>
  <si>
    <t xml:space="preserve">NB. </t>
  </si>
  <si>
    <t>TAXE SUR LA VALEUR AJOUTEE</t>
  </si>
  <si>
    <t xml:space="preserve">  Débit</t>
  </si>
  <si>
    <t xml:space="preserve">C.A. imposable à répartir [Difference : ligne 10 - (20+30+40+50) ] ht </t>
  </si>
  <si>
    <t>Hotels de voyageurs et ensemble immobilier à destination touristique</t>
  </si>
  <si>
    <t>Produits pharmaceutiques, matières premières et produits entrant dans leur composition ainsi que les emballages non récupérables de ces produits et matières.</t>
  </si>
  <si>
    <t>X</t>
  </si>
  <si>
    <t>Calcul Pénalité TVA</t>
  </si>
  <si>
    <t>Montant TVA</t>
  </si>
  <si>
    <t xml:space="preserve">Dernier mois de la période concernée </t>
  </si>
  <si>
    <t xml:space="preserve">Durée en mois </t>
  </si>
  <si>
    <t>Mois règlement</t>
  </si>
  <si>
    <t>Pénalité 10</t>
  </si>
  <si>
    <t>Pénalité 15</t>
  </si>
  <si>
    <t>Durée détaillée</t>
  </si>
  <si>
    <t xml:space="preserve">Majoration retard </t>
  </si>
  <si>
    <t xml:space="preserve">années </t>
  </si>
  <si>
    <t>mois</t>
  </si>
  <si>
    <t xml:space="preserve">Total pénalités et Majorations </t>
  </si>
  <si>
    <t xml:space="preserve">Total Général </t>
  </si>
  <si>
    <t xml:space="preserve">Total Arrondi </t>
  </si>
  <si>
    <t>Quittance N°  ……… du ……………………</t>
  </si>
  <si>
    <r>
      <t>Crédit accompagné de paiement</t>
    </r>
    <r>
      <rPr>
        <sz val="8"/>
        <rFont val="Helv Euro"/>
      </rPr>
      <t xml:space="preserve"> ………………………………………………………………………………………………………………………………………………………………………………………..…………………....</t>
    </r>
    <r>
      <rPr>
        <b/>
        <sz val="8"/>
        <rFont val="Helv Euro"/>
      </rPr>
      <t xml:space="preserve"> </t>
    </r>
  </si>
  <si>
    <t xml:space="preserve"> T.V.A. figurant sur factures d'achat ou mémoires</t>
  </si>
  <si>
    <r>
      <t>N</t>
    </r>
    <r>
      <rPr>
        <sz val="8"/>
        <rFont val="Calibri"/>
        <family val="2"/>
      </rPr>
      <t>om et prénom ou raison sociale:</t>
    </r>
  </si>
  <si>
    <r>
      <t>A</t>
    </r>
    <r>
      <rPr>
        <sz val="8"/>
        <rFont val="Calibri"/>
        <family val="2"/>
      </rPr>
      <t>ctivité principale:</t>
    </r>
  </si>
  <si>
    <r>
      <t>A</t>
    </r>
    <r>
      <rPr>
        <sz val="8"/>
        <rFont val="Calibri"/>
        <family val="2"/>
      </rPr>
      <t>dresse du siège social, de l'établissement principal ou  du domicile fiscal:</t>
    </r>
  </si>
  <si>
    <r>
      <t>V</t>
    </r>
    <r>
      <rPr>
        <sz val="8"/>
        <rFont val="Calibri"/>
        <family val="2"/>
      </rPr>
      <t>ille:</t>
    </r>
  </si>
  <si>
    <r>
      <t>T</t>
    </r>
    <r>
      <rPr>
        <sz val="8"/>
        <rFont val="Calibri"/>
        <family val="2"/>
      </rPr>
      <t>éléphone:</t>
    </r>
  </si>
  <si>
    <r>
      <t>F</t>
    </r>
    <r>
      <rPr>
        <sz val="8"/>
        <rFont val="Calibri"/>
        <family val="2"/>
      </rPr>
      <t>ax:</t>
    </r>
  </si>
  <si>
    <r>
      <t>E</t>
    </r>
    <r>
      <rPr>
        <sz val="8"/>
        <rFont val="Calibri"/>
        <family val="2"/>
      </rPr>
      <t>-mail:</t>
    </r>
  </si>
  <si>
    <t>Opérations de restauration et de logement dans les hotels</t>
  </si>
  <si>
    <t xml:space="preserve">Opérations de restauration fournies par les prestataires de services au personnel </t>
  </si>
  <si>
    <t xml:space="preserve">Entreprise: </t>
  </si>
  <si>
    <t>CERATUBE</t>
  </si>
  <si>
    <t>Adresse</t>
  </si>
  <si>
    <t>,,,,,,,,,,,,,,,,,,,,</t>
  </si>
  <si>
    <t>IF</t>
  </si>
  <si>
    <t>123456789/***</t>
  </si>
  <si>
    <t>Date Fact.</t>
  </si>
  <si>
    <t>N° Fact.</t>
  </si>
  <si>
    <t>Fournisseur et pays</t>
  </si>
  <si>
    <t>Nature du produit</t>
  </si>
  <si>
    <t>Mt Devises</t>
  </si>
  <si>
    <t>Mt TVA</t>
  </si>
  <si>
    <t xml:space="preserve">DUM n° </t>
  </si>
  <si>
    <t>DUM Date</t>
  </si>
  <si>
    <t>Qce n°</t>
  </si>
  <si>
    <t>Qce Date</t>
  </si>
  <si>
    <t>Mode réglement</t>
  </si>
  <si>
    <t>Date Régl.</t>
  </si>
  <si>
    <t xml:space="preserve">13
</t>
  </si>
  <si>
    <t>Ligne</t>
  </si>
  <si>
    <t>Totaux</t>
  </si>
  <si>
    <t xml:space="preserve">Totaux </t>
  </si>
  <si>
    <t>081</t>
  </si>
  <si>
    <t>Autres</t>
  </si>
  <si>
    <t>Energie électrique et les chauffe-eau solaires</t>
  </si>
  <si>
    <t>Location d'hôtels ou d'ensembles immobiliers à destination touristique</t>
  </si>
  <si>
    <t>098</t>
  </si>
  <si>
    <t xml:space="preserve">Les opérations de vente de denrées ou de boissons à consommer sur place, réalisées dans les restaurants </t>
  </si>
  <si>
    <t>Le sel de cuisine (gemme ou marin)</t>
  </si>
  <si>
    <t>Peage dans les autoroutes</t>
  </si>
  <si>
    <t>Gaz de pétrole et les autres hydrocarbures gazeux</t>
  </si>
  <si>
    <t>Huiles de pétrole ou de schistes, brutes ou raffinées</t>
  </si>
  <si>
    <t>TAUX REDUIT  DE 7 % AVEC DROIT A DEDUCTION</t>
  </si>
  <si>
    <t>Lait en poudre.</t>
  </si>
  <si>
    <t>TAUX NORMAL  DE 20 % AVEC DROIT A DEDUCTION.</t>
  </si>
  <si>
    <t>TAUX REDUIT  DE 10 % AVEC DROIT A DEDUCTION.</t>
  </si>
  <si>
    <t>Prestations de services</t>
  </si>
  <si>
    <t>Les opérations des avocats,interprètes,notaires, adoul, huissiers de justice et vétérinaires</t>
  </si>
  <si>
    <t>Autres prestations de services</t>
  </si>
  <si>
    <t>Autres achats non immobilisés</t>
  </si>
  <si>
    <t>Autres immobilisations</t>
  </si>
  <si>
    <t>Crédit de la période précédente</t>
  </si>
  <si>
    <r>
      <t>Crédit  à reporter</t>
    </r>
    <r>
      <rPr>
        <sz val="8"/>
        <rFont val="Helv Euro"/>
      </rPr>
      <t xml:space="preserve"> (en rouge)   (190 - 130)………………………………………………………………………………………………………………………………………………………………………………………..………………….... </t>
    </r>
  </si>
  <si>
    <r>
      <t xml:space="preserve">Réduction de 15% du crédit de la période </t>
    </r>
    <r>
      <rPr>
        <sz val="8"/>
        <rFont val="Helv Euro"/>
      </rPr>
      <t>((190-170)-130) x 15%</t>
    </r>
  </si>
  <si>
    <r>
      <t xml:space="preserve">Crédit restant cumulé après réduction de 15% </t>
    </r>
    <r>
      <rPr>
        <sz val="8"/>
        <rFont val="Helv Euro"/>
      </rPr>
      <t xml:space="preserve"> (201-202)</t>
    </r>
  </si>
  <si>
    <r>
      <t xml:space="preserve">TVA due </t>
    </r>
    <r>
      <rPr>
        <sz val="8"/>
        <rFont val="Helv Euro"/>
      </rPr>
      <t xml:space="preserve">(130-190)……………………………………………………………………………………………………………………………………..………………….... </t>
    </r>
  </si>
  <si>
    <t xml:space="preserve">Total de la TVA déductible  </t>
  </si>
  <si>
    <t xml:space="preserve">IMMOBILISATIONS </t>
  </si>
  <si>
    <t>(*) Pourcentage du prorata des déductions figurant sur la déclaration ADC 110 F - 07E</t>
  </si>
  <si>
    <r>
      <t xml:space="preserve"> %  prorata
 (</t>
    </r>
    <r>
      <rPr>
        <sz val="10"/>
        <rFont val="Helv Euro"/>
      </rPr>
      <t>*</t>
    </r>
    <r>
      <rPr>
        <sz val="7"/>
        <rFont val="Helv Euro"/>
      </rPr>
      <t>)</t>
    </r>
  </si>
  <si>
    <t>CACHET DE LA SUBDIVISION</t>
  </si>
  <si>
    <t>R.A.F.de : ……………………………..</t>
  </si>
  <si>
    <t>TAUX NORMAL  DE 20 %.</t>
  </si>
  <si>
    <t xml:space="preserve">Autres                                         </t>
  </si>
  <si>
    <t xml:space="preserve">                                                </t>
  </si>
  <si>
    <t>Energie électrique, et chauffes-eau solaires</t>
  </si>
  <si>
    <t>Opérations de réstauration fournies par les prestatires de services au personnel salarié des entreprises</t>
  </si>
  <si>
    <t>Location d'hôtel ou ensembles immobiliers à destination touristique</t>
  </si>
  <si>
    <t>Les opérations de vente de denrées ou de boissons à consommer sur place dans les restaurants</t>
  </si>
  <si>
    <t>Les opérations de banque et crédit et les commissions de changes</t>
  </si>
  <si>
    <t>Péages dans les autoroutes</t>
  </si>
  <si>
    <t>Les tourteaux servant à la fabrication des aliments de bétail et de basse-cour</t>
  </si>
  <si>
    <t>Location de compteurs d'eau et d'électricité</t>
  </si>
  <si>
    <t>Crédit accompagné de paiement</t>
  </si>
  <si>
    <t xml:space="preserve">Conformément aux dispositions de l'article 167 du CGI, la base de calcul de la Taxe est arrondi à la dizaine de dirhams supérieure et le montant de chaque versement est arrondi au dirham supérieur. </t>
  </si>
  <si>
    <t>Modèle ADC080F-13E</t>
  </si>
  <si>
    <t>DRI, DP ou DIP de :</t>
  </si>
  <si>
    <t>…………………………………………….</t>
  </si>
  <si>
    <t>Subdivision  : ………………….</t>
  </si>
  <si>
    <t>Fait générateur :</t>
  </si>
  <si>
    <t>Encaissement</t>
  </si>
  <si>
    <t>IDENTIFICATION DU CONTRIBUABLE</t>
  </si>
  <si>
    <r>
      <rPr>
        <b/>
        <sz val="8"/>
        <rFont val="Calibri"/>
        <family val="2"/>
      </rPr>
      <t>N°</t>
    </r>
    <r>
      <rPr>
        <sz val="8"/>
        <rFont val="Calibri"/>
        <family val="2"/>
      </rPr>
      <t xml:space="preserve"> d'Identification Fiscale:</t>
    </r>
  </si>
  <si>
    <t xml:space="preserve">calcule 15% de pénalité </t>
  </si>
  <si>
    <t xml:space="preserve">Les bois en grumes, écorsés ou simplement équarris, le liège à l'état naturel, les bois </t>
  </si>
  <si>
    <t xml:space="preserve">en fagots ou sciés à petite longueur et le charbon de bois </t>
  </si>
  <si>
    <t>Les prestations de restauration fournies directement par l'entreprise à son personnel salarié</t>
  </si>
  <si>
    <t>Les équipements à usage exclusivement agricole</t>
  </si>
  <si>
    <t>Opérations réalisées avec des contribuables non résidents (1)</t>
  </si>
  <si>
    <t>Opérations réalisées avec des contribuables non résidents (1) (article 115 du CGI)</t>
  </si>
  <si>
    <t>(2)</t>
  </si>
  <si>
    <t>(1)</t>
  </si>
  <si>
    <t>Joindre la liste des contribuables non résidents (annexe n° ADC 081 F- 14 I</t>
  </si>
  <si>
    <t>Le total de la TVA exigible (ligne 130) ne doit contenir la ligne 129 que si le résultat des lignes  (130 - 129) est positif. A défaut, le montant de la TVA figurant sur la ligne 129 doit être intégré dans la ligne 204.</t>
  </si>
  <si>
    <r>
      <rPr>
        <b/>
        <sz val="8"/>
        <rFont val="Calibri"/>
        <family val="2"/>
      </rPr>
      <t>C</t>
    </r>
    <r>
      <rPr>
        <sz val="8"/>
        <rFont val="Calibri"/>
        <family val="2"/>
      </rPr>
      <t>.N.I. ou Carte de séjour N°:</t>
    </r>
  </si>
  <si>
    <t>Beurre à l'exclusion du beurre de fabrication artisanale visé de l'article 91 (I-A. 2°)</t>
  </si>
  <si>
    <t>Thé (en vrac ou conditionné)</t>
  </si>
  <si>
    <t>d'assurances à raison des contrats apportés par lui à une entreprise d'assurances.</t>
  </si>
  <si>
    <t>Les aliments destinées à l'alimentation du bétail et des animaux de basse-cour ainsi que les tourteaux servant à leur fabrication,* à l'exclusion des autres aliments simples.</t>
  </si>
  <si>
    <t>Opérations de restauration et de logement dans des hotels</t>
  </si>
  <si>
    <t>Le riz usiné, les farines et semoules de riz et les farines de féculents, les pâtes alimentaires.</t>
  </si>
  <si>
    <t xml:space="preserve">-Déductions prévues par l'article 125 - VII du CGI (1/5 du montant de </t>
  </si>
  <si>
    <t>la TVA payée au cours du mois de décembre 2013)</t>
  </si>
  <si>
    <t>087</t>
  </si>
  <si>
    <t>Beurre à l'exclusion du beurre de fabrication artisanal visé de l'article 91 (IA-2°)</t>
  </si>
  <si>
    <t>078</t>
  </si>
  <si>
    <t>079</t>
  </si>
  <si>
    <t>085</t>
  </si>
</sst>
</file>

<file path=xl/styles.xml><?xml version="1.0" encoding="utf-8"?>
<styleSheet xmlns="http://schemas.openxmlformats.org/spreadsheetml/2006/main">
  <numFmts count="7">
    <numFmt numFmtId="43" formatCode="_-* #,##0.00\ _€_-;\-* #,##0.00\ _€_-;_-* &quot;-&quot;??\ _€_-;_-@_-"/>
    <numFmt numFmtId="164" formatCode="dd/mm/yy;@"/>
    <numFmt numFmtId="165" formatCode="_-* #,##0.00\ [$€]_-;\-* #,##0.00\ [$€]_-;_-* &quot;-&quot;??\ [$€]_-;_-@_-"/>
    <numFmt numFmtId="166" formatCode="#,##0.00;[Red]#,##0.00"/>
    <numFmt numFmtId="167" formatCode="000"/>
    <numFmt numFmtId="168" formatCode="mm\-yyyy"/>
    <numFmt numFmtId="169" formatCode="dd/mm/yy"/>
  </numFmts>
  <fonts count="64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name val="Helv Euro"/>
    </font>
    <font>
      <b/>
      <sz val="8"/>
      <name val="Arabic Transparent"/>
      <charset val="178"/>
    </font>
    <font>
      <sz val="7"/>
      <name val="Helv Euro"/>
    </font>
    <font>
      <sz val="8"/>
      <name val="Arabic Transparent"/>
      <charset val="178"/>
    </font>
    <font>
      <b/>
      <sz val="8"/>
      <name val="Helv Euro"/>
    </font>
    <font>
      <b/>
      <sz val="8"/>
      <name val="Arial"/>
      <family val="2"/>
    </font>
    <font>
      <b/>
      <sz val="8"/>
      <name val="Arabic Transparent"/>
      <charset val="178"/>
    </font>
    <font>
      <sz val="8"/>
      <name val="Arial Euro"/>
    </font>
    <font>
      <sz val="8"/>
      <name val="MS Sans Serif"/>
      <family val="2"/>
    </font>
    <font>
      <sz val="10"/>
      <name val="Calibri"/>
      <family val="2"/>
    </font>
    <font>
      <sz val="8"/>
      <name val="Calibri"/>
      <family val="2"/>
    </font>
    <font>
      <b/>
      <sz val="7"/>
      <name val="Calibri"/>
      <family val="2"/>
    </font>
    <font>
      <sz val="7"/>
      <name val="Calibri"/>
      <family val="2"/>
    </font>
    <font>
      <b/>
      <sz val="9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u/>
      <sz val="8"/>
      <name val="Calibri"/>
      <family val="2"/>
    </font>
    <font>
      <sz val="8"/>
      <color indexed="9"/>
      <name val="Calibri"/>
      <family val="2"/>
    </font>
    <font>
      <b/>
      <sz val="7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6"/>
      <name val="Calibri"/>
      <family val="2"/>
    </font>
    <font>
      <b/>
      <sz val="8"/>
      <name val="Calibri"/>
      <family val="2"/>
    </font>
    <font>
      <b/>
      <sz val="11"/>
      <name val="Calibri"/>
      <family val="2"/>
    </font>
    <font>
      <b/>
      <sz val="8"/>
      <color indexed="60"/>
      <name val="Arial"/>
      <family val="2"/>
    </font>
    <font>
      <b/>
      <sz val="10"/>
      <color indexed="60"/>
      <name val="Arial"/>
      <family val="2"/>
    </font>
    <font>
      <sz val="7"/>
      <name val="Calibri"/>
      <family val="2"/>
    </font>
    <font>
      <sz val="8"/>
      <name val="Calibri"/>
      <family val="2"/>
    </font>
    <font>
      <b/>
      <sz val="10"/>
      <name val="Arabic Transparent"/>
      <charset val="178"/>
    </font>
    <font>
      <b/>
      <u/>
      <sz val="8"/>
      <name val="Helv Euro"/>
    </font>
    <font>
      <b/>
      <i/>
      <sz val="9.1999999999999993"/>
      <name val="Arabic Transparent"/>
      <charset val="178"/>
    </font>
    <font>
      <b/>
      <i/>
      <sz val="9.1999999999999993"/>
      <name val="Arial"/>
      <family val="2"/>
    </font>
    <font>
      <b/>
      <sz val="9"/>
      <name val="Helv Euro"/>
    </font>
    <font>
      <b/>
      <sz val="11"/>
      <name val="Arabic Transparent"/>
      <charset val="178"/>
    </font>
    <font>
      <sz val="7"/>
      <name val="Arial"/>
      <family val="2"/>
    </font>
    <font>
      <b/>
      <sz val="9"/>
      <name val="Arabic Transparent"/>
      <charset val="178"/>
    </font>
    <font>
      <b/>
      <sz val="16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0"/>
      <name val="Helv Euro"/>
    </font>
    <font>
      <b/>
      <sz val="8"/>
      <name val="Courier New"/>
      <family val="3"/>
    </font>
    <font>
      <b/>
      <sz val="10"/>
      <name val="Courier New"/>
      <family val="3"/>
    </font>
    <font>
      <b/>
      <sz val="9"/>
      <name val="Courier New"/>
      <family val="3"/>
    </font>
    <font>
      <b/>
      <sz val="8"/>
      <color indexed="9"/>
      <name val="Courier New"/>
      <family val="3"/>
    </font>
    <font>
      <sz val="10"/>
      <color indexed="10"/>
      <name val="Arial"/>
      <family val="2"/>
    </font>
    <font>
      <b/>
      <sz val="16"/>
      <name val="Arial"/>
      <family val="2"/>
    </font>
    <font>
      <b/>
      <i/>
      <sz val="8"/>
      <name val="Arial"/>
      <family val="2"/>
    </font>
    <font>
      <b/>
      <sz val="9"/>
      <color indexed="9"/>
      <name val="Arabic Transparent"/>
      <charset val="178"/>
    </font>
    <font>
      <b/>
      <sz val="11"/>
      <color indexed="10"/>
      <name val="Courier New"/>
      <family val="3"/>
    </font>
    <font>
      <b/>
      <sz val="9"/>
      <name val="Calibri"/>
      <family val="2"/>
    </font>
    <font>
      <b/>
      <sz val="9.1999999999999993"/>
      <name val="Arial"/>
      <family val="2"/>
    </font>
    <font>
      <sz val="10"/>
      <name val="Arabic Transparent"/>
      <charset val="178"/>
    </font>
    <font>
      <b/>
      <sz val="11"/>
      <name val="Courier New"/>
      <family val="3"/>
    </font>
    <font>
      <b/>
      <sz val="12"/>
      <name val="Calibri"/>
      <family val="2"/>
    </font>
    <font>
      <b/>
      <sz val="8"/>
      <color indexed="9"/>
      <name val="Calibri"/>
      <family val="2"/>
    </font>
    <font>
      <sz val="6.7"/>
      <name val="Calibri"/>
      <family val="2"/>
    </font>
    <font>
      <sz val="7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31">
    <xf numFmtId="0" fontId="0" fillId="0" borderId="0" xfId="0"/>
    <xf numFmtId="0" fontId="3" fillId="0" borderId="0" xfId="0" applyFont="1" applyBorder="1"/>
    <xf numFmtId="0" fontId="2" fillId="0" borderId="0" xfId="0" applyFont="1"/>
    <xf numFmtId="0" fontId="7" fillId="0" borderId="0" xfId="0" applyFont="1" applyBorder="1"/>
    <xf numFmtId="0" fontId="6" fillId="0" borderId="0" xfId="0" applyFont="1" applyBorder="1"/>
    <xf numFmtId="0" fontId="6" fillId="0" borderId="1" xfId="0" applyFont="1" applyBorder="1"/>
    <xf numFmtId="0" fontId="9" fillId="0" borderId="0" xfId="0" applyFont="1" applyBorder="1"/>
    <xf numFmtId="0" fontId="6" fillId="0" borderId="2" xfId="0" applyFont="1" applyBorder="1"/>
    <xf numFmtId="0" fontId="6" fillId="0" borderId="0" xfId="0" applyFont="1" applyBorder="1" applyAlignment="1"/>
    <xf numFmtId="0" fontId="4" fillId="0" borderId="0" xfId="0" applyFont="1" applyBorder="1"/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4" xfId="0" applyFont="1" applyBorder="1"/>
    <xf numFmtId="0" fontId="6" fillId="0" borderId="4" xfId="0" applyFont="1" applyBorder="1"/>
    <xf numFmtId="0" fontId="3" fillId="0" borderId="2" xfId="0" applyFont="1" applyBorder="1"/>
    <xf numFmtId="43" fontId="2" fillId="0" borderId="0" xfId="0" applyNumberFormat="1" applyFont="1"/>
    <xf numFmtId="0" fontId="3" fillId="0" borderId="3" xfId="0" applyFont="1" applyBorder="1"/>
    <xf numFmtId="0" fontId="3" fillId="0" borderId="4" xfId="0" applyFont="1" applyBorder="1" applyAlignment="1"/>
    <xf numFmtId="0" fontId="3" fillId="0" borderId="5" xfId="0" applyFont="1" applyBorder="1"/>
    <xf numFmtId="0" fontId="11" fillId="0" borderId="4" xfId="0" applyFont="1" applyBorder="1"/>
    <xf numFmtId="0" fontId="3" fillId="0" borderId="0" xfId="0" applyFont="1" applyBorder="1" applyAlignment="1"/>
    <xf numFmtId="0" fontId="12" fillId="0" borderId="0" xfId="0" applyFont="1"/>
    <xf numFmtId="0" fontId="12" fillId="0" borderId="0" xfId="0" applyFont="1" applyBorder="1"/>
    <xf numFmtId="0" fontId="13" fillId="0" borderId="0" xfId="0" applyFont="1" applyBorder="1"/>
    <xf numFmtId="0" fontId="13" fillId="0" borderId="0" xfId="0" applyFont="1"/>
    <xf numFmtId="0" fontId="14" fillId="0" borderId="0" xfId="0" applyFont="1" applyBorder="1"/>
    <xf numFmtId="0" fontId="15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3" fillId="0" borderId="0" xfId="0" quotePrefix="1" applyFont="1" applyBorder="1" applyAlignment="1">
      <alignment horizontal="right" vertical="center"/>
    </xf>
    <xf numFmtId="0" fontId="13" fillId="0" borderId="6" xfId="0" applyFont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textRotation="20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/>
    <xf numFmtId="0" fontId="14" fillId="0" borderId="8" xfId="0" applyFont="1" applyBorder="1" applyAlignment="1">
      <alignment horizontal="center" vertical="center"/>
    </xf>
    <xf numFmtId="0" fontId="0" fillId="0" borderId="0" xfId="0" applyAlignment="1"/>
    <xf numFmtId="0" fontId="14" fillId="0" borderId="9" xfId="0" applyFont="1" applyBorder="1" applyAlignment="1">
      <alignment horizontal="center" vertical="center"/>
    </xf>
    <xf numFmtId="0" fontId="12" fillId="0" borderId="9" xfId="0" quotePrefix="1" applyFont="1" applyBorder="1" applyAlignment="1">
      <alignment horizontal="center" vertical="center"/>
    </xf>
    <xf numFmtId="0" fontId="0" fillId="0" borderId="0" xfId="0" applyAlignment="1">
      <alignment wrapText="1"/>
    </xf>
    <xf numFmtId="0" fontId="15" fillId="0" borderId="9" xfId="0" applyFont="1" applyBorder="1" applyAlignment="1">
      <alignment vertical="center" wrapText="1"/>
    </xf>
    <xf numFmtId="4" fontId="17" fillId="0" borderId="9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/>
    </xf>
    <xf numFmtId="4" fontId="26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Border="1" applyProtection="1"/>
    <xf numFmtId="0" fontId="6" fillId="0" borderId="0" xfId="0" applyFont="1" applyBorder="1" applyProtection="1"/>
    <xf numFmtId="0" fontId="28" fillId="2" borderId="9" xfId="0" applyFont="1" applyFill="1" applyBorder="1" applyAlignment="1">
      <alignment horizontal="left" vertical="center"/>
    </xf>
    <xf numFmtId="0" fontId="12" fillId="0" borderId="0" xfId="0" applyFont="1" applyFill="1" applyBorder="1"/>
    <xf numFmtId="0" fontId="12" fillId="0" borderId="0" xfId="0" applyFont="1" applyProtection="1">
      <protection locked="0"/>
    </xf>
    <xf numFmtId="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5" xfId="0" quotePrefix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29" fillId="0" borderId="0" xfId="0" applyFont="1" applyBorder="1"/>
    <xf numFmtId="0" fontId="25" fillId="0" borderId="0" xfId="0" applyFont="1" applyFill="1" applyBorder="1" applyAlignment="1"/>
    <xf numFmtId="0" fontId="25" fillId="0" borderId="0" xfId="0" applyFont="1" applyBorder="1" applyAlignment="1"/>
    <xf numFmtId="14" fontId="14" fillId="0" borderId="6" xfId="0" applyNumberFormat="1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9" fontId="14" fillId="0" borderId="3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5" fillId="0" borderId="4" xfId="0" quotePrefix="1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167" fontId="15" fillId="0" borderId="1" xfId="0" quotePrefix="1" applyNumberFormat="1" applyFont="1" applyBorder="1" applyAlignment="1">
      <alignment horizontal="center" vertical="center"/>
    </xf>
    <xf numFmtId="0" fontId="32" fillId="0" borderId="0" xfId="0" applyFont="1" applyBorder="1"/>
    <xf numFmtId="0" fontId="3" fillId="0" borderId="6" xfId="0" applyFont="1" applyBorder="1" applyProtection="1"/>
    <xf numFmtId="0" fontId="6" fillId="0" borderId="6" xfId="0" applyFont="1" applyBorder="1" applyProtection="1"/>
    <xf numFmtId="0" fontId="6" fillId="0" borderId="6" xfId="0" applyFont="1" applyBorder="1" applyAlignment="1" applyProtection="1"/>
    <xf numFmtId="0" fontId="2" fillId="0" borderId="0" xfId="0" applyFont="1" applyBorder="1"/>
    <xf numFmtId="0" fontId="3" fillId="0" borderId="10" xfId="0" applyFont="1" applyBorder="1"/>
    <xf numFmtId="0" fontId="3" fillId="0" borderId="7" xfId="0" applyFont="1" applyBorder="1"/>
    <xf numFmtId="0" fontId="3" fillId="0" borderId="1" xfId="0" applyFont="1" applyBorder="1"/>
    <xf numFmtId="0" fontId="7" fillId="0" borderId="2" xfId="0" applyFont="1" applyBorder="1"/>
    <xf numFmtId="0" fontId="7" fillId="0" borderId="8" xfId="0" applyFont="1" applyBorder="1" applyAlignment="1">
      <alignment vertical="center"/>
    </xf>
    <xf numFmtId="0" fontId="3" fillId="0" borderId="2" xfId="0" applyFont="1" applyFill="1" applyBorder="1"/>
    <xf numFmtId="0" fontId="0" fillId="0" borderId="4" xfId="0" applyBorder="1"/>
    <xf numFmtId="0" fontId="6" fillId="0" borderId="10" xfId="0" applyFont="1" applyBorder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 applyProtection="1">
      <alignment horizontal="left"/>
    </xf>
    <xf numFmtId="0" fontId="3" fillId="0" borderId="5" xfId="0" applyFont="1" applyBorder="1" applyAlignment="1">
      <alignment horizontal="center"/>
    </xf>
    <xf numFmtId="0" fontId="34" fillId="0" borderId="1" xfId="0" applyFont="1" applyBorder="1" applyAlignment="1">
      <alignment vertical="top" wrapText="1"/>
    </xf>
    <xf numFmtId="0" fontId="0" fillId="0" borderId="0" xfId="0" applyBorder="1"/>
    <xf numFmtId="0" fontId="37" fillId="0" borderId="0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2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 applyAlignment="1">
      <alignment vertical="top"/>
    </xf>
    <xf numFmtId="0" fontId="13" fillId="0" borderId="6" xfId="0" applyFont="1" applyBorder="1"/>
    <xf numFmtId="0" fontId="13" fillId="0" borderId="2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0" borderId="8" xfId="0" applyFont="1" applyBorder="1" applyAlignment="1" applyProtection="1">
      <alignment vertical="center"/>
    </xf>
    <xf numFmtId="0" fontId="6" fillId="0" borderId="8" xfId="0" applyFont="1" applyBorder="1" applyAlignment="1" applyProtection="1">
      <alignment horizontal="left" vertical="center"/>
    </xf>
    <xf numFmtId="0" fontId="6" fillId="0" borderId="8" xfId="0" applyFont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11" fillId="0" borderId="8" xfId="0" applyFont="1" applyBorder="1"/>
    <xf numFmtId="0" fontId="38" fillId="0" borderId="0" xfId="0" applyFont="1" applyBorder="1"/>
    <xf numFmtId="0" fontId="0" fillId="3" borderId="0" xfId="0" applyFill="1" applyAlignment="1">
      <alignment wrapText="1"/>
    </xf>
    <xf numFmtId="0" fontId="0" fillId="3" borderId="0" xfId="0" applyFill="1"/>
    <xf numFmtId="0" fontId="15" fillId="0" borderId="9" xfId="0" quotePrefix="1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0" fontId="0" fillId="0" borderId="9" xfId="0" applyBorder="1" applyAlignment="1"/>
    <xf numFmtId="167" fontId="15" fillId="0" borderId="9" xfId="0" quotePrefix="1" applyNumberFormat="1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5" fillId="0" borderId="9" xfId="0" quotePrefix="1" applyFont="1" applyBorder="1" applyAlignment="1">
      <alignment vertical="center"/>
    </xf>
    <xf numFmtId="4" fontId="13" fillId="0" borderId="9" xfId="0" applyNumberFormat="1" applyFont="1" applyBorder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4" fontId="25" fillId="0" borderId="9" xfId="0" applyNumberFormat="1" applyFont="1" applyBorder="1" applyAlignment="1">
      <alignment horizontal="right" vertical="center"/>
    </xf>
    <xf numFmtId="0" fontId="12" fillId="0" borderId="9" xfId="0" applyFont="1" applyBorder="1" applyAlignment="1">
      <alignment horizontal="center" vertical="center"/>
    </xf>
    <xf numFmtId="4" fontId="12" fillId="0" borderId="9" xfId="0" applyNumberFormat="1" applyFont="1" applyBorder="1" applyAlignment="1">
      <alignment horizontal="right" vertical="center"/>
    </xf>
    <xf numFmtId="0" fontId="21" fillId="0" borderId="9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9" fillId="0" borderId="9" xfId="0" applyFont="1" applyBorder="1" applyAlignment="1"/>
    <xf numFmtId="4" fontId="0" fillId="0" borderId="9" xfId="0" applyNumberFormat="1" applyBorder="1" applyAlignment="1"/>
    <xf numFmtId="0" fontId="30" fillId="0" borderId="0" xfId="0" applyFont="1" applyBorder="1" applyAlignment="1" applyProtection="1">
      <alignment vertical="center"/>
      <protection locked="0" hidden="1"/>
    </xf>
    <xf numFmtId="0" fontId="30" fillId="0" borderId="0" xfId="0" applyFont="1" applyFill="1" applyBorder="1" applyAlignment="1" applyProtection="1">
      <alignment vertical="center"/>
      <protection locked="0" hidden="1"/>
    </xf>
    <xf numFmtId="0" fontId="0" fillId="0" borderId="0" xfId="0" applyProtection="1"/>
    <xf numFmtId="0" fontId="0" fillId="4" borderId="9" xfId="0" applyFill="1" applyBorder="1" applyProtection="1"/>
    <xf numFmtId="4" fontId="0" fillId="5" borderId="9" xfId="0" applyNumberFormat="1" applyFill="1" applyBorder="1" applyAlignment="1" applyProtection="1">
      <alignment horizontal="center"/>
      <protection locked="0"/>
    </xf>
    <xf numFmtId="4" fontId="43" fillId="6" borderId="9" xfId="0" applyNumberFormat="1" applyFont="1" applyFill="1" applyBorder="1" applyProtection="1"/>
    <xf numFmtId="0" fontId="0" fillId="0" borderId="0" xfId="0" applyBorder="1" applyProtection="1"/>
    <xf numFmtId="4" fontId="0" fillId="0" borderId="0" xfId="0" applyNumberFormat="1" applyFill="1" applyBorder="1" applyProtection="1"/>
    <xf numFmtId="4" fontId="44" fillId="0" borderId="0" xfId="0" applyNumberFormat="1" applyFont="1" applyProtection="1"/>
    <xf numFmtId="0" fontId="23" fillId="4" borderId="9" xfId="0" applyFont="1" applyFill="1" applyBorder="1" applyAlignment="1" applyProtection="1">
      <alignment wrapText="1"/>
    </xf>
    <xf numFmtId="168" fontId="0" fillId="5" borderId="9" xfId="0" applyNumberFormat="1" applyFill="1" applyBorder="1" applyAlignment="1" applyProtection="1">
      <alignment horizontal="center"/>
      <protection locked="0"/>
    </xf>
    <xf numFmtId="0" fontId="44" fillId="7" borderId="9" xfId="0" applyFont="1" applyFill="1" applyBorder="1" applyAlignment="1" applyProtection="1">
      <alignment horizontal="center"/>
    </xf>
    <xf numFmtId="0" fontId="44" fillId="0" borderId="0" xfId="0" applyFont="1" applyProtection="1"/>
    <xf numFmtId="0" fontId="23" fillId="4" borderId="9" xfId="0" applyFont="1" applyFill="1" applyBorder="1" applyProtection="1"/>
    <xf numFmtId="9" fontId="0" fillId="8" borderId="9" xfId="0" applyNumberFormat="1" applyFill="1" applyBorder="1" applyProtection="1"/>
    <xf numFmtId="4" fontId="44" fillId="6" borderId="9" xfId="0" applyNumberFormat="1" applyFont="1" applyFill="1" applyBorder="1" applyProtection="1"/>
    <xf numFmtId="0" fontId="0" fillId="0" borderId="9" xfId="0" applyBorder="1" applyProtection="1"/>
    <xf numFmtId="10" fontId="0" fillId="8" borderId="9" xfId="0" applyNumberFormat="1" applyFill="1" applyBorder="1" applyProtection="1"/>
    <xf numFmtId="0" fontId="0" fillId="0" borderId="9" xfId="0" applyBorder="1" applyAlignment="1" applyProtection="1">
      <alignment horizontal="center"/>
    </xf>
    <xf numFmtId="3" fontId="44" fillId="7" borderId="9" xfId="0" applyNumberFormat="1" applyFont="1" applyFill="1" applyBorder="1" applyAlignment="1" applyProtection="1">
      <alignment horizontal="center"/>
    </xf>
    <xf numFmtId="0" fontId="45" fillId="0" borderId="11" xfId="0" applyFont="1" applyBorder="1" applyAlignment="1" applyProtection="1">
      <alignment horizontal="left"/>
    </xf>
    <xf numFmtId="0" fontId="45" fillId="0" borderId="8" xfId="0" applyFont="1" applyBorder="1" applyAlignment="1" applyProtection="1">
      <alignment horizontal="left"/>
    </xf>
    <xf numFmtId="0" fontId="45" fillId="0" borderId="12" xfId="0" applyFont="1" applyBorder="1" applyAlignment="1" applyProtection="1">
      <alignment horizontal="left"/>
    </xf>
    <xf numFmtId="4" fontId="42" fillId="6" borderId="9" xfId="0" applyNumberFormat="1" applyFont="1" applyFill="1" applyBorder="1" applyProtection="1"/>
    <xf numFmtId="14" fontId="20" fillId="0" borderId="0" xfId="0" applyNumberFormat="1" applyFont="1" applyBorder="1" applyAlignment="1"/>
    <xf numFmtId="43" fontId="3" fillId="0" borderId="0" xfId="0" applyNumberFormat="1" applyFont="1" applyBorder="1"/>
    <xf numFmtId="0" fontId="25" fillId="0" borderId="0" xfId="0" applyFont="1" applyFill="1" applyBorder="1" applyAlignment="1" applyProtection="1">
      <alignment vertical="center"/>
      <protection locked="0" hidden="1"/>
    </xf>
    <xf numFmtId="4" fontId="47" fillId="0" borderId="2" xfId="0" applyNumberFormat="1" applyFont="1" applyBorder="1" applyAlignment="1">
      <alignment horizontal="right" vertical="center"/>
    </xf>
    <xf numFmtId="49" fontId="25" fillId="0" borderId="0" xfId="0" applyNumberFormat="1" applyFont="1" applyFill="1" applyBorder="1" applyAlignment="1" applyProtection="1">
      <alignment vertical="center"/>
      <protection locked="0" hidden="1"/>
    </xf>
    <xf numFmtId="49" fontId="25" fillId="0" borderId="0" xfId="0" applyNumberFormat="1" applyFont="1" applyFill="1" applyBorder="1" applyAlignment="1" applyProtection="1">
      <alignment horizontal="center" vertical="center"/>
      <protection locked="0" hidden="1"/>
    </xf>
    <xf numFmtId="49" fontId="25" fillId="0" borderId="0" xfId="0" applyNumberFormat="1" applyFont="1" applyFill="1" applyAlignment="1">
      <alignment vertical="center"/>
    </xf>
    <xf numFmtId="0" fontId="25" fillId="0" borderId="7" xfId="0" applyFont="1" applyBorder="1" applyAlignment="1">
      <alignment horizontal="center" vertical="center"/>
    </xf>
    <xf numFmtId="4" fontId="47" fillId="0" borderId="3" xfId="0" applyNumberFormat="1" applyFont="1" applyBorder="1" applyAlignment="1">
      <alignment horizontal="right" vertical="center"/>
    </xf>
    <xf numFmtId="0" fontId="25" fillId="0" borderId="1" xfId="0" applyFont="1" applyBorder="1" applyAlignment="1">
      <alignment horizontal="center" vertical="center"/>
    </xf>
    <xf numFmtId="4" fontId="47" fillId="0" borderId="4" xfId="0" applyNumberFormat="1" applyFont="1" applyBorder="1" applyAlignment="1">
      <alignment horizontal="right" vertical="center"/>
    </xf>
    <xf numFmtId="4" fontId="48" fillId="0" borderId="4" xfId="0" applyNumberFormat="1" applyFont="1" applyBorder="1" applyAlignment="1">
      <alignment horizontal="right" vertical="center"/>
    </xf>
    <xf numFmtId="4" fontId="48" fillId="0" borderId="5" xfId="0" applyNumberFormat="1" applyFont="1" applyBorder="1" applyAlignment="1">
      <alignment horizontal="right" vertical="center"/>
    </xf>
    <xf numFmtId="0" fontId="25" fillId="0" borderId="5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right" vertical="center"/>
    </xf>
    <xf numFmtId="0" fontId="47" fillId="0" borderId="2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1" xfId="0" applyNumberFormat="1" applyFont="1" applyBorder="1" applyAlignment="1">
      <alignment horizontal="right" vertical="center"/>
    </xf>
    <xf numFmtId="0" fontId="21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0" fillId="0" borderId="2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/>
    </xf>
    <xf numFmtId="0" fontId="50" fillId="0" borderId="1" xfId="0" applyFont="1" applyFill="1" applyBorder="1" applyAlignment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 vertical="center"/>
    </xf>
    <xf numFmtId="0" fontId="47" fillId="0" borderId="8" xfId="0" applyFont="1" applyBorder="1" applyAlignment="1" applyProtection="1">
      <alignment horizontal="center" vertical="center"/>
    </xf>
    <xf numFmtId="0" fontId="47" fillId="0" borderId="8" xfId="0" quotePrefix="1" applyFont="1" applyBorder="1" applyAlignment="1" applyProtection="1">
      <alignment horizontal="center" vertical="center"/>
    </xf>
    <xf numFmtId="0" fontId="47" fillId="0" borderId="12" xfId="0" applyFont="1" applyBorder="1" applyAlignment="1" applyProtection="1">
      <alignment horizontal="center" vertical="center"/>
    </xf>
    <xf numFmtId="0" fontId="13" fillId="0" borderId="11" xfId="0" applyFont="1" applyBorder="1"/>
    <xf numFmtId="164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169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8" fillId="0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169" fontId="8" fillId="0" borderId="9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53" fillId="0" borderId="9" xfId="0" applyNumberFormat="1" applyFont="1" applyFill="1" applyBorder="1" applyAlignment="1">
      <alignment horizontal="center" vertical="center" wrapText="1"/>
    </xf>
    <xf numFmtId="0" fontId="53" fillId="0" borderId="9" xfId="0" applyFont="1" applyFill="1" applyBorder="1" applyAlignment="1">
      <alignment horizontal="center" vertical="center" wrapText="1"/>
    </xf>
    <xf numFmtId="4" fontId="53" fillId="0" borderId="9" xfId="0" applyNumberFormat="1" applyFont="1" applyFill="1" applyBorder="1" applyAlignment="1">
      <alignment horizontal="center" vertical="center" wrapText="1"/>
    </xf>
    <xf numFmtId="169" fontId="53" fillId="0" borderId="9" xfId="0" applyNumberFormat="1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9" xfId="0" applyFont="1" applyFill="1" applyBorder="1"/>
    <xf numFmtId="4" fontId="1" fillId="0" borderId="9" xfId="0" applyNumberFormat="1" applyFont="1" applyFill="1" applyBorder="1"/>
    <xf numFmtId="9" fontId="1" fillId="0" borderId="9" xfId="0" applyNumberFormat="1" applyFont="1" applyFill="1" applyBorder="1" applyAlignment="1">
      <alignment horizontal="center"/>
    </xf>
    <xf numFmtId="169" fontId="1" fillId="0" borderId="9" xfId="0" applyNumberFormat="1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4" fillId="0" borderId="7" xfId="0" applyFont="1" applyFill="1" applyBorder="1" applyAlignment="1">
      <alignment horizontal="center"/>
    </xf>
    <xf numFmtId="4" fontId="44" fillId="0" borderId="13" xfId="0" applyNumberFormat="1" applyFont="1" applyFill="1" applyBorder="1"/>
    <xf numFmtId="4" fontId="44" fillId="0" borderId="0" xfId="0" applyNumberFormat="1" applyFont="1" applyFill="1" applyBorder="1"/>
    <xf numFmtId="169" fontId="1" fillId="0" borderId="0" xfId="0" applyNumberFormat="1" applyFont="1" applyFill="1" applyAlignment="1">
      <alignment horizontal="center"/>
    </xf>
    <xf numFmtId="4" fontId="1" fillId="0" borderId="0" xfId="0" applyNumberFormat="1" applyFont="1" applyFill="1"/>
    <xf numFmtId="0" fontId="1" fillId="0" borderId="8" xfId="0" applyFont="1" applyFill="1" applyBorder="1" applyAlignment="1">
      <alignment horizontal="center"/>
    </xf>
    <xf numFmtId="0" fontId="1" fillId="0" borderId="8" xfId="0" applyFont="1" applyFill="1" applyBorder="1"/>
    <xf numFmtId="4" fontId="1" fillId="0" borderId="8" xfId="0" applyNumberFormat="1" applyFont="1" applyFill="1" applyBorder="1"/>
    <xf numFmtId="4" fontId="1" fillId="0" borderId="0" xfId="0" applyNumberFormat="1" applyFont="1" applyFill="1" applyBorder="1"/>
    <xf numFmtId="0" fontId="44" fillId="0" borderId="8" xfId="0" applyFont="1" applyFill="1" applyBorder="1" applyAlignment="1">
      <alignment horizontal="center"/>
    </xf>
    <xf numFmtId="4" fontId="44" fillId="0" borderId="8" xfId="0" applyNumberFormat="1" applyFont="1" applyFill="1" applyBorder="1"/>
    <xf numFmtId="0" fontId="15" fillId="0" borderId="2" xfId="0" quotePrefix="1" applyFont="1" applyBorder="1" applyAlignment="1">
      <alignment horizontal="center" vertical="center"/>
    </xf>
    <xf numFmtId="0" fontId="48" fillId="0" borderId="4" xfId="0" applyFont="1" applyBorder="1"/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9" fontId="50" fillId="0" borderId="2" xfId="0" applyNumberFormat="1" applyFont="1" applyFill="1" applyBorder="1" applyAlignment="1" applyProtection="1">
      <alignment horizontal="center"/>
      <protection locked="0"/>
    </xf>
    <xf numFmtId="9" fontId="50" fillId="0" borderId="0" xfId="0" applyNumberFormat="1" applyFont="1" applyFill="1" applyBorder="1" applyAlignment="1" applyProtection="1">
      <alignment horizontal="center"/>
      <protection locked="0"/>
    </xf>
    <xf numFmtId="9" fontId="50" fillId="0" borderId="1" xfId="0" applyNumberFormat="1" applyFont="1" applyFill="1" applyBorder="1" applyAlignment="1" applyProtection="1">
      <alignment horizontal="center"/>
      <protection locked="0"/>
    </xf>
    <xf numFmtId="0" fontId="15" fillId="0" borderId="4" xfId="0" applyFont="1" applyBorder="1" applyAlignment="1">
      <alignment vertical="center"/>
    </xf>
    <xf numFmtId="0" fontId="15" fillId="0" borderId="0" xfId="0" quotePrefix="1" applyFont="1" applyBorder="1" applyAlignment="1">
      <alignment vertical="center"/>
    </xf>
    <xf numFmtId="0" fontId="15" fillId="0" borderId="9" xfId="0" applyFont="1" applyFill="1" applyBorder="1" applyAlignment="1">
      <alignment vertical="center"/>
    </xf>
    <xf numFmtId="167" fontId="15" fillId="0" borderId="14" xfId="0" applyNumberFormat="1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left" vertical="center"/>
    </xf>
    <xf numFmtId="4" fontId="17" fillId="0" borderId="9" xfId="0" applyNumberFormat="1" applyFont="1" applyFill="1" applyBorder="1" applyAlignment="1">
      <alignment horizontal="right" vertical="center"/>
    </xf>
    <xf numFmtId="0" fontId="54" fillId="9" borderId="0" xfId="0" applyFont="1" applyFill="1" applyBorder="1" applyAlignment="1" applyProtection="1">
      <alignment horizontal="center"/>
    </xf>
    <xf numFmtId="0" fontId="10" fillId="0" borderId="0" xfId="0" applyFont="1" applyFill="1" applyBorder="1"/>
    <xf numFmtId="0" fontId="3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Protection="1"/>
    <xf numFmtId="0" fontId="6" fillId="0" borderId="3" xfId="0" applyFont="1" applyFill="1" applyBorder="1" applyAlignment="1" applyProtection="1">
      <alignment horizontal="left"/>
    </xf>
    <xf numFmtId="0" fontId="6" fillId="0" borderId="4" xfId="0" applyFont="1" applyFill="1" applyBorder="1" applyProtection="1"/>
    <xf numFmtId="0" fontId="3" fillId="0" borderId="4" xfId="0" applyFont="1" applyFill="1" applyBorder="1" applyProtection="1"/>
    <xf numFmtId="0" fontId="22" fillId="0" borderId="9" xfId="0" applyFont="1" applyBorder="1" applyAlignment="1">
      <alignment horizontal="center"/>
    </xf>
    <xf numFmtId="0" fontId="0" fillId="10" borderId="9" xfId="0" applyFill="1" applyBorder="1" applyAlignment="1"/>
    <xf numFmtId="0" fontId="0" fillId="10" borderId="9" xfId="0" applyFill="1" applyBorder="1"/>
    <xf numFmtId="0" fontId="25" fillId="11" borderId="8" xfId="0" applyFont="1" applyFill="1" applyBorder="1" applyAlignment="1">
      <alignment vertical="center"/>
    </xf>
    <xf numFmtId="0" fontId="13" fillId="11" borderId="8" xfId="0" applyFont="1" applyFill="1" applyBorder="1" applyAlignment="1">
      <alignment vertical="center"/>
    </xf>
    <xf numFmtId="0" fontId="17" fillId="11" borderId="8" xfId="0" applyFont="1" applyFill="1" applyBorder="1" applyAlignment="1">
      <alignment vertical="center"/>
    </xf>
    <xf numFmtId="0" fontId="17" fillId="11" borderId="8" xfId="0" applyFont="1" applyFill="1" applyBorder="1" applyAlignment="1">
      <alignment horizontal="center" vertical="center"/>
    </xf>
    <xf numFmtId="0" fontId="13" fillId="11" borderId="12" xfId="0" applyFont="1" applyFill="1" applyBorder="1" applyAlignment="1">
      <alignment vertical="center"/>
    </xf>
    <xf numFmtId="0" fontId="17" fillId="11" borderId="12" xfId="0" applyFont="1" applyFill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6" xfId="0" applyFont="1" applyBorder="1" applyAlignment="1">
      <alignment vertical="center"/>
    </xf>
    <xf numFmtId="0" fontId="25" fillId="0" borderId="6" xfId="0" applyFont="1" applyBorder="1" applyAlignment="1">
      <alignment horizontal="center" vertical="center"/>
    </xf>
    <xf numFmtId="0" fontId="25" fillId="0" borderId="7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 vertical="top"/>
    </xf>
    <xf numFmtId="0" fontId="4" fillId="0" borderId="3" xfId="0" applyFont="1" applyFill="1" applyBorder="1" applyAlignment="1" applyProtection="1">
      <alignment horizontal="center"/>
    </xf>
    <xf numFmtId="0" fontId="11" fillId="0" borderId="3" xfId="0" applyFont="1" applyBorder="1"/>
    <xf numFmtId="43" fontId="49" fillId="0" borderId="0" xfId="0" applyNumberFormat="1" applyFont="1" applyBorder="1" applyAlignment="1" applyProtection="1">
      <alignment horizontal="center"/>
    </xf>
    <xf numFmtId="43" fontId="49" fillId="0" borderId="0" xfId="0" applyNumberFormat="1" applyFont="1" applyBorder="1" applyAlignment="1" applyProtection="1"/>
    <xf numFmtId="43" fontId="49" fillId="0" borderId="1" xfId="0" applyNumberFormat="1" applyFont="1" applyBorder="1" applyAlignment="1" applyProtection="1">
      <alignment horizontal="center"/>
    </xf>
    <xf numFmtId="0" fontId="49" fillId="0" borderId="4" xfId="0" applyFont="1" applyBorder="1" applyAlignment="1">
      <alignment horizontal="center"/>
    </xf>
    <xf numFmtId="0" fontId="49" fillId="0" borderId="4" xfId="0" applyFont="1" applyBorder="1" applyAlignment="1">
      <alignment horizontal="center" vertical="top"/>
    </xf>
    <xf numFmtId="0" fontId="49" fillId="0" borderId="0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49" fillId="0" borderId="11" xfId="0" applyFont="1" applyBorder="1" applyAlignment="1" applyProtection="1">
      <alignment horizontal="center" vertical="center"/>
    </xf>
    <xf numFmtId="0" fontId="49" fillId="0" borderId="2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4" fontId="49" fillId="0" borderId="0" xfId="0" applyNumberFormat="1" applyFont="1" applyBorder="1" applyAlignment="1">
      <alignment horizontal="right" vertical="center"/>
    </xf>
    <xf numFmtId="0" fontId="49" fillId="0" borderId="2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4" fontId="49" fillId="0" borderId="16" xfId="0" applyNumberFormat="1" applyFont="1" applyBorder="1" applyAlignment="1">
      <alignment vertical="center"/>
    </xf>
    <xf numFmtId="4" fontId="49" fillId="0" borderId="17" xfId="0" applyNumberFormat="1" applyFont="1" applyBorder="1" applyAlignment="1">
      <alignment vertical="center"/>
    </xf>
    <xf numFmtId="4" fontId="49" fillId="0" borderId="18" xfId="0" applyNumberFormat="1" applyFont="1" applyBorder="1" applyAlignment="1">
      <alignment vertical="center"/>
    </xf>
    <xf numFmtId="4" fontId="49" fillId="0" borderId="6" xfId="0" applyNumberFormat="1" applyFont="1" applyBorder="1" applyAlignment="1">
      <alignment horizontal="right" vertical="center"/>
    </xf>
    <xf numFmtId="4" fontId="49" fillId="0" borderId="7" xfId="0" applyNumberFormat="1" applyFont="1" applyBorder="1" applyAlignment="1">
      <alignment horizontal="right" vertical="center"/>
    </xf>
    <xf numFmtId="0" fontId="49" fillId="0" borderId="10" xfId="0" applyFont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4" fontId="49" fillId="0" borderId="1" xfId="0" applyNumberFormat="1" applyFont="1" applyBorder="1" applyAlignment="1">
      <alignment horizontal="right" vertical="center"/>
    </xf>
    <xf numFmtId="4" fontId="49" fillId="0" borderId="2" xfId="0" applyNumberFormat="1" applyFont="1" applyBorder="1" applyAlignment="1">
      <alignment horizontal="right" vertical="center"/>
    </xf>
    <xf numFmtId="0" fontId="49" fillId="0" borderId="0" xfId="0" applyFont="1" applyBorder="1"/>
    <xf numFmtId="4" fontId="49" fillId="0" borderId="3" xfId="0" applyNumberFormat="1" applyFont="1" applyBorder="1" applyAlignment="1">
      <alignment horizontal="right" vertical="center"/>
    </xf>
    <xf numFmtId="4" fontId="49" fillId="0" borderId="4" xfId="0" applyNumberFormat="1" applyFont="1" applyBorder="1" applyAlignment="1">
      <alignment horizontal="right" vertical="center"/>
    </xf>
    <xf numFmtId="4" fontId="49" fillId="0" borderId="5" xfId="0" applyNumberFormat="1" applyFont="1" applyBorder="1" applyAlignment="1">
      <alignment horizontal="right" vertical="center"/>
    </xf>
    <xf numFmtId="4" fontId="49" fillId="0" borderId="10" xfId="0" applyNumberFormat="1" applyFont="1" applyBorder="1" applyAlignment="1">
      <alignment horizontal="right" vertical="center"/>
    </xf>
    <xf numFmtId="0" fontId="49" fillId="0" borderId="8" xfId="0" applyFont="1" applyBorder="1" applyAlignment="1">
      <alignment horizontal="center" vertical="center"/>
    </xf>
    <xf numFmtId="0" fontId="49" fillId="0" borderId="8" xfId="0" applyFont="1" applyBorder="1" applyAlignment="1">
      <alignment vertical="center"/>
    </xf>
    <xf numFmtId="0" fontId="49" fillId="0" borderId="12" xfId="0" applyFont="1" applyBorder="1" applyAlignment="1">
      <alignment vertical="center"/>
    </xf>
    <xf numFmtId="0" fontId="38" fillId="0" borderId="3" xfId="0" applyFont="1" applyBorder="1" applyAlignment="1" applyProtection="1">
      <alignment horizontal="center"/>
    </xf>
    <xf numFmtId="0" fontId="38" fillId="0" borderId="3" xfId="0" applyFont="1" applyFill="1" applyBorder="1" applyAlignment="1" applyProtection="1">
      <alignment horizontal="center"/>
    </xf>
    <xf numFmtId="43" fontId="58" fillId="0" borderId="11" xfId="0" applyNumberFormat="1" applyFont="1" applyBorder="1" applyAlignment="1">
      <alignment horizontal="center"/>
    </xf>
    <xf numFmtId="0" fontId="38" fillId="9" borderId="0" xfId="0" applyFont="1" applyFill="1" applyBorder="1" applyAlignment="1" applyProtection="1">
      <alignment horizontal="center"/>
    </xf>
    <xf numFmtId="0" fontId="58" fillId="0" borderId="0" xfId="0" applyFont="1" applyBorder="1"/>
    <xf numFmtId="0" fontId="13" fillId="0" borderId="4" xfId="0" applyFont="1" applyBorder="1"/>
    <xf numFmtId="0" fontId="12" fillId="0" borderId="6" xfId="0" applyFont="1" applyBorder="1"/>
    <xf numFmtId="0" fontId="15" fillId="0" borderId="6" xfId="0" applyFont="1" applyBorder="1"/>
    <xf numFmtId="0" fontId="29" fillId="0" borderId="4" xfId="0" applyFont="1" applyFill="1" applyBorder="1"/>
    <xf numFmtId="0" fontId="14" fillId="0" borderId="0" xfId="0" applyFont="1" applyFill="1" applyBorder="1"/>
    <xf numFmtId="0" fontId="15" fillId="0" borderId="0" xfId="0" applyFont="1" applyFill="1" applyBorder="1"/>
    <xf numFmtId="0" fontId="13" fillId="0" borderId="0" xfId="0" applyFont="1" applyFill="1" applyBorder="1"/>
    <xf numFmtId="0" fontId="25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Border="1" applyAlignment="1">
      <alignment vertical="center"/>
    </xf>
    <xf numFmtId="0" fontId="16" fillId="0" borderId="6" xfId="0" applyFont="1" applyFill="1" applyBorder="1" applyAlignment="1">
      <alignment horizontal="center" vertical="center"/>
    </xf>
    <xf numFmtId="14" fontId="20" fillId="0" borderId="0" xfId="0" applyNumberFormat="1" applyFont="1" applyFill="1" applyBorder="1" applyAlignment="1"/>
    <xf numFmtId="0" fontId="30" fillId="0" borderId="0" xfId="0" applyFont="1" applyFill="1" applyBorder="1" applyAlignment="1" applyProtection="1">
      <alignment horizontal="center" vertical="center"/>
      <protection locked="0" hidden="1"/>
    </xf>
    <xf numFmtId="167" fontId="15" fillId="0" borderId="2" xfId="0" quotePrefix="1" applyNumberFormat="1" applyFont="1" applyFill="1" applyBorder="1" applyAlignment="1">
      <alignment horizontal="center" vertical="center"/>
    </xf>
    <xf numFmtId="167" fontId="15" fillId="0" borderId="1" xfId="0" quotePrefix="1" applyNumberFormat="1" applyFont="1" applyFill="1" applyBorder="1" applyAlignment="1">
      <alignment horizontal="center" vertical="center"/>
    </xf>
    <xf numFmtId="0" fontId="15" fillId="0" borderId="1" xfId="0" quotePrefix="1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20" fillId="0" borderId="0" xfId="0" applyFont="1" applyFill="1"/>
    <xf numFmtId="0" fontId="16" fillId="0" borderId="19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vertical="center"/>
    </xf>
    <xf numFmtId="0" fontId="13" fillId="0" borderId="6" xfId="0" applyFont="1" applyFill="1" applyBorder="1" applyAlignment="1">
      <alignment vertical="center"/>
    </xf>
    <xf numFmtId="0" fontId="17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21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vertical="center"/>
    </xf>
    <xf numFmtId="0" fontId="14" fillId="0" borderId="8" xfId="0" applyFont="1" applyFill="1" applyBorder="1" applyAlignment="1">
      <alignment horizontal="center" vertical="center"/>
    </xf>
    <xf numFmtId="0" fontId="13" fillId="0" borderId="2" xfId="0" applyFont="1" applyFill="1" applyBorder="1"/>
    <xf numFmtId="0" fontId="13" fillId="0" borderId="6" xfId="0" applyFont="1" applyFill="1" applyBorder="1" applyAlignment="1"/>
    <xf numFmtId="0" fontId="25" fillId="0" borderId="6" xfId="0" applyFont="1" applyFill="1" applyBorder="1" applyAlignment="1"/>
    <xf numFmtId="49" fontId="25" fillId="0" borderId="19" xfId="0" applyNumberFormat="1" applyFont="1" applyFill="1" applyBorder="1" applyAlignment="1"/>
    <xf numFmtId="49" fontId="25" fillId="0" borderId="9" xfId="0" applyNumberFormat="1" applyFont="1" applyFill="1" applyBorder="1" applyAlignment="1">
      <alignment horizontal="center"/>
    </xf>
    <xf numFmtId="49" fontId="25" fillId="0" borderId="13" xfId="0" applyNumberFormat="1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4" fontId="61" fillId="0" borderId="0" xfId="0" applyNumberFormat="1" applyFont="1" applyFill="1" applyBorder="1" applyAlignment="1">
      <alignment vertical="center"/>
    </xf>
    <xf numFmtId="0" fontId="12" fillId="9" borderId="0" xfId="0" applyFont="1" applyFill="1"/>
    <xf numFmtId="0" fontId="25" fillId="9" borderId="0" xfId="0" applyFont="1" applyFill="1" applyAlignment="1">
      <alignment horizontal="center"/>
    </xf>
    <xf numFmtId="0" fontId="12" fillId="9" borderId="0" xfId="0" applyFont="1" applyFill="1" applyBorder="1"/>
    <xf numFmtId="0" fontId="13" fillId="9" borderId="0" xfId="0" applyFont="1" applyFill="1" applyBorder="1"/>
    <xf numFmtId="0" fontId="39" fillId="9" borderId="0" xfId="0" applyFont="1" applyFill="1" applyBorder="1" applyAlignment="1"/>
    <xf numFmtId="0" fontId="39" fillId="9" borderId="10" xfId="0" applyFont="1" applyFill="1" applyBorder="1" applyAlignment="1"/>
    <xf numFmtId="0" fontId="13" fillId="9" borderId="0" xfId="0" applyFont="1" applyFill="1" applyBorder="1" applyAlignment="1"/>
    <xf numFmtId="0" fontId="13" fillId="9" borderId="0" xfId="0" applyFont="1" applyFill="1"/>
    <xf numFmtId="0" fontId="29" fillId="9" borderId="0" xfId="0" applyFont="1" applyFill="1" applyBorder="1"/>
    <xf numFmtId="0" fontId="15" fillId="9" borderId="0" xfId="0" applyFont="1" applyFill="1" applyBorder="1"/>
    <xf numFmtId="0" fontId="30" fillId="9" borderId="0" xfId="0" applyFont="1" applyFill="1" applyBorder="1"/>
    <xf numFmtId="0" fontId="15" fillId="0" borderId="12" xfId="0" quotePrefix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15" fillId="0" borderId="0" xfId="0" quotePrefix="1" applyFont="1"/>
    <xf numFmtId="0" fontId="15" fillId="0" borderId="0" xfId="0" applyFont="1" applyAlignment="1">
      <alignment horizontal="left"/>
    </xf>
    <xf numFmtId="166" fontId="15" fillId="0" borderId="0" xfId="0" applyNumberFormat="1" applyFont="1" applyAlignment="1">
      <alignment horizontal="left"/>
    </xf>
    <xf numFmtId="4" fontId="15" fillId="0" borderId="0" xfId="0" applyNumberFormat="1" applyFont="1" applyAlignment="1">
      <alignment horizontal="left"/>
    </xf>
    <xf numFmtId="0" fontId="15" fillId="0" borderId="0" xfId="0" applyFont="1" applyBorder="1" applyAlignment="1">
      <alignment horizontal="left"/>
    </xf>
    <xf numFmtId="49" fontId="15" fillId="0" borderId="0" xfId="0" applyNumberFormat="1" applyFont="1"/>
    <xf numFmtId="0" fontId="14" fillId="0" borderId="0" xfId="0" quotePrefix="1" applyFont="1" applyAlignment="1">
      <alignment vertical="top" wrapText="1"/>
    </xf>
    <xf numFmtId="0" fontId="13" fillId="0" borderId="0" xfId="0" applyFont="1" applyBorder="1" applyAlignment="1">
      <alignment horizontal="right" vertical="center"/>
    </xf>
    <xf numFmtId="49" fontId="25" fillId="0" borderId="11" xfId="0" applyNumberFormat="1" applyFont="1" applyFill="1" applyBorder="1" applyAlignment="1">
      <alignment horizontal="center"/>
    </xf>
    <xf numFmtId="49" fontId="25" fillId="0" borderId="8" xfId="0" applyNumberFormat="1" applyFont="1" applyFill="1" applyBorder="1" applyAlignment="1">
      <alignment horizontal="center"/>
    </xf>
    <xf numFmtId="49" fontId="25" fillId="0" borderId="12" xfId="0" applyNumberFormat="1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3" fontId="49" fillId="0" borderId="0" xfId="0" applyNumberFormat="1" applyFont="1" applyBorder="1" applyAlignment="1" applyProtection="1">
      <alignment horizontal="right" vertical="center"/>
      <protection locked="0"/>
    </xf>
    <xf numFmtId="43" fontId="49" fillId="0" borderId="1" xfId="0" applyNumberFormat="1" applyFont="1" applyBorder="1" applyAlignment="1" applyProtection="1">
      <alignment horizontal="right" vertical="center"/>
      <protection locked="0"/>
    </xf>
    <xf numFmtId="43" fontId="49" fillId="0" borderId="0" xfId="0" applyNumberFormat="1" applyFont="1" applyBorder="1" applyAlignment="1">
      <alignment horizontal="right" vertical="center"/>
    </xf>
    <xf numFmtId="43" fontId="49" fillId="0" borderId="1" xfId="0" applyNumberFormat="1" applyFont="1" applyBorder="1" applyAlignment="1">
      <alignment horizontal="right" vertical="center"/>
    </xf>
    <xf numFmtId="0" fontId="3" fillId="0" borderId="0" xfId="0" quotePrefix="1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  <xf numFmtId="0" fontId="63" fillId="0" borderId="0" xfId="0" applyFont="1" applyBorder="1"/>
    <xf numFmtId="0" fontId="15" fillId="0" borderId="0" xfId="0" quotePrefix="1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horizontal="right" vertical="center"/>
    </xf>
    <xf numFmtId="4" fontId="0" fillId="0" borderId="0" xfId="0" applyNumberFormat="1" applyBorder="1" applyAlignment="1"/>
    <xf numFmtId="0" fontId="2" fillId="0" borderId="9" xfId="0" applyFont="1" applyBorder="1" applyAlignment="1"/>
    <xf numFmtId="0" fontId="13" fillId="0" borderId="13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5" fillId="0" borderId="13" xfId="0" quotePrefix="1" applyFont="1" applyBorder="1" applyAlignment="1">
      <alignment horizontal="center" vertical="center"/>
    </xf>
    <xf numFmtId="4" fontId="12" fillId="0" borderId="13" xfId="0" applyNumberFormat="1" applyFont="1" applyBorder="1" applyAlignment="1">
      <alignment horizontal="right" vertical="center"/>
    </xf>
    <xf numFmtId="0" fontId="0" fillId="0" borderId="13" xfId="0" applyBorder="1" applyAlignment="1"/>
    <xf numFmtId="0" fontId="15" fillId="0" borderId="19" xfId="0" quotePrefix="1" applyFont="1" applyBorder="1" applyAlignment="1">
      <alignment horizontal="center" vertical="center"/>
    </xf>
    <xf numFmtId="4" fontId="12" fillId="0" borderId="19" xfId="0" applyNumberFormat="1" applyFont="1" applyBorder="1" applyAlignment="1">
      <alignment horizontal="right" vertical="center"/>
    </xf>
    <xf numFmtId="0" fontId="0" fillId="0" borderId="19" xfId="0" applyBorder="1" applyAlignment="1"/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0" fillId="0" borderId="11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2" xfId="0" applyBorder="1" applyAlignment="1">
      <alignment wrapText="1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0" fillId="0" borderId="11" xfId="0" applyBorder="1" applyAlignment="1"/>
    <xf numFmtId="0" fontId="0" fillId="0" borderId="8" xfId="0" applyBorder="1" applyAlignment="1"/>
    <xf numFmtId="0" fontId="0" fillId="0" borderId="12" xfId="0" applyBorder="1" applyAlignment="1"/>
    <xf numFmtId="0" fontId="27" fillId="2" borderId="9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28" fillId="2" borderId="9" xfId="0" applyFont="1" applyFill="1" applyBorder="1" applyAlignment="1">
      <alignment horizontal="center" vertical="center" wrapText="1"/>
    </xf>
    <xf numFmtId="4" fontId="13" fillId="5" borderId="11" xfId="0" applyNumberFormat="1" applyFont="1" applyFill="1" applyBorder="1" applyAlignment="1" applyProtection="1">
      <alignment horizontal="center" vertical="center"/>
      <protection locked="0"/>
    </xf>
    <xf numFmtId="4" fontId="13" fillId="5" borderId="8" xfId="0" applyNumberFormat="1" applyFont="1" applyFill="1" applyBorder="1" applyAlignment="1" applyProtection="1">
      <alignment horizontal="center" vertical="center"/>
      <protection locked="0"/>
    </xf>
    <xf numFmtId="4" fontId="13" fillId="5" borderId="12" xfId="0" applyNumberFormat="1" applyFont="1" applyFill="1" applyBorder="1" applyAlignment="1" applyProtection="1">
      <alignment horizontal="center" vertical="center"/>
      <protection locked="0"/>
    </xf>
    <xf numFmtId="4" fontId="24" fillId="0" borderId="11" xfId="0" applyNumberFormat="1" applyFont="1" applyBorder="1" applyAlignment="1">
      <alignment horizontal="center" vertical="center"/>
    </xf>
    <xf numFmtId="4" fontId="24" fillId="0" borderId="8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left"/>
    </xf>
    <xf numFmtId="0" fontId="15" fillId="0" borderId="9" xfId="0" applyFont="1" applyFill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4" fontId="25" fillId="0" borderId="11" xfId="0" applyNumberFormat="1" applyFont="1" applyFill="1" applyBorder="1" applyAlignment="1">
      <alignment horizontal="center" vertical="center"/>
    </xf>
    <xf numFmtId="4" fontId="25" fillId="0" borderId="8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9" fontId="14" fillId="0" borderId="2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" fontId="49" fillId="0" borderId="20" xfId="0" applyNumberFormat="1" applyFont="1" applyBorder="1" applyAlignment="1">
      <alignment horizontal="right" vertical="center"/>
    </xf>
    <xf numFmtId="4" fontId="49" fillId="0" borderId="15" xfId="0" applyNumberFormat="1" applyFont="1" applyBorder="1" applyAlignment="1">
      <alignment horizontal="right" vertical="center"/>
    </xf>
    <xf numFmtId="0" fontId="49" fillId="0" borderId="21" xfId="0" applyFont="1" applyBorder="1"/>
    <xf numFmtId="0" fontId="15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62" fillId="0" borderId="2" xfId="0" applyFont="1" applyFill="1" applyBorder="1" applyAlignment="1">
      <alignment horizontal="left" vertical="center" wrapText="1"/>
    </xf>
    <xf numFmtId="0" fontId="62" fillId="0" borderId="0" xfId="0" applyFont="1" applyFill="1" applyBorder="1" applyAlignment="1">
      <alignment horizontal="left" vertical="center" wrapText="1"/>
    </xf>
    <xf numFmtId="4" fontId="49" fillId="0" borderId="11" xfId="0" applyNumberFormat="1" applyFont="1" applyBorder="1" applyAlignment="1">
      <alignment horizontal="right" vertical="center"/>
    </xf>
    <xf numFmtId="0" fontId="49" fillId="0" borderId="8" xfId="0" applyFont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/>
    </xf>
    <xf numFmtId="9" fontId="14" fillId="0" borderId="2" xfId="0" quotePrefix="1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7" fillId="11" borderId="11" xfId="0" applyFont="1" applyFill="1" applyBorder="1" applyAlignment="1">
      <alignment horizontal="left" vertical="center"/>
    </xf>
    <xf numFmtId="0" fontId="17" fillId="11" borderId="8" xfId="0" applyFont="1" applyFill="1" applyBorder="1" applyAlignment="1">
      <alignment horizontal="left" vertical="center"/>
    </xf>
    <xf numFmtId="0" fontId="17" fillId="11" borderId="12" xfId="0" applyFont="1" applyFill="1" applyBorder="1" applyAlignment="1">
      <alignment horizontal="left" vertical="center"/>
    </xf>
    <xf numFmtId="0" fontId="15" fillId="0" borderId="11" xfId="0" quotePrefix="1" applyFont="1" applyBorder="1" applyAlignment="1">
      <alignment horizontal="center" vertical="center"/>
    </xf>
    <xf numFmtId="0" fontId="15" fillId="0" borderId="12" xfId="0" quotePrefix="1" applyFont="1" applyBorder="1" applyAlignment="1">
      <alignment horizontal="center" vertical="center"/>
    </xf>
    <xf numFmtId="4" fontId="49" fillId="0" borderId="3" xfId="0" applyNumberFormat="1" applyFont="1" applyBorder="1" applyAlignment="1">
      <alignment horizontal="right" vertical="center"/>
    </xf>
    <xf numFmtId="4" fontId="49" fillId="0" borderId="4" xfId="0" applyNumberFormat="1" applyFont="1" applyBorder="1" applyAlignment="1">
      <alignment horizontal="right" vertical="center"/>
    </xf>
    <xf numFmtId="4" fontId="49" fillId="0" borderId="5" xfId="0" applyNumberFormat="1" applyFont="1" applyBorder="1" applyAlignment="1">
      <alignment horizontal="right" vertical="center"/>
    </xf>
    <xf numFmtId="4" fontId="49" fillId="0" borderId="21" xfId="0" applyNumberFormat="1" applyFont="1" applyBorder="1" applyAlignment="1">
      <alignment horizontal="right" vertical="center"/>
    </xf>
    <xf numFmtId="4" fontId="49" fillId="0" borderId="22" xfId="0" applyNumberFormat="1" applyFont="1" applyBorder="1" applyAlignment="1">
      <alignment horizontal="right" vertical="center"/>
    </xf>
    <xf numFmtId="4" fontId="49" fillId="0" borderId="2" xfId="0" applyNumberFormat="1" applyFont="1" applyBorder="1" applyAlignment="1">
      <alignment horizontal="right" vertical="center"/>
    </xf>
    <xf numFmtId="0" fontId="49" fillId="0" borderId="0" xfId="0" applyFont="1" applyBorder="1"/>
    <xf numFmtId="167" fontId="15" fillId="0" borderId="2" xfId="0" quotePrefix="1" applyNumberFormat="1" applyFont="1" applyBorder="1" applyAlignment="1">
      <alignment horizontal="center" vertical="center"/>
    </xf>
    <xf numFmtId="167" fontId="15" fillId="0" borderId="1" xfId="0" quotePrefix="1" applyNumberFormat="1" applyFont="1" applyBorder="1" applyAlignment="1">
      <alignment horizontal="center" vertical="center"/>
    </xf>
    <xf numFmtId="167" fontId="15" fillId="0" borderId="2" xfId="0" quotePrefix="1" applyNumberFormat="1" applyFont="1" applyFill="1" applyBorder="1" applyAlignment="1">
      <alignment horizontal="center" vertical="center"/>
    </xf>
    <xf numFmtId="167" fontId="15" fillId="0" borderId="1" xfId="0" quotePrefix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5" fillId="0" borderId="2" xfId="0" quotePrefix="1" applyFont="1" applyFill="1" applyBorder="1" applyAlignment="1">
      <alignment horizontal="center" vertical="center"/>
    </xf>
    <xf numFmtId="0" fontId="15" fillId="0" borderId="1" xfId="0" quotePrefix="1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2" xfId="0" quotePrefix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7" fillId="11" borderId="11" xfId="0" applyFont="1" applyFill="1" applyBorder="1" applyAlignment="1">
      <alignment horizontal="center" vertical="center"/>
    </xf>
    <xf numFmtId="0" fontId="25" fillId="11" borderId="12" xfId="0" applyFont="1" applyFill="1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center" vertical="center"/>
    </xf>
    <xf numFmtId="0" fontId="15" fillId="0" borderId="5" xfId="0" quotePrefix="1" applyFont="1" applyFill="1" applyBorder="1" applyAlignment="1">
      <alignment horizontal="center" vertical="center"/>
    </xf>
    <xf numFmtId="0" fontId="15" fillId="0" borderId="11" xfId="0" quotePrefix="1" applyFont="1" applyFill="1" applyBorder="1" applyAlignment="1">
      <alignment horizontal="center" vertical="center"/>
    </xf>
    <xf numFmtId="0" fontId="15" fillId="0" borderId="12" xfId="0" quotePrefix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3" xfId="0" quotePrefix="1" applyFont="1" applyBorder="1" applyAlignment="1">
      <alignment horizontal="center" vertical="center"/>
    </xf>
    <xf numFmtId="0" fontId="15" fillId="0" borderId="5" xfId="0" quotePrefix="1" applyFont="1" applyBorder="1" applyAlignment="1">
      <alignment horizontal="center" vertical="center"/>
    </xf>
    <xf numFmtId="0" fontId="25" fillId="11" borderId="11" xfId="0" applyFont="1" applyFill="1" applyBorder="1" applyAlignment="1">
      <alignment horizontal="center" vertical="center"/>
    </xf>
    <xf numFmtId="0" fontId="13" fillId="9" borderId="0" xfId="0" applyFont="1" applyFill="1" applyBorder="1" applyAlignment="1">
      <alignment horizontal="center" vertical="center"/>
    </xf>
    <xf numFmtId="0" fontId="25" fillId="9" borderId="6" xfId="0" applyFont="1" applyFill="1" applyBorder="1" applyAlignment="1">
      <alignment horizontal="center" vertical="center"/>
    </xf>
    <xf numFmtId="0" fontId="25" fillId="0" borderId="0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Border="1" applyAlignment="1">
      <alignment horizontal="center" vertical="center"/>
    </xf>
    <xf numFmtId="0" fontId="29" fillId="9" borderId="0" xfId="0" applyFont="1" applyFill="1" applyBorder="1" applyAlignment="1">
      <alignment horizontal="center"/>
    </xf>
    <xf numFmtId="0" fontId="25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15" fillId="0" borderId="10" xfId="0" quotePrefix="1" applyFont="1" applyBorder="1" applyAlignment="1">
      <alignment horizontal="center" vertical="center"/>
    </xf>
    <xf numFmtId="0" fontId="15" fillId="0" borderId="7" xfId="0" quotePrefix="1" applyFont="1" applyBorder="1" applyAlignment="1">
      <alignment horizontal="center" vertical="center"/>
    </xf>
    <xf numFmtId="0" fontId="25" fillId="11" borderId="8" xfId="0" applyFont="1" applyFill="1" applyBorder="1" applyAlignment="1">
      <alignment horizontal="center" vertical="center"/>
    </xf>
    <xf numFmtId="14" fontId="14" fillId="0" borderId="0" xfId="0" applyNumberFormat="1" applyFont="1" applyBorder="1" applyAlignment="1">
      <alignment horizontal="center" vertical="center"/>
    </xf>
    <xf numFmtId="0" fontId="25" fillId="9" borderId="0" xfId="0" applyFont="1" applyFill="1" applyAlignment="1">
      <alignment horizontal="center"/>
    </xf>
    <xf numFmtId="43" fontId="56" fillId="0" borderId="15" xfId="0" applyNumberFormat="1" applyFont="1" applyBorder="1" applyAlignment="1">
      <alignment horizontal="center" vertical="center" shrinkToFit="1"/>
    </xf>
    <xf numFmtId="43" fontId="56" fillId="0" borderId="21" xfId="0" applyNumberFormat="1" applyFont="1" applyBorder="1" applyAlignment="1">
      <alignment horizontal="center" vertical="center" shrinkToFit="1"/>
    </xf>
    <xf numFmtId="43" fontId="56" fillId="0" borderId="22" xfId="0" applyNumberFormat="1" applyFont="1" applyBorder="1" applyAlignment="1">
      <alignment horizontal="center" vertical="center" shrinkToFit="1"/>
    </xf>
    <xf numFmtId="0" fontId="60" fillId="9" borderId="2" xfId="0" applyFont="1" applyFill="1" applyBorder="1" applyAlignment="1" applyProtection="1">
      <alignment horizontal="center"/>
      <protection hidden="1"/>
    </xf>
    <xf numFmtId="0" fontId="60" fillId="9" borderId="0" xfId="0" applyFont="1" applyFill="1" applyBorder="1" applyAlignment="1" applyProtection="1">
      <alignment horizontal="center"/>
      <protection hidden="1"/>
    </xf>
    <xf numFmtId="0" fontId="60" fillId="9" borderId="1" xfId="0" applyFont="1" applyFill="1" applyBorder="1" applyAlignment="1" applyProtection="1">
      <alignment horizontal="center"/>
      <protection hidden="1"/>
    </xf>
    <xf numFmtId="0" fontId="30" fillId="9" borderId="3" xfId="0" applyFont="1" applyFill="1" applyBorder="1" applyAlignment="1" applyProtection="1">
      <alignment horizontal="center"/>
      <protection hidden="1"/>
    </xf>
    <xf numFmtId="0" fontId="30" fillId="9" borderId="4" xfId="0" applyFont="1" applyFill="1" applyBorder="1" applyAlignment="1" applyProtection="1">
      <alignment horizontal="center"/>
      <protection hidden="1"/>
    </xf>
    <xf numFmtId="0" fontId="30" fillId="9" borderId="5" xfId="0" applyFont="1" applyFill="1" applyBorder="1" applyAlignment="1" applyProtection="1">
      <alignment horizontal="center"/>
      <protection hidden="1"/>
    </xf>
    <xf numFmtId="4" fontId="49" fillId="0" borderId="23" xfId="0" applyNumberFormat="1" applyFont="1" applyBorder="1" applyAlignment="1">
      <alignment horizontal="right" vertical="center"/>
    </xf>
    <xf numFmtId="0" fontId="49" fillId="0" borderId="24" xfId="0" applyFont="1" applyBorder="1"/>
    <xf numFmtId="0" fontId="14" fillId="11" borderId="11" xfId="0" applyFont="1" applyFill="1" applyBorder="1" applyAlignment="1">
      <alignment horizontal="center" vertical="center"/>
    </xf>
    <xf numFmtId="0" fontId="14" fillId="11" borderId="8" xfId="0" applyFont="1" applyFill="1" applyBorder="1" applyAlignment="1">
      <alignment horizontal="center" vertical="center"/>
    </xf>
    <xf numFmtId="0" fontId="39" fillId="9" borderId="6" xfId="0" applyFont="1" applyFill="1" applyBorder="1" applyAlignment="1">
      <alignment horizontal="center"/>
    </xf>
    <xf numFmtId="0" fontId="39" fillId="9" borderId="7" xfId="0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43" fontId="56" fillId="0" borderId="25" xfId="0" applyNumberFormat="1" applyFont="1" applyBorder="1" applyAlignment="1">
      <alignment horizontal="center" vertical="center" shrinkToFit="1"/>
    </xf>
    <xf numFmtId="43" fontId="56" fillId="0" borderId="26" xfId="0" applyNumberFormat="1" applyFont="1" applyBorder="1" applyAlignment="1">
      <alignment horizontal="center" vertical="center" shrinkToFit="1"/>
    </xf>
    <xf numFmtId="43" fontId="56" fillId="0" borderId="27" xfId="0" applyNumberFormat="1" applyFont="1" applyBorder="1" applyAlignment="1">
      <alignment horizontal="center" vertical="center" shrinkToFit="1"/>
    </xf>
    <xf numFmtId="43" fontId="56" fillId="0" borderId="3" xfId="0" applyNumberFormat="1" applyFont="1" applyBorder="1" applyAlignment="1">
      <alignment horizontal="center" vertical="center" shrinkToFit="1"/>
    </xf>
    <xf numFmtId="43" fontId="56" fillId="0" borderId="4" xfId="0" applyNumberFormat="1" applyFont="1" applyBorder="1" applyAlignment="1">
      <alignment horizontal="center" vertical="center" shrinkToFit="1"/>
    </xf>
    <xf numFmtId="43" fontId="56" fillId="0" borderId="5" xfId="0" applyNumberFormat="1" applyFont="1" applyBorder="1" applyAlignment="1">
      <alignment horizontal="center" vertical="center" shrinkToFit="1"/>
    </xf>
    <xf numFmtId="0" fontId="17" fillId="11" borderId="8" xfId="0" applyFont="1" applyFill="1" applyBorder="1" applyAlignment="1">
      <alignment horizontal="center" vertical="center"/>
    </xf>
    <xf numFmtId="0" fontId="17" fillId="11" borderId="1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3" fillId="0" borderId="0" xfId="0" quotePrefix="1" applyFont="1" applyBorder="1" applyAlignment="1">
      <alignment horizontal="left" vertical="top" wrapText="1"/>
    </xf>
    <xf numFmtId="43" fontId="49" fillId="0" borderId="21" xfId="0" applyNumberFormat="1" applyFont="1" applyBorder="1" applyAlignment="1" applyProtection="1">
      <alignment horizontal="right" vertical="center"/>
      <protection locked="0"/>
    </xf>
    <xf numFmtId="43" fontId="49" fillId="0" borderId="22" xfId="0" applyNumberFormat="1" applyFont="1" applyBorder="1" applyAlignment="1" applyProtection="1">
      <alignment horizontal="right" vertical="center"/>
      <protection locked="0"/>
    </xf>
    <xf numFmtId="9" fontId="50" fillId="0" borderId="2" xfId="0" applyNumberFormat="1" applyFont="1" applyFill="1" applyBorder="1" applyAlignment="1" applyProtection="1">
      <alignment horizontal="center"/>
      <protection locked="0"/>
    </xf>
    <xf numFmtId="9" fontId="50" fillId="0" borderId="0" xfId="0" applyNumberFormat="1" applyFont="1" applyFill="1" applyBorder="1" applyAlignment="1" applyProtection="1">
      <alignment horizontal="center"/>
      <protection locked="0"/>
    </xf>
    <xf numFmtId="9" fontId="50" fillId="0" borderId="1" xfId="0" applyNumberFormat="1" applyFont="1" applyFill="1" applyBorder="1" applyAlignment="1" applyProtection="1">
      <alignment horizontal="center"/>
      <protection locked="0"/>
    </xf>
    <xf numFmtId="43" fontId="49" fillId="0" borderId="21" xfId="0" applyNumberFormat="1" applyFont="1" applyBorder="1" applyAlignment="1">
      <alignment horizontal="right" vertical="center"/>
    </xf>
    <xf numFmtId="43" fontId="49" fillId="0" borderId="22" xfId="0" applyNumberFormat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9" fontId="50" fillId="0" borderId="2" xfId="0" applyNumberFormat="1" applyFont="1" applyFill="1" applyBorder="1" applyAlignment="1" applyProtection="1">
      <alignment horizontal="center"/>
    </xf>
    <xf numFmtId="9" fontId="50" fillId="0" borderId="0" xfId="0" applyNumberFormat="1" applyFont="1" applyFill="1" applyBorder="1" applyAlignment="1" applyProtection="1">
      <alignment horizontal="center"/>
    </xf>
    <xf numFmtId="9" fontId="50" fillId="0" borderId="1" xfId="0" applyNumberFormat="1" applyFont="1" applyFill="1" applyBorder="1" applyAlignment="1" applyProtection="1">
      <alignment horizontal="center"/>
    </xf>
    <xf numFmtId="43" fontId="49" fillId="0" borderId="21" xfId="0" applyNumberFormat="1" applyFont="1" applyBorder="1" applyAlignment="1">
      <alignment horizontal="right" vertical="top"/>
    </xf>
    <xf numFmtId="43" fontId="49" fillId="0" borderId="22" xfId="0" applyNumberFormat="1" applyFont="1" applyBorder="1" applyAlignment="1">
      <alignment horizontal="right" vertical="top"/>
    </xf>
    <xf numFmtId="0" fontId="10" fillId="0" borderId="0" xfId="0" applyFont="1" applyBorder="1" applyAlignment="1">
      <alignment horizontal="left" vertical="top" wrapText="1"/>
    </xf>
    <xf numFmtId="43" fontId="49" fillId="0" borderId="21" xfId="0" applyNumberFormat="1" applyFont="1" applyBorder="1" applyAlignment="1" applyProtection="1">
      <alignment horizontal="right" vertical="top"/>
      <protection locked="0"/>
    </xf>
    <xf numFmtId="43" fontId="49" fillId="0" borderId="22" xfId="0" applyNumberFormat="1" applyFont="1" applyBorder="1" applyAlignment="1" applyProtection="1">
      <alignment horizontal="right" vertical="top"/>
      <protection locked="0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6" fillId="11" borderId="9" xfId="0" applyFont="1" applyFill="1" applyBorder="1" applyAlignment="1">
      <alignment horizontal="center" vertical="center" wrapText="1"/>
    </xf>
    <xf numFmtId="0" fontId="8" fillId="11" borderId="9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11" borderId="10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3" fontId="46" fillId="0" borderId="6" xfId="0" applyNumberFormat="1" applyFont="1" applyBorder="1" applyAlignment="1">
      <alignment horizontal="center" vertical="center"/>
    </xf>
    <xf numFmtId="0" fontId="46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1" fillId="11" borderId="10" xfId="0" applyFont="1" applyFill="1" applyBorder="1" applyAlignment="1">
      <alignment horizontal="center" vertical="center" wrapText="1"/>
    </xf>
    <xf numFmtId="0" fontId="31" fillId="11" borderId="7" xfId="0" applyFont="1" applyFill="1" applyBorder="1" applyAlignment="1">
      <alignment horizontal="center" vertical="center" wrapText="1"/>
    </xf>
    <xf numFmtId="0" fontId="31" fillId="11" borderId="3" xfId="0" applyFont="1" applyFill="1" applyBorder="1" applyAlignment="1">
      <alignment horizontal="center" vertical="center" wrapText="1"/>
    </xf>
    <xf numFmtId="0" fontId="31" fillId="11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3" fontId="55" fillId="0" borderId="15" xfId="0" applyNumberFormat="1" applyFont="1" applyFill="1" applyBorder="1" applyAlignment="1" applyProtection="1">
      <alignment horizontal="center" vertical="center"/>
    </xf>
    <xf numFmtId="43" fontId="55" fillId="0" borderId="21" xfId="0" applyNumberFormat="1" applyFont="1" applyFill="1" applyBorder="1" applyAlignment="1" applyProtection="1">
      <alignment horizontal="center" vertical="center"/>
    </xf>
    <xf numFmtId="43" fontId="55" fillId="0" borderId="22" xfId="0" applyNumberFormat="1" applyFont="1" applyFill="1" applyBorder="1" applyAlignment="1" applyProtection="1">
      <alignment horizontal="center" vertical="center"/>
    </xf>
    <xf numFmtId="43" fontId="48" fillId="9" borderId="25" xfId="0" applyNumberFormat="1" applyFont="1" applyFill="1" applyBorder="1" applyAlignment="1" applyProtection="1">
      <alignment vertical="center"/>
    </xf>
    <xf numFmtId="43" fontId="48" fillId="9" borderId="26" xfId="0" applyNumberFormat="1" applyFont="1" applyFill="1" applyBorder="1" applyAlignment="1" applyProtection="1">
      <alignment vertical="center"/>
    </xf>
    <xf numFmtId="43" fontId="48" fillId="9" borderId="27" xfId="0" applyNumberFormat="1" applyFont="1" applyFill="1" applyBorder="1" applyAlignment="1" applyProtection="1">
      <alignment vertical="center"/>
    </xf>
    <xf numFmtId="43" fontId="55" fillId="0" borderId="15" xfId="0" applyNumberFormat="1" applyFont="1" applyFill="1" applyBorder="1" applyAlignment="1" applyProtection="1">
      <alignment vertical="center"/>
    </xf>
    <xf numFmtId="43" fontId="55" fillId="0" borderId="21" xfId="0" applyNumberFormat="1" applyFont="1" applyFill="1" applyBorder="1" applyAlignment="1" applyProtection="1">
      <alignment vertical="center"/>
    </xf>
    <xf numFmtId="43" fontId="55" fillId="0" borderId="22" xfId="0" applyNumberFormat="1" applyFont="1" applyFill="1" applyBorder="1" applyAlignment="1" applyProtection="1">
      <alignment vertical="center"/>
    </xf>
    <xf numFmtId="0" fontId="7" fillId="0" borderId="9" xfId="0" applyFont="1" applyBorder="1" applyAlignment="1">
      <alignment horizontal="left"/>
    </xf>
    <xf numFmtId="14" fontId="57" fillId="0" borderId="0" xfId="0" applyNumberFormat="1" applyFont="1" applyFill="1" applyBorder="1" applyAlignment="1">
      <alignment horizontal="center" vertical="top"/>
    </xf>
    <xf numFmtId="43" fontId="49" fillId="0" borderId="11" xfId="0" applyNumberFormat="1" applyFont="1" applyFill="1" applyBorder="1" applyAlignment="1" applyProtection="1">
      <alignment horizontal="center"/>
    </xf>
    <xf numFmtId="0" fontId="49" fillId="0" borderId="4" xfId="0" applyFont="1" applyFill="1" applyBorder="1" applyAlignment="1" applyProtection="1">
      <alignment horizontal="center"/>
    </xf>
    <xf numFmtId="0" fontId="49" fillId="0" borderId="5" xfId="0" applyFont="1" applyFill="1" applyBorder="1" applyAlignment="1" applyProtection="1">
      <alignment horizontal="center"/>
    </xf>
    <xf numFmtId="0" fontId="36" fillId="11" borderId="9" xfId="0" applyFont="1" applyFill="1" applyBorder="1" applyAlignment="1">
      <alignment horizontal="center"/>
    </xf>
    <xf numFmtId="0" fontId="35" fillId="0" borderId="9" xfId="0" applyFont="1" applyBorder="1" applyAlignment="1">
      <alignment horizontal="center"/>
    </xf>
    <xf numFmtId="43" fontId="49" fillId="0" borderId="4" xfId="0" applyNumberFormat="1" applyFont="1" applyFill="1" applyBorder="1" applyAlignment="1" applyProtection="1">
      <alignment horizontal="right" vertical="center"/>
      <protection locked="0"/>
    </xf>
    <xf numFmtId="43" fontId="49" fillId="0" borderId="5" xfId="0" applyNumberFormat="1" applyFont="1" applyFill="1" applyBorder="1" applyAlignment="1" applyProtection="1">
      <alignment horizontal="right" vertical="center"/>
      <protection locked="0"/>
    </xf>
    <xf numFmtId="0" fontId="6" fillId="0" borderId="2" xfId="0" quotePrefix="1" applyFont="1" applyFill="1" applyBorder="1" applyAlignment="1">
      <alignment horizontal="center"/>
    </xf>
    <xf numFmtId="0" fontId="6" fillId="0" borderId="1" xfId="0" quotePrefix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3" fontId="49" fillId="0" borderId="8" xfId="0" applyNumberFormat="1" applyFont="1" applyFill="1" applyBorder="1" applyAlignment="1" applyProtection="1">
      <alignment vertical="center"/>
    </xf>
    <xf numFmtId="43" fontId="49" fillId="0" borderId="12" xfId="0" applyNumberFormat="1" applyFont="1" applyFill="1" applyBorder="1" applyAlignment="1" applyProtection="1">
      <alignment vertical="center"/>
    </xf>
    <xf numFmtId="0" fontId="33" fillId="0" borderId="0" xfId="0" applyFont="1" applyBorder="1" applyAlignment="1">
      <alignment horizontal="left" vertical="center" wrapText="1"/>
    </xf>
    <xf numFmtId="43" fontId="51" fillId="0" borderId="28" xfId="0" applyNumberFormat="1" applyFont="1" applyFill="1" applyBorder="1" applyAlignment="1" applyProtection="1">
      <alignment horizontal="right" vertical="center"/>
    </xf>
    <xf numFmtId="43" fontId="51" fillId="0" borderId="29" xfId="0" applyNumberFormat="1" applyFont="1" applyFill="1" applyBorder="1" applyAlignment="1" applyProtection="1">
      <alignment horizontal="right" vertical="center"/>
    </xf>
    <xf numFmtId="43" fontId="51" fillId="0" borderId="30" xfId="0" applyNumberFormat="1" applyFont="1" applyFill="1" applyBorder="1" applyAlignment="1" applyProtection="1">
      <alignment horizontal="right" vertical="center"/>
    </xf>
    <xf numFmtId="43" fontId="59" fillId="0" borderId="15" xfId="0" applyNumberFormat="1" applyFont="1" applyFill="1" applyBorder="1" applyAlignment="1" applyProtection="1">
      <alignment vertical="center"/>
    </xf>
    <xf numFmtId="43" fontId="59" fillId="0" borderId="21" xfId="0" applyNumberFormat="1" applyFont="1" applyFill="1" applyBorder="1" applyAlignment="1" applyProtection="1">
      <alignment vertical="center"/>
    </xf>
    <xf numFmtId="43" fontId="59" fillId="0" borderId="22" xfId="0" applyNumberFormat="1" applyFont="1" applyFill="1" applyBorder="1" applyAlignment="1" applyProtection="1">
      <alignment vertical="center"/>
    </xf>
    <xf numFmtId="0" fontId="57" fillId="0" borderId="0" xfId="0" applyFont="1" applyBorder="1" applyAlignment="1">
      <alignment horizontal="right" vertical="top" wrapText="1"/>
    </xf>
    <xf numFmtId="0" fontId="33" fillId="0" borderId="0" xfId="0" applyFont="1" applyBorder="1" applyAlignment="1">
      <alignment wrapText="1"/>
    </xf>
    <xf numFmtId="0" fontId="34" fillId="0" borderId="0" xfId="0" applyFont="1" applyBorder="1" applyAlignment="1">
      <alignment wrapText="1"/>
    </xf>
    <xf numFmtId="0" fontId="34" fillId="0" borderId="1" xfId="0" applyFont="1" applyBorder="1" applyAlignment="1">
      <alignment wrapText="1"/>
    </xf>
    <xf numFmtId="43" fontId="49" fillId="0" borderId="21" xfId="0" applyNumberFormat="1" applyFont="1" applyFill="1" applyBorder="1" applyAlignment="1">
      <alignment horizontal="right" vertical="center"/>
    </xf>
    <xf numFmtId="43" fontId="49" fillId="0" borderId="22" xfId="0" applyNumberFormat="1" applyFont="1" applyFill="1" applyBorder="1" applyAlignment="1">
      <alignment horizontal="right" vertical="center"/>
    </xf>
    <xf numFmtId="0" fontId="45" fillId="0" borderId="11" xfId="0" applyFont="1" applyBorder="1" applyAlignment="1" applyProtection="1">
      <alignment horizontal="left"/>
    </xf>
    <xf numFmtId="0" fontId="45" fillId="0" borderId="8" xfId="0" applyFont="1" applyBorder="1" applyAlignment="1" applyProtection="1">
      <alignment horizontal="left"/>
    </xf>
    <xf numFmtId="0" fontId="45" fillId="0" borderId="12" xfId="0" applyFont="1" applyBorder="1" applyAlignment="1" applyProtection="1">
      <alignment horizontal="left"/>
    </xf>
    <xf numFmtId="0" fontId="0" fillId="0" borderId="9" xfId="0" applyBorder="1" applyAlignment="1" applyProtection="1">
      <alignment horizontal="left"/>
    </xf>
    <xf numFmtId="0" fontId="42" fillId="0" borderId="0" xfId="0" applyFont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52" fillId="0" borderId="0" xfId="0" applyFont="1" applyFill="1" applyAlignment="1">
      <alignment horizontal="right"/>
    </xf>
    <xf numFmtId="0" fontId="44" fillId="0" borderId="11" xfId="0" applyFont="1" applyFill="1" applyBorder="1" applyAlignment="1">
      <alignment horizontal="center"/>
    </xf>
    <xf numFmtId="0" fontId="44" fillId="0" borderId="12" xfId="0" applyFont="1" applyFill="1" applyBorder="1" applyAlignment="1">
      <alignment horizontal="center"/>
    </xf>
  </cellXfs>
  <cellStyles count="2">
    <cellStyle name="Euro" xfId="1"/>
    <cellStyle name="Normal" xfId="0" builtinId="0"/>
  </cellStyles>
  <dxfs count="1">
    <dxf>
      <font>
        <b/>
        <i val="0"/>
        <condense val="0"/>
        <extend val="0"/>
        <color indexed="10"/>
      </font>
      <fill>
        <patternFill>
          <bgColor indexed="26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28575</xdr:colOff>
      <xdr:row>12</xdr:row>
      <xdr:rowOff>104775</xdr:rowOff>
    </xdr:from>
    <xdr:to>
      <xdr:col>37</xdr:col>
      <xdr:colOff>47625</xdr:colOff>
      <xdr:row>55</xdr:row>
      <xdr:rowOff>104775</xdr:rowOff>
    </xdr:to>
    <xdr:sp macro="" textlink="">
      <xdr:nvSpPr>
        <xdr:cNvPr id="4614" name="WordArt 1"/>
        <xdr:cNvSpPr>
          <a:spLocks noChangeArrowheads="1" noChangeShapeType="1" noTextEdit="1"/>
        </xdr:cNvSpPr>
      </xdr:nvSpPr>
      <xdr:spPr bwMode="auto">
        <a:xfrm rot="-3876258">
          <a:off x="995363" y="3890962"/>
          <a:ext cx="5086350" cy="2009775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fr-FR" sz="3600" i="1" u="sng" strike="sngStrike" kern="10" cap="small" spc="0">
            <a:ln w="9525">
              <a:solidFill>
                <a:srgbClr val="C0C0C0"/>
              </a:solidFill>
              <a:round/>
              <a:headEnd/>
              <a:tailEnd/>
            </a:ln>
            <a:solidFill>
              <a:srgbClr val="808080"/>
            </a:solidFill>
            <a:effectLst>
              <a:outerShdw dist="35921" dir="2700000" algn="ctr" rotWithShape="0">
                <a:srgbClr val="808080"/>
              </a:outerShdw>
            </a:effectLst>
            <a:latin typeface="Arial Black"/>
          </a:endParaRPr>
        </a:p>
      </xdr:txBody>
    </xdr:sp>
    <xdr:clientData/>
  </xdr:twoCellAnchor>
  <xdr:twoCellAnchor>
    <xdr:from>
      <xdr:col>3</xdr:col>
      <xdr:colOff>152400</xdr:colOff>
      <xdr:row>1</xdr:row>
      <xdr:rowOff>38100</xdr:rowOff>
    </xdr:from>
    <xdr:to>
      <xdr:col>11</xdr:col>
      <xdr:colOff>66675</xdr:colOff>
      <xdr:row>2</xdr:row>
      <xdr:rowOff>28575</xdr:rowOff>
    </xdr:to>
    <xdr:pic>
      <xdr:nvPicPr>
        <xdr:cNvPr id="4615" name="Picture 27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161925"/>
          <a:ext cx="10191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85725</xdr:colOff>
      <xdr:row>1</xdr:row>
      <xdr:rowOff>66675</xdr:rowOff>
    </xdr:from>
    <xdr:to>
      <xdr:col>57</xdr:col>
      <xdr:colOff>9525</xdr:colOff>
      <xdr:row>2</xdr:row>
      <xdr:rowOff>57150</xdr:rowOff>
    </xdr:to>
    <xdr:pic>
      <xdr:nvPicPr>
        <xdr:cNvPr id="4616" name="Picture 27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953125" y="190500"/>
          <a:ext cx="10382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27</xdr:col>
      <xdr:colOff>9525</xdr:colOff>
      <xdr:row>0</xdr:row>
      <xdr:rowOff>85725</xdr:rowOff>
    </xdr:from>
    <xdr:to>
      <xdr:col>31</xdr:col>
      <xdr:colOff>66675</xdr:colOff>
      <xdr:row>2</xdr:row>
      <xdr:rowOff>0</xdr:rowOff>
    </xdr:to>
    <xdr:pic>
      <xdr:nvPicPr>
        <xdr:cNvPr id="4617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57550" y="85725"/>
          <a:ext cx="5524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S%20norm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id1\c\Bilans\Liasse080_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onnéesinitiales"/>
      <sheetName val="Work"/>
      <sheetName val="Work2"/>
      <sheetName val="Work1"/>
      <sheetName val="Balance_1"/>
      <sheetName val="Balance"/>
      <sheetName val="Couverture"/>
      <sheetName val="Regroupement"/>
      <sheetName val="Balance1000"/>
      <sheetName val="1_Actif"/>
      <sheetName val="1_Passif"/>
      <sheetName val="2_ProdCharg"/>
      <sheetName val="2_ProdCharg(2)"/>
      <sheetName val="3_ComptaFisca"/>
      <sheetName val="4_IMMOB"/>
      <sheetName val="BalanceTechnosat"/>
      <sheetName val="5_ESG"/>
      <sheetName val="6_CPC1"/>
      <sheetName val="6_CPC2"/>
      <sheetName val="7_CRD_B"/>
      <sheetName val="8_AMORT"/>
      <sheetName val="9_PROVIS"/>
      <sheetName val="10-RIMM"/>
      <sheetName val="11_PARTI"/>
      <sheetName val="12_TVA"/>
      <sheetName val="13_CAPIT"/>
      <sheetName val="14_AFFE"/>
      <sheetName val="15_ENC"/>
      <sheetName val="16_dotation"/>
      <sheetName val="19_BAIL"/>
      <sheetName val="17_FUS"/>
      <sheetName val="18_INT"/>
      <sheetName val="20_STOCK"/>
      <sheetName val="Balance14"/>
      <sheetName val="Balance1000x"/>
      <sheetName val="BalanceTalal"/>
      <sheetName val="Balance00XX"/>
      <sheetName val="Balance98"/>
      <sheetName val="BalanceTachy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iche"/>
      <sheetName val="Work"/>
      <sheetName val="Balance_1"/>
      <sheetName val="Balance"/>
      <sheetName val="Couverture"/>
      <sheetName val="1_Actif"/>
      <sheetName val="1_Passif"/>
      <sheetName val="2_ProdCharg"/>
      <sheetName val="2_ProdCharg(2)"/>
      <sheetName val="3_ComptaFisca"/>
      <sheetName val="4_IMMOB"/>
      <sheetName val="5_ESG"/>
      <sheetName val="6_CPC1"/>
      <sheetName val="6_CPC2"/>
      <sheetName val="7_CreditBail"/>
      <sheetName val="8_AMORT"/>
      <sheetName val="9_PROVIS"/>
      <sheetName val="10-+-ValueImmob"/>
      <sheetName val="11_TitresPartic"/>
      <sheetName val="12_TVA"/>
      <sheetName val="13_CAPIT"/>
      <sheetName val="14_AFFE"/>
      <sheetName val="15_ENC"/>
      <sheetName val="16_dotation"/>
      <sheetName val="17_FUS"/>
      <sheetName val="18_INT"/>
      <sheetName val="19_BAIL"/>
      <sheetName val="20_STOCK"/>
    </sheetNames>
    <sheetDataSet>
      <sheetData sheetId="0" refreshError="1">
        <row r="4">
          <cell r="B4">
            <v>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18" Type="http://schemas.openxmlformats.org/officeDocument/2006/relationships/comments" Target="../comments1.xml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17" Type="http://schemas.openxmlformats.org/officeDocument/2006/relationships/oleObject" Target="../embeddings/oleObject15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4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H67"/>
  <sheetViews>
    <sheetView showZeros="0" topLeftCell="A52" workbookViewId="0">
      <selection activeCell="C1" sqref="C1"/>
    </sheetView>
  </sheetViews>
  <sheetFormatPr baseColWidth="10" defaultRowHeight="12.75"/>
  <cols>
    <col min="1" max="1" width="5.5703125" style="57" customWidth="1"/>
    <col min="2" max="2" width="13" style="54" customWidth="1"/>
    <col min="3" max="3" width="49.42578125" style="54" customWidth="1"/>
    <col min="4" max="4" width="13.7109375" bestFit="1" customWidth="1"/>
    <col min="5" max="5" width="5.140625" customWidth="1"/>
  </cols>
  <sheetData>
    <row r="1" spans="1:8">
      <c r="C1" s="133"/>
      <c r="D1" s="134"/>
      <c r="E1" s="134"/>
      <c r="F1" s="134"/>
      <c r="G1" s="134"/>
      <c r="H1" s="134"/>
    </row>
    <row r="2" spans="1:8">
      <c r="C2" s="133"/>
      <c r="D2" s="134"/>
      <c r="E2" s="134"/>
      <c r="F2" s="134"/>
      <c r="G2" s="134"/>
      <c r="H2" s="134"/>
    </row>
    <row r="3" spans="1:8">
      <c r="A3" s="53" t="s">
        <v>2</v>
      </c>
      <c r="B3" s="423" t="s">
        <v>3</v>
      </c>
      <c r="C3" s="424"/>
      <c r="D3" s="428"/>
      <c r="E3" s="429"/>
      <c r="F3" s="430"/>
    </row>
    <row r="4" spans="1:8">
      <c r="A4" s="53" t="s">
        <v>4</v>
      </c>
      <c r="B4" s="436" t="s">
        <v>75</v>
      </c>
      <c r="C4" s="55" t="s">
        <v>6</v>
      </c>
      <c r="D4" s="428"/>
      <c r="E4" s="429"/>
      <c r="F4" s="430"/>
    </row>
    <row r="5" spans="1:8">
      <c r="A5" s="53" t="s">
        <v>7</v>
      </c>
      <c r="B5" s="436"/>
      <c r="C5" s="55" t="s">
        <v>8</v>
      </c>
      <c r="D5" s="428"/>
      <c r="E5" s="429"/>
      <c r="F5" s="430"/>
    </row>
    <row r="6" spans="1:8">
      <c r="A6" s="53" t="s">
        <v>9</v>
      </c>
      <c r="B6" s="436"/>
      <c r="C6" s="55" t="s">
        <v>10</v>
      </c>
      <c r="D6" s="428"/>
      <c r="E6" s="429"/>
      <c r="F6" s="430"/>
    </row>
    <row r="7" spans="1:8">
      <c r="A7" s="53" t="s">
        <v>11</v>
      </c>
      <c r="B7" s="436"/>
      <c r="C7" s="55" t="s">
        <v>12</v>
      </c>
      <c r="D7" s="428"/>
      <c r="E7" s="429"/>
      <c r="F7" s="430"/>
    </row>
    <row r="8" spans="1:8" ht="20.25" customHeight="1">
      <c r="A8" s="53" t="s">
        <v>13</v>
      </c>
      <c r="B8" s="435" t="s">
        <v>133</v>
      </c>
      <c r="C8" s="435"/>
      <c r="D8" s="437">
        <f>D3-D4-D5-D6-D7</f>
        <v>0</v>
      </c>
      <c r="E8" s="438"/>
      <c r="F8" s="439"/>
    </row>
    <row r="9" spans="1:8" ht="22.5" customHeight="1">
      <c r="A9" s="247"/>
      <c r="B9" s="248"/>
      <c r="C9" s="58">
        <f>C56</f>
        <v>0</v>
      </c>
      <c r="D9" s="431">
        <f>D8-C56</f>
        <v>0</v>
      </c>
      <c r="E9" s="432"/>
      <c r="F9" s="433"/>
    </row>
    <row r="10" spans="1:8">
      <c r="A10" s="64" t="s">
        <v>76</v>
      </c>
      <c r="B10" s="427" t="s">
        <v>77</v>
      </c>
      <c r="C10" s="427"/>
      <c r="D10" s="422" t="s">
        <v>79</v>
      </c>
      <c r="E10" s="422" t="s">
        <v>82</v>
      </c>
      <c r="F10" s="422" t="s">
        <v>81</v>
      </c>
    </row>
    <row r="11" spans="1:8" ht="12.75" customHeight="1">
      <c r="A11" s="434" t="s">
        <v>215</v>
      </c>
      <c r="B11" s="434"/>
      <c r="C11" s="434"/>
      <c r="D11" s="422"/>
      <c r="E11" s="422"/>
      <c r="F11" s="422"/>
    </row>
    <row r="12" spans="1:8" s="51" customFormat="1" ht="12.75" customHeight="1">
      <c r="A12" s="135" t="s">
        <v>17</v>
      </c>
      <c r="B12" s="136" t="s">
        <v>18</v>
      </c>
      <c r="C12" s="136"/>
      <c r="D12" s="56"/>
      <c r="E12" s="56"/>
      <c r="F12" s="137"/>
    </row>
    <row r="13" spans="1:8" s="51" customFormat="1" ht="12.75" customHeight="1">
      <c r="A13" s="138">
        <v>81</v>
      </c>
      <c r="B13" s="136" t="s">
        <v>48</v>
      </c>
      <c r="C13" s="139"/>
      <c r="D13" s="56"/>
      <c r="E13" s="56"/>
      <c r="F13" s="137"/>
    </row>
    <row r="14" spans="1:8" s="51" customFormat="1" ht="12.75" customHeight="1">
      <c r="A14" s="135" t="s">
        <v>19</v>
      </c>
      <c r="B14" s="136" t="s">
        <v>103</v>
      </c>
      <c r="C14" s="136"/>
      <c r="D14" s="56"/>
      <c r="E14" s="56"/>
      <c r="F14" s="137"/>
    </row>
    <row r="15" spans="1:8" s="51" customFormat="1" ht="12.75" customHeight="1">
      <c r="A15" s="135" t="s">
        <v>47</v>
      </c>
      <c r="B15" s="136" t="s">
        <v>96</v>
      </c>
      <c r="C15" s="139"/>
      <c r="D15" s="56"/>
      <c r="E15" s="56"/>
      <c r="F15" s="137"/>
    </row>
    <row r="16" spans="1:8" s="51" customFormat="1" ht="12.75" customHeight="1">
      <c r="A16" s="135" t="s">
        <v>256</v>
      </c>
      <c r="B16" s="43" t="s">
        <v>102</v>
      </c>
      <c r="C16" s="139"/>
      <c r="D16" s="56"/>
      <c r="E16" s="56"/>
      <c r="F16" s="137"/>
    </row>
    <row r="17" spans="1:6" s="51" customFormat="1" ht="18" customHeight="1">
      <c r="A17" s="135">
        <v>102</v>
      </c>
      <c r="B17" s="136" t="s">
        <v>216</v>
      </c>
      <c r="C17" s="136"/>
      <c r="D17" s="56"/>
      <c r="E17" s="56"/>
      <c r="F17" s="137"/>
    </row>
    <row r="18" spans="1:6" s="51" customFormat="1" ht="24.75" customHeight="1">
      <c r="A18" s="249"/>
      <c r="B18" s="255" t="s">
        <v>217</v>
      </c>
      <c r="C18" s="141"/>
      <c r="D18" s="142"/>
      <c r="E18" s="142"/>
      <c r="F18" s="137"/>
    </row>
    <row r="19" spans="1:6" s="51" customFormat="1" ht="12.75" customHeight="1">
      <c r="A19" s="140"/>
      <c r="B19" s="143" t="s">
        <v>20</v>
      </c>
      <c r="C19" s="139"/>
      <c r="D19" s="142"/>
      <c r="E19" s="142"/>
      <c r="F19" s="137"/>
    </row>
    <row r="20" spans="1:6" s="51" customFormat="1" ht="22.5" customHeight="1">
      <c r="A20" s="140"/>
      <c r="B20" s="144"/>
      <c r="C20" s="150" t="s">
        <v>97</v>
      </c>
      <c r="D20" s="56"/>
      <c r="E20" s="56"/>
      <c r="F20" s="137"/>
    </row>
    <row r="21" spans="1:6" s="51" customFormat="1" ht="12.75" customHeight="1">
      <c r="A21" s="138">
        <v>84</v>
      </c>
      <c r="B21" s="136" t="s">
        <v>257</v>
      </c>
      <c r="C21" s="136"/>
      <c r="D21" s="56"/>
      <c r="E21" s="56"/>
      <c r="F21" s="137"/>
    </row>
    <row r="22" spans="1:6" s="51" customFormat="1" ht="12.75" customHeight="1">
      <c r="A22" s="138">
        <v>86</v>
      </c>
      <c r="B22" s="136" t="s">
        <v>49</v>
      </c>
      <c r="C22" s="136"/>
      <c r="D22" s="56"/>
      <c r="E22" s="56"/>
      <c r="F22" s="137"/>
    </row>
    <row r="23" spans="1:6" s="51" customFormat="1" ht="12.75" customHeight="1">
      <c r="A23" s="135" t="s">
        <v>50</v>
      </c>
      <c r="B23" s="136" t="s">
        <v>51</v>
      </c>
      <c r="C23" s="136"/>
      <c r="D23" s="56"/>
      <c r="E23" s="56"/>
      <c r="F23" s="137"/>
    </row>
    <row r="24" spans="1:6" s="51" customFormat="1" ht="20.25" customHeight="1">
      <c r="A24" s="135" t="s">
        <v>21</v>
      </c>
      <c r="B24" s="136" t="s">
        <v>218</v>
      </c>
      <c r="C24" s="136"/>
      <c r="D24" s="56"/>
      <c r="E24" s="56"/>
      <c r="F24" s="137"/>
    </row>
    <row r="25" spans="1:6" s="51" customFormat="1" ht="12.75" customHeight="1">
      <c r="A25" s="135">
        <v>104</v>
      </c>
      <c r="B25" s="136" t="s">
        <v>216</v>
      </c>
      <c r="C25" s="136"/>
      <c r="D25" s="56"/>
      <c r="E25" s="56"/>
      <c r="F25" s="137"/>
    </row>
    <row r="26" spans="1:6" s="51" customFormat="1" ht="30.75" customHeight="1">
      <c r="A26" s="140"/>
      <c r="B26" s="144"/>
      <c r="C26" s="150" t="s">
        <v>98</v>
      </c>
      <c r="D26" s="142"/>
      <c r="E26" s="142"/>
      <c r="F26" s="137"/>
    </row>
    <row r="27" spans="1:6" s="51" customFormat="1" ht="26.25" customHeight="1">
      <c r="A27" s="135" t="s">
        <v>22</v>
      </c>
      <c r="B27" s="423" t="s">
        <v>78</v>
      </c>
      <c r="C27" s="424"/>
      <c r="D27" s="145">
        <v>0</v>
      </c>
      <c r="E27" s="145"/>
      <c r="F27" s="137"/>
    </row>
    <row r="28" spans="1:6" s="51" customFormat="1" ht="12.75" customHeight="1">
      <c r="A28" s="146"/>
      <c r="B28" s="143" t="s">
        <v>54</v>
      </c>
      <c r="C28" s="139"/>
      <c r="D28" s="147"/>
      <c r="E28" s="147"/>
      <c r="F28" s="137"/>
    </row>
    <row r="29" spans="1:6" s="51" customFormat="1" ht="27" customHeight="1">
      <c r="A29" s="135" t="s">
        <v>258</v>
      </c>
      <c r="B29" s="412" t="s">
        <v>251</v>
      </c>
      <c r="C29" s="413"/>
      <c r="D29" s="147"/>
      <c r="E29" s="147"/>
      <c r="F29" s="137"/>
    </row>
    <row r="30" spans="1:6" s="51" customFormat="1" ht="12.75" customHeight="1">
      <c r="A30" s="135" t="s">
        <v>259</v>
      </c>
      <c r="B30" s="139" t="s">
        <v>240</v>
      </c>
      <c r="C30" s="139"/>
      <c r="D30" s="147"/>
      <c r="E30" s="147"/>
      <c r="F30" s="137"/>
    </row>
    <row r="31" spans="1:6" s="51" customFormat="1" ht="12.75" customHeight="1">
      <c r="A31" s="409" t="s">
        <v>260</v>
      </c>
      <c r="B31" s="405" t="s">
        <v>237</v>
      </c>
      <c r="C31" s="405"/>
      <c r="D31" s="410"/>
      <c r="E31" s="410"/>
      <c r="F31" s="411"/>
    </row>
    <row r="32" spans="1:6" s="51" customFormat="1" ht="12.75" customHeight="1">
      <c r="A32" s="406"/>
      <c r="B32" s="404" t="s">
        <v>238</v>
      </c>
      <c r="C32" s="404"/>
      <c r="D32" s="407"/>
      <c r="E32" s="407"/>
      <c r="F32" s="408"/>
    </row>
    <row r="33" spans="1:6" s="51" customFormat="1" ht="12.75" customHeight="1">
      <c r="A33" s="135" t="s">
        <v>52</v>
      </c>
      <c r="B33" s="149" t="s">
        <v>239</v>
      </c>
      <c r="C33" s="139"/>
      <c r="D33" s="147"/>
      <c r="E33" s="147"/>
      <c r="F33" s="137"/>
    </row>
    <row r="34" spans="1:6" s="51" customFormat="1" ht="20.25" customHeight="1">
      <c r="A34" s="135" t="s">
        <v>55</v>
      </c>
      <c r="B34" s="136" t="s">
        <v>161</v>
      </c>
      <c r="C34" s="136"/>
      <c r="D34" s="56"/>
      <c r="E34" s="56"/>
      <c r="F34" s="137"/>
    </row>
    <row r="35" spans="1:6" s="51" customFormat="1" ht="12.75" customHeight="1">
      <c r="A35" s="135" t="s">
        <v>23</v>
      </c>
      <c r="B35" s="136" t="s">
        <v>219</v>
      </c>
      <c r="C35" s="136"/>
      <c r="D35" s="56"/>
      <c r="E35" s="56"/>
      <c r="F35" s="137"/>
    </row>
    <row r="36" spans="1:6" s="51" customFormat="1" ht="12.75" customHeight="1">
      <c r="A36" s="135" t="s">
        <v>24</v>
      </c>
      <c r="B36" s="136" t="s">
        <v>220</v>
      </c>
      <c r="C36" s="136"/>
      <c r="D36" s="56"/>
      <c r="E36" s="56"/>
      <c r="F36" s="137"/>
    </row>
    <row r="37" spans="1:6" s="51" customFormat="1" ht="12.75" customHeight="1">
      <c r="A37" s="135" t="s">
        <v>25</v>
      </c>
      <c r="B37" s="136" t="s">
        <v>221</v>
      </c>
      <c r="C37" s="136"/>
      <c r="D37" s="56"/>
      <c r="E37" s="56"/>
      <c r="F37" s="137"/>
    </row>
    <row r="38" spans="1:6" s="51" customFormat="1" ht="12.75" customHeight="1">
      <c r="A38" s="135" t="s">
        <v>26</v>
      </c>
      <c r="B38" s="417" t="s">
        <v>58</v>
      </c>
      <c r="C38" s="418"/>
      <c r="D38" s="56"/>
      <c r="E38" s="56"/>
      <c r="F38" s="137"/>
    </row>
    <row r="39" spans="1:6" s="51" customFormat="1" ht="12.75" customHeight="1">
      <c r="A39" s="138">
        <v>97</v>
      </c>
      <c r="B39" s="136" t="s">
        <v>59</v>
      </c>
      <c r="C39" s="136"/>
      <c r="D39" s="56"/>
      <c r="E39" s="56"/>
      <c r="F39" s="137"/>
    </row>
    <row r="40" spans="1:6" s="51" customFormat="1" ht="12.75" customHeight="1">
      <c r="A40" s="138">
        <v>98</v>
      </c>
      <c r="B40" s="136" t="s">
        <v>57</v>
      </c>
      <c r="C40" s="136"/>
      <c r="D40" s="56"/>
      <c r="E40" s="56"/>
      <c r="F40" s="137"/>
    </row>
    <row r="41" spans="1:6" s="51" customFormat="1" ht="12.75" customHeight="1">
      <c r="A41" s="138">
        <v>99</v>
      </c>
      <c r="B41" s="136" t="s">
        <v>61</v>
      </c>
      <c r="C41" s="136"/>
      <c r="D41" s="56"/>
      <c r="E41" s="56"/>
      <c r="F41" s="137"/>
    </row>
    <row r="42" spans="1:6" s="51" customFormat="1" ht="12.75" customHeight="1">
      <c r="A42" s="138">
        <v>100</v>
      </c>
      <c r="B42" s="136" t="s">
        <v>222</v>
      </c>
      <c r="C42" s="136"/>
      <c r="D42" s="56"/>
      <c r="E42" s="56"/>
      <c r="F42" s="137"/>
    </row>
    <row r="43" spans="1:6" s="51" customFormat="1" ht="12.75" customHeight="1">
      <c r="A43" s="138">
        <v>101</v>
      </c>
      <c r="B43" s="136" t="s">
        <v>62</v>
      </c>
      <c r="C43" s="136"/>
      <c r="D43" s="56"/>
      <c r="E43" s="56"/>
      <c r="F43" s="137"/>
    </row>
    <row r="44" spans="1:6" s="51" customFormat="1">
      <c r="A44" s="138">
        <v>103</v>
      </c>
      <c r="B44" s="136" t="s">
        <v>223</v>
      </c>
      <c r="C44" s="136"/>
      <c r="D44" s="56"/>
      <c r="E44" s="56"/>
      <c r="F44" s="137"/>
    </row>
    <row r="45" spans="1:6" s="51" customFormat="1" ht="12.75" customHeight="1">
      <c r="A45" s="138">
        <v>105</v>
      </c>
      <c r="B45" s="136" t="s">
        <v>63</v>
      </c>
      <c r="C45" s="136"/>
      <c r="D45" s="56"/>
      <c r="E45" s="56"/>
      <c r="F45" s="137"/>
    </row>
    <row r="46" spans="1:6" s="51" customFormat="1" ht="12.75" customHeight="1">
      <c r="A46" s="138">
        <v>108</v>
      </c>
      <c r="B46" s="136" t="s">
        <v>65</v>
      </c>
      <c r="C46" s="136"/>
      <c r="D46" s="56"/>
      <c r="E46" s="56"/>
      <c r="F46" s="137"/>
    </row>
    <row r="47" spans="1:6" s="51" customFormat="1" ht="12.75" customHeight="1">
      <c r="A47" s="138">
        <v>109</v>
      </c>
      <c r="B47" s="136" t="s">
        <v>66</v>
      </c>
      <c r="C47" s="136"/>
      <c r="D47" s="56"/>
      <c r="E47" s="56"/>
      <c r="F47" s="137"/>
    </row>
    <row r="48" spans="1:6" s="51" customFormat="1" ht="12.75" customHeight="1">
      <c r="A48" s="138">
        <v>112</v>
      </c>
      <c r="B48" s="136" t="s">
        <v>224</v>
      </c>
      <c r="C48" s="136"/>
      <c r="D48" s="56"/>
      <c r="E48" s="56"/>
      <c r="F48" s="137"/>
    </row>
    <row r="49" spans="1:6" s="51" customFormat="1" ht="12.75" customHeight="1">
      <c r="A49" s="256">
        <v>118</v>
      </c>
      <c r="B49" s="257" t="s">
        <v>216</v>
      </c>
      <c r="C49" s="136"/>
      <c r="D49" s="56"/>
      <c r="E49" s="56"/>
      <c r="F49" s="137"/>
    </row>
    <row r="50" spans="1:6" s="51" customFormat="1" ht="12.75" customHeight="1">
      <c r="A50" s="146"/>
      <c r="B50" s="143" t="s">
        <v>27</v>
      </c>
      <c r="C50" s="139"/>
      <c r="D50" s="147"/>
      <c r="E50" s="147"/>
      <c r="F50" s="137"/>
    </row>
    <row r="51" spans="1:6" s="51" customFormat="1" ht="18" customHeight="1">
      <c r="A51" s="135">
        <v>106</v>
      </c>
      <c r="B51" s="136" t="s">
        <v>99</v>
      </c>
      <c r="C51" s="136"/>
      <c r="D51" s="56"/>
      <c r="E51" s="56"/>
      <c r="F51" s="137"/>
    </row>
    <row r="52" spans="1:6" s="51" customFormat="1" ht="18" customHeight="1">
      <c r="A52" s="135">
        <v>107</v>
      </c>
      <c r="B52" s="257" t="s">
        <v>225</v>
      </c>
      <c r="C52" s="136"/>
      <c r="D52" s="258"/>
      <c r="E52" s="56"/>
      <c r="F52" s="137"/>
    </row>
    <row r="53" spans="1:6" s="51" customFormat="1" ht="18" customHeight="1">
      <c r="A53" s="135">
        <v>110</v>
      </c>
      <c r="B53" s="136" t="s">
        <v>135</v>
      </c>
      <c r="C53" s="136"/>
      <c r="D53" s="56"/>
      <c r="E53" s="56"/>
      <c r="F53" s="137"/>
    </row>
    <row r="54" spans="1:6" s="51" customFormat="1" ht="18" customHeight="1">
      <c r="A54" s="135">
        <v>111</v>
      </c>
      <c r="B54" s="136" t="s">
        <v>69</v>
      </c>
      <c r="C54" s="136"/>
      <c r="D54" s="258"/>
      <c r="E54" s="56"/>
      <c r="F54" s="137"/>
    </row>
    <row r="55" spans="1:6" s="51" customFormat="1" ht="12.75" customHeight="1">
      <c r="A55" s="135">
        <v>113</v>
      </c>
      <c r="B55" s="136" t="s">
        <v>70</v>
      </c>
      <c r="C55" s="136"/>
      <c r="D55" s="56"/>
      <c r="E55" s="56"/>
      <c r="F55" s="137"/>
    </row>
    <row r="56" spans="1:6" s="51" customFormat="1">
      <c r="A56" s="135">
        <v>114</v>
      </c>
      <c r="B56" s="136" t="s">
        <v>71</v>
      </c>
      <c r="C56" s="136"/>
      <c r="D56" s="258"/>
      <c r="E56" s="56"/>
      <c r="F56" s="137"/>
    </row>
    <row r="57" spans="1:6" s="51" customFormat="1">
      <c r="A57" s="135">
        <v>115</v>
      </c>
      <c r="B57" s="425" t="s">
        <v>196</v>
      </c>
      <c r="C57" s="426"/>
      <c r="D57" s="56"/>
      <c r="E57" s="56"/>
      <c r="F57" s="137"/>
    </row>
    <row r="58" spans="1:6" s="51" customFormat="1">
      <c r="A58" s="135">
        <v>116</v>
      </c>
      <c r="B58" s="425" t="s">
        <v>72</v>
      </c>
      <c r="C58" s="426"/>
      <c r="D58" s="258"/>
      <c r="E58" s="56"/>
      <c r="F58" s="137"/>
    </row>
    <row r="59" spans="1:6" s="51" customFormat="1">
      <c r="A59" s="135">
        <v>117</v>
      </c>
      <c r="B59" s="136" t="s">
        <v>73</v>
      </c>
      <c r="C59" s="136"/>
      <c r="D59" s="56"/>
      <c r="E59" s="56"/>
      <c r="F59" s="137"/>
    </row>
    <row r="60" spans="1:6" s="51" customFormat="1">
      <c r="A60" s="135">
        <v>119</v>
      </c>
      <c r="B60" s="136" t="s">
        <v>186</v>
      </c>
      <c r="C60" s="136"/>
      <c r="D60" s="258"/>
      <c r="E60" s="56"/>
      <c r="F60" s="137"/>
    </row>
    <row r="61" spans="1:6" s="51" customFormat="1">
      <c r="A61" s="135">
        <v>120</v>
      </c>
      <c r="B61" s="148" t="s">
        <v>100</v>
      </c>
      <c r="C61" s="149"/>
      <c r="D61" s="56"/>
      <c r="E61" s="52"/>
      <c r="F61" s="151">
        <f>D61</f>
        <v>0</v>
      </c>
    </row>
    <row r="62" spans="1:6" s="51" customFormat="1">
      <c r="A62" s="399"/>
      <c r="B62" s="400"/>
      <c r="C62" s="31"/>
      <c r="D62" s="401"/>
      <c r="E62" s="47"/>
      <c r="F62" s="402"/>
    </row>
    <row r="63" spans="1:6" s="51" customFormat="1">
      <c r="A63" s="267">
        <v>129</v>
      </c>
      <c r="B63" s="403" t="s">
        <v>241</v>
      </c>
      <c r="C63" s="137"/>
      <c r="D63" s="56"/>
      <c r="E63" s="52"/>
      <c r="F63" s="151">
        <f>D63</f>
        <v>0</v>
      </c>
    </row>
    <row r="64" spans="1:6" s="51" customFormat="1">
      <c r="A64" s="57"/>
    </row>
    <row r="65" spans="1:6" s="51" customFormat="1">
      <c r="A65" s="267">
        <v>170</v>
      </c>
      <c r="B65" s="419" t="s">
        <v>204</v>
      </c>
      <c r="C65" s="420"/>
      <c r="D65" s="420"/>
      <c r="E65" s="421"/>
      <c r="F65" s="268">
        <v>0</v>
      </c>
    </row>
    <row r="66" spans="1:6" s="51" customFormat="1">
      <c r="A66" s="267">
        <v>180</v>
      </c>
      <c r="B66" s="419" t="s">
        <v>74</v>
      </c>
      <c r="C66" s="420"/>
      <c r="D66" s="420"/>
      <c r="E66" s="421"/>
      <c r="F66" s="268"/>
    </row>
    <row r="67" spans="1:6">
      <c r="A67" s="267">
        <v>204</v>
      </c>
      <c r="B67" s="414" t="s">
        <v>226</v>
      </c>
      <c r="C67" s="415"/>
      <c r="D67" s="415"/>
      <c r="E67" s="416"/>
      <c r="F67" s="269"/>
    </row>
  </sheetData>
  <sheetProtection selectLockedCells="1"/>
  <mergeCells count="23">
    <mergeCell ref="B3:C3"/>
    <mergeCell ref="D3:F3"/>
    <mergeCell ref="D9:F9"/>
    <mergeCell ref="A11:C11"/>
    <mergeCell ref="D4:F4"/>
    <mergeCell ref="B8:C8"/>
    <mergeCell ref="B4:B7"/>
    <mergeCell ref="D5:F5"/>
    <mergeCell ref="D7:F7"/>
    <mergeCell ref="D6:F6"/>
    <mergeCell ref="D8:F8"/>
    <mergeCell ref="E10:E11"/>
    <mergeCell ref="F10:F11"/>
    <mergeCell ref="B29:C29"/>
    <mergeCell ref="B67:E67"/>
    <mergeCell ref="B38:C38"/>
    <mergeCell ref="B66:E66"/>
    <mergeCell ref="D10:D11"/>
    <mergeCell ref="B27:C27"/>
    <mergeCell ref="B65:E65"/>
    <mergeCell ref="B58:C58"/>
    <mergeCell ref="B10:C10"/>
    <mergeCell ref="B57:C57"/>
  </mergeCells>
  <phoneticPr fontId="23" type="noConversion"/>
  <conditionalFormatting sqref="D9:F9">
    <cfRule type="cellIs" dxfId="0" priority="1" stopIfTrue="1" operator="notEqual">
      <formula>0</formula>
    </cfRule>
  </conditionalFormatting>
  <dataValidations count="1">
    <dataValidation type="decimal" allowBlank="1" showInputMessage="1" showErrorMessage="1" sqref="C30:C43 C28 C26 C20:C23 C12:C17 D3:F7 C45:C54">
      <formula1>0</formula1>
      <formula2>999999999</formula2>
    </dataValidation>
  </dataValidations>
  <pageMargins left="0.78740157499999996" right="0.78740157499999996" top="0.984251969" bottom="0.984251969" header="0.4921259845" footer="0.4921259845"/>
  <pageSetup paperSize="9" orientation="landscape" r:id="rId1"/>
  <headerFooter alignWithMargins="0"/>
  <ignoredErrors>
    <ignoredError sqref="A3:A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>
    <pageSetUpPr fitToPage="1"/>
  </sheetPr>
  <dimension ref="A1:BQ121"/>
  <sheetViews>
    <sheetView showZeros="0" topLeftCell="B54" zoomScale="95" workbookViewId="0">
      <selection activeCell="AV79" sqref="AV79:BD79"/>
    </sheetView>
  </sheetViews>
  <sheetFormatPr baseColWidth="10" defaultRowHeight="12.75"/>
  <cols>
    <col min="1" max="1" width="2.140625" style="21" hidden="1" customWidth="1"/>
    <col min="2" max="2" width="2.140625" style="21" customWidth="1"/>
    <col min="3" max="3" width="0.28515625" style="21" customWidth="1"/>
    <col min="4" max="4" width="3.42578125" style="21" customWidth="1"/>
    <col min="5" max="8" width="1.85546875" style="21" customWidth="1"/>
    <col min="9" max="9" width="2" style="21" customWidth="1"/>
    <col min="10" max="32" width="1.85546875" style="21" customWidth="1"/>
    <col min="33" max="33" width="2" style="21" customWidth="1"/>
    <col min="34" max="39" width="1.85546875" style="21" customWidth="1"/>
    <col min="40" max="40" width="2" style="21" customWidth="1"/>
    <col min="41" max="56" width="1.85546875" style="21" customWidth="1"/>
    <col min="57" max="57" width="1.85546875" style="21" bestFit="1" customWidth="1"/>
    <col min="58" max="58" width="1.28515625" style="21" customWidth="1"/>
    <col min="59" max="102" width="1.5703125" style="21" customWidth="1"/>
    <col min="103" max="129" width="1.85546875" style="21" customWidth="1"/>
    <col min="130" max="16384" width="11.42578125" style="21"/>
  </cols>
  <sheetData>
    <row r="1" spans="1:69" ht="9.75" customHeight="1">
      <c r="A1" s="66">
        <v>2</v>
      </c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  <c r="AE1" s="365"/>
      <c r="AF1" s="365"/>
      <c r="AG1" s="365"/>
      <c r="AH1" s="365"/>
      <c r="AI1" s="365"/>
      <c r="AJ1" s="365"/>
      <c r="AK1" s="365"/>
      <c r="AL1" s="365"/>
      <c r="AM1" s="365"/>
      <c r="AN1" s="365"/>
      <c r="AO1" s="365"/>
      <c r="AP1" s="365"/>
      <c r="AQ1" s="365"/>
      <c r="AR1" s="365"/>
      <c r="AS1" s="365"/>
      <c r="AT1" s="365"/>
      <c r="AU1" s="365"/>
      <c r="AV1" s="365"/>
      <c r="AW1" s="505" t="s">
        <v>228</v>
      </c>
      <c r="AX1" s="505"/>
      <c r="AY1" s="505"/>
      <c r="AZ1" s="505"/>
      <c r="BA1" s="505"/>
      <c r="BB1" s="505"/>
      <c r="BC1" s="505"/>
      <c r="BD1" s="505"/>
      <c r="BE1" s="505"/>
      <c r="BF1" s="365"/>
      <c r="BG1" s="365"/>
      <c r="BH1" s="365"/>
      <c r="BI1" s="365"/>
      <c r="BJ1" s="365"/>
      <c r="BK1" s="365"/>
      <c r="BL1" s="365"/>
      <c r="BM1" s="365"/>
      <c r="BN1" s="365"/>
      <c r="BO1" s="365"/>
      <c r="BP1" s="365"/>
      <c r="BQ1" s="365"/>
    </row>
    <row r="2" spans="1:69" ht="42.75" customHeight="1">
      <c r="A2" s="66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B2" s="365"/>
      <c r="AC2" s="365"/>
      <c r="AD2" s="365"/>
      <c r="AE2" s="365"/>
      <c r="AF2" s="365"/>
      <c r="AG2" s="365"/>
      <c r="AH2" s="365"/>
      <c r="AI2" s="365"/>
      <c r="AJ2" s="365"/>
      <c r="AK2" s="365"/>
      <c r="AL2" s="365"/>
      <c r="AM2" s="365"/>
      <c r="AN2" s="365"/>
      <c r="AO2" s="365"/>
      <c r="AP2" s="365"/>
      <c r="AQ2" s="365"/>
      <c r="AR2" s="365"/>
      <c r="AS2" s="365"/>
      <c r="AT2" s="365"/>
      <c r="AU2" s="365"/>
      <c r="AV2" s="365"/>
      <c r="AW2" s="366"/>
      <c r="AX2" s="366"/>
      <c r="AY2" s="366"/>
      <c r="AZ2" s="366"/>
      <c r="BA2" s="366"/>
      <c r="BB2" s="366"/>
      <c r="BC2" s="366"/>
      <c r="BD2" s="366"/>
      <c r="BE2" s="366"/>
      <c r="BF2" s="365"/>
      <c r="BG2" s="365"/>
      <c r="BH2" s="365"/>
      <c r="BI2" s="365"/>
      <c r="BJ2" s="365"/>
      <c r="BK2" s="365"/>
      <c r="BL2" s="365"/>
      <c r="BM2" s="365"/>
      <c r="BN2" s="365"/>
      <c r="BO2" s="365"/>
      <c r="BP2" s="365"/>
      <c r="BQ2" s="365"/>
    </row>
    <row r="3" spans="1:69">
      <c r="A3" s="22"/>
      <c r="B3" s="22"/>
      <c r="C3" s="22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  <c r="AJ3" s="367"/>
      <c r="AK3" s="367"/>
      <c r="AL3" s="367"/>
      <c r="AM3" s="367"/>
      <c r="AN3" s="367"/>
      <c r="AO3" s="367"/>
      <c r="AP3" s="367"/>
      <c r="AQ3" s="367"/>
      <c r="AR3" s="367"/>
      <c r="AS3" s="367"/>
      <c r="AT3" s="367"/>
      <c r="AU3" s="367"/>
      <c r="AV3" s="367"/>
      <c r="AW3" s="367"/>
      <c r="AX3" s="368"/>
      <c r="AY3" s="367"/>
      <c r="AZ3" s="367"/>
      <c r="BA3" s="367"/>
      <c r="BB3" s="367"/>
      <c r="BC3" s="367"/>
      <c r="BD3" s="367"/>
      <c r="BE3" s="367"/>
      <c r="BF3" s="367"/>
      <c r="BG3" s="365"/>
      <c r="BH3" s="365"/>
      <c r="BI3" s="365"/>
      <c r="BJ3" s="365"/>
      <c r="BK3" s="365"/>
      <c r="BL3" s="365"/>
      <c r="BM3" s="365"/>
      <c r="BN3" s="365"/>
      <c r="BO3" s="365"/>
      <c r="BP3" s="365"/>
      <c r="BQ3" s="365"/>
    </row>
    <row r="4" spans="1:69" ht="21">
      <c r="A4" s="22"/>
      <c r="B4" s="22"/>
      <c r="C4" s="22"/>
      <c r="D4" s="367"/>
      <c r="E4" s="365" t="s">
        <v>229</v>
      </c>
      <c r="F4" s="367"/>
      <c r="G4" s="367"/>
      <c r="H4" s="367"/>
      <c r="I4" s="367"/>
      <c r="J4" s="367"/>
      <c r="K4" s="367"/>
      <c r="L4" s="367"/>
      <c r="M4" s="365"/>
      <c r="N4" s="369"/>
      <c r="O4" s="369"/>
      <c r="P4" s="370"/>
      <c r="Q4" s="519" t="s">
        <v>131</v>
      </c>
      <c r="R4" s="519"/>
      <c r="S4" s="519"/>
      <c r="T4" s="519"/>
      <c r="U4" s="519"/>
      <c r="V4" s="519"/>
      <c r="W4" s="519"/>
      <c r="X4" s="519"/>
      <c r="Y4" s="519"/>
      <c r="Z4" s="519"/>
      <c r="AA4" s="519"/>
      <c r="AB4" s="519"/>
      <c r="AC4" s="519"/>
      <c r="AD4" s="519"/>
      <c r="AE4" s="519"/>
      <c r="AF4" s="519"/>
      <c r="AG4" s="519"/>
      <c r="AH4" s="519"/>
      <c r="AI4" s="519"/>
      <c r="AJ4" s="519"/>
      <c r="AK4" s="519"/>
      <c r="AL4" s="519"/>
      <c r="AM4" s="519"/>
      <c r="AN4" s="519"/>
      <c r="AO4" s="519"/>
      <c r="AP4" s="519"/>
      <c r="AQ4" s="520"/>
      <c r="AR4" s="369"/>
      <c r="AS4" s="369"/>
      <c r="AT4" s="369"/>
      <c r="AU4" s="369"/>
      <c r="AV4" s="367"/>
      <c r="AW4" s="367"/>
      <c r="AX4" s="367"/>
      <c r="AY4" s="367"/>
      <c r="AZ4" s="367"/>
      <c r="BA4" s="367"/>
      <c r="BB4" s="367"/>
      <c r="BC4" s="367"/>
      <c r="BD4" s="367"/>
      <c r="BE4" s="367"/>
      <c r="BF4" s="367"/>
      <c r="BG4" s="365"/>
      <c r="BH4" s="365"/>
      <c r="BI4" s="365"/>
      <c r="BJ4" s="365"/>
      <c r="BK4" s="365"/>
      <c r="BL4" s="365"/>
      <c r="BM4" s="365"/>
      <c r="BN4" s="365"/>
      <c r="BO4" s="365"/>
      <c r="BP4" s="365"/>
      <c r="BQ4" s="365"/>
    </row>
    <row r="5" spans="1:69" s="24" customFormat="1" ht="13.5" customHeight="1">
      <c r="A5" s="23">
        <f>IF(A1 = 0, 110, 111)</f>
        <v>111</v>
      </c>
      <c r="B5" s="23"/>
      <c r="C5" s="23"/>
      <c r="D5" s="368"/>
      <c r="E5" s="494" t="s">
        <v>230</v>
      </c>
      <c r="F5" s="494"/>
      <c r="G5" s="494"/>
      <c r="H5" s="494"/>
      <c r="I5" s="494"/>
      <c r="J5" s="494"/>
      <c r="K5" s="494"/>
      <c r="L5" s="494"/>
      <c r="M5" s="494"/>
      <c r="N5" s="368"/>
      <c r="O5" s="368"/>
      <c r="P5" s="509" t="str">
        <f xml:space="preserve"> IF( A1 = 0, "Déclaration Mensuelle",  "Déclaration Trimestrielle")</f>
        <v>Déclaration Trimestrielle</v>
      </c>
      <c r="Q5" s="510"/>
      <c r="R5" s="510"/>
      <c r="S5" s="510"/>
      <c r="T5" s="510"/>
      <c r="U5" s="510"/>
      <c r="V5" s="510"/>
      <c r="W5" s="510"/>
      <c r="X5" s="510"/>
      <c r="Y5" s="510"/>
      <c r="Z5" s="510"/>
      <c r="AA5" s="510"/>
      <c r="AB5" s="510"/>
      <c r="AC5" s="510"/>
      <c r="AD5" s="510"/>
      <c r="AE5" s="510"/>
      <c r="AF5" s="510"/>
      <c r="AG5" s="510"/>
      <c r="AH5" s="510"/>
      <c r="AI5" s="510"/>
      <c r="AJ5" s="510"/>
      <c r="AK5" s="510"/>
      <c r="AL5" s="510"/>
      <c r="AM5" s="510"/>
      <c r="AN5" s="510"/>
      <c r="AO5" s="510"/>
      <c r="AP5" s="510"/>
      <c r="AQ5" s="511"/>
      <c r="AR5" s="367"/>
      <c r="AS5" s="371"/>
      <c r="AT5" s="371"/>
      <c r="AU5" s="371"/>
      <c r="AV5" s="371"/>
      <c r="AW5" s="371"/>
      <c r="AX5" s="371"/>
      <c r="AY5" s="371"/>
      <c r="AZ5" s="371"/>
      <c r="BA5" s="371"/>
      <c r="BB5" s="371"/>
      <c r="BC5" s="371"/>
      <c r="BD5" s="371"/>
      <c r="BE5" s="371"/>
      <c r="BF5" s="368"/>
      <c r="BG5" s="372"/>
      <c r="BH5" s="372"/>
      <c r="BI5" s="372"/>
      <c r="BJ5" s="372"/>
      <c r="BK5" s="372"/>
      <c r="BL5" s="372"/>
      <c r="BM5" s="372"/>
      <c r="BN5" s="372"/>
      <c r="BO5" s="372"/>
      <c r="BP5" s="372"/>
      <c r="BQ5" s="372"/>
    </row>
    <row r="6" spans="1:69" s="24" customFormat="1" ht="9.9499999999999993" customHeight="1">
      <c r="A6" s="23"/>
      <c r="B6" s="23"/>
      <c r="C6" s="23"/>
      <c r="D6" s="373"/>
      <c r="E6" s="374" t="s">
        <v>231</v>
      </c>
      <c r="F6" s="373"/>
      <c r="G6" s="373"/>
      <c r="H6" s="373"/>
      <c r="I6" s="373"/>
      <c r="J6" s="373"/>
      <c r="K6" s="373"/>
      <c r="L6" s="373"/>
      <c r="M6" s="373"/>
      <c r="N6" s="375"/>
      <c r="O6" s="375"/>
      <c r="P6" s="512" t="str">
        <f xml:space="preserve"> "Article " &amp;  A5 &amp; " du Code Général des Impôts(CGI)"</f>
        <v>Article 111 du Code Général des Impôts(CGI)</v>
      </c>
      <c r="Q6" s="513"/>
      <c r="R6" s="513"/>
      <c r="S6" s="513"/>
      <c r="T6" s="513"/>
      <c r="U6" s="513"/>
      <c r="V6" s="513"/>
      <c r="W6" s="513"/>
      <c r="X6" s="513"/>
      <c r="Y6" s="513"/>
      <c r="Z6" s="513"/>
      <c r="AA6" s="513"/>
      <c r="AB6" s="513"/>
      <c r="AC6" s="513"/>
      <c r="AD6" s="513"/>
      <c r="AE6" s="513"/>
      <c r="AF6" s="513"/>
      <c r="AG6" s="513"/>
      <c r="AH6" s="513"/>
      <c r="AI6" s="513"/>
      <c r="AJ6" s="513"/>
      <c r="AK6" s="513"/>
      <c r="AL6" s="513"/>
      <c r="AM6" s="513"/>
      <c r="AN6" s="513"/>
      <c r="AO6" s="513"/>
      <c r="AP6" s="513"/>
      <c r="AQ6" s="514"/>
      <c r="AR6" s="367"/>
      <c r="AS6" s="368"/>
      <c r="AT6" s="368"/>
      <c r="AU6" s="367"/>
      <c r="AV6" s="368"/>
      <c r="AW6" s="374"/>
      <c r="AX6" s="374"/>
      <c r="AY6" s="374"/>
      <c r="AZ6" s="374"/>
      <c r="BA6" s="374"/>
      <c r="BB6" s="374"/>
      <c r="BC6" s="374"/>
      <c r="BD6" s="368"/>
      <c r="BE6" s="368"/>
      <c r="BF6" s="368"/>
      <c r="BG6" s="372"/>
      <c r="BH6" s="372"/>
      <c r="BI6" s="372"/>
      <c r="BJ6" s="372"/>
      <c r="BK6" s="372"/>
      <c r="BL6" s="372"/>
      <c r="BM6" s="372"/>
      <c r="BN6" s="372"/>
      <c r="BO6" s="372"/>
      <c r="BP6" s="372"/>
      <c r="BQ6" s="372"/>
    </row>
    <row r="7" spans="1:69" s="24" customFormat="1" ht="18.75" customHeight="1">
      <c r="A7" s="23"/>
      <c r="B7" s="23"/>
      <c r="C7" s="23"/>
      <c r="D7" s="498" t="s">
        <v>236</v>
      </c>
      <c r="E7" s="498"/>
      <c r="F7" s="498"/>
      <c r="G7" s="498"/>
      <c r="H7" s="498"/>
      <c r="I7" s="498"/>
      <c r="J7" s="498"/>
      <c r="K7" s="498"/>
      <c r="L7" s="498"/>
      <c r="M7" s="498"/>
      <c r="N7" s="498"/>
      <c r="O7" s="498"/>
      <c r="P7" s="495" t="s">
        <v>83</v>
      </c>
      <c r="Q7" s="495"/>
      <c r="R7" s="495"/>
      <c r="S7" s="495"/>
      <c r="T7" s="495"/>
      <c r="U7" s="495"/>
      <c r="V7" s="495"/>
      <c r="W7" s="495"/>
      <c r="X7" s="495"/>
      <c r="Y7" s="495"/>
      <c r="Z7" s="495"/>
      <c r="AA7" s="495"/>
      <c r="AB7" s="495"/>
      <c r="AC7" s="495"/>
      <c r="AD7" s="495"/>
      <c r="AE7" s="495"/>
      <c r="AF7" s="495"/>
      <c r="AG7" s="495"/>
      <c r="AH7" s="495"/>
      <c r="AI7" s="495"/>
      <c r="AJ7" s="495"/>
      <c r="AK7" s="495"/>
      <c r="AL7" s="495"/>
      <c r="AM7" s="495"/>
      <c r="AN7" s="495"/>
      <c r="AO7" s="495"/>
      <c r="AP7" s="495"/>
      <c r="AQ7" s="495"/>
      <c r="AR7" s="367"/>
      <c r="AS7" s="368"/>
      <c r="AT7" s="367"/>
      <c r="AU7" s="367"/>
      <c r="AV7" s="367"/>
      <c r="AW7" s="367"/>
      <c r="AX7" s="368"/>
      <c r="AY7" s="367"/>
      <c r="AZ7" s="374"/>
      <c r="BA7" s="367"/>
      <c r="BB7" s="367"/>
      <c r="BC7" s="367"/>
      <c r="BD7" s="367"/>
      <c r="BE7" s="367"/>
      <c r="BF7" s="368"/>
      <c r="BG7" s="372"/>
      <c r="BH7" s="372"/>
      <c r="BI7" s="372"/>
      <c r="BJ7" s="372"/>
      <c r="BK7" s="372"/>
      <c r="BL7" s="372"/>
      <c r="BM7" s="372"/>
      <c r="BN7" s="372"/>
      <c r="BO7" s="372"/>
      <c r="BP7" s="372"/>
      <c r="BQ7" s="372"/>
    </row>
    <row r="8" spans="1:69" s="24" customFormat="1" ht="12" customHeight="1">
      <c r="A8" s="23"/>
      <c r="B8" s="23"/>
      <c r="C8" s="23"/>
      <c r="D8" s="72"/>
      <c r="E8" s="25"/>
      <c r="F8" s="25"/>
      <c r="G8" s="25"/>
      <c r="H8" s="25"/>
      <c r="I8" s="25"/>
      <c r="J8" s="25"/>
      <c r="K8" s="25"/>
      <c r="L8" s="25"/>
      <c r="M8" s="26"/>
      <c r="N8" s="23"/>
      <c r="O8" s="326"/>
      <c r="P8" s="327"/>
      <c r="Q8" s="497" t="s">
        <v>232</v>
      </c>
      <c r="R8" s="497"/>
      <c r="S8" s="497"/>
      <c r="T8" s="497"/>
      <c r="U8" s="497"/>
      <c r="V8" s="497"/>
      <c r="W8" s="497"/>
      <c r="X8" s="327"/>
      <c r="Y8" s="328" t="s">
        <v>132</v>
      </c>
      <c r="Z8" s="329"/>
      <c r="AA8" s="329"/>
      <c r="AB8" s="339"/>
      <c r="AC8" s="327"/>
      <c r="AD8" s="327"/>
      <c r="AE8" s="340"/>
      <c r="AF8" s="332"/>
      <c r="AG8" s="331"/>
      <c r="AH8" s="497" t="s">
        <v>233</v>
      </c>
      <c r="AI8" s="497"/>
      <c r="AJ8" s="497"/>
      <c r="AK8" s="497"/>
      <c r="AL8" s="497"/>
      <c r="AM8" s="497"/>
      <c r="AN8" s="364">
        <f>DATE(YEAR(AE8), MONTH(AE8)+1, 19)</f>
        <v>50</v>
      </c>
      <c r="AO8" s="341" t="s">
        <v>136</v>
      </c>
      <c r="AP8" s="327"/>
      <c r="AQ8" s="327"/>
      <c r="AR8" s="176"/>
      <c r="AS8" s="176"/>
      <c r="AT8" s="176"/>
      <c r="AU8" s="176"/>
      <c r="AV8" s="176"/>
      <c r="AW8" s="176"/>
      <c r="AX8" s="176"/>
      <c r="AY8" s="176"/>
      <c r="AZ8" s="23"/>
      <c r="BA8" s="23"/>
      <c r="BB8" s="23"/>
      <c r="BC8" s="23"/>
      <c r="BD8" s="23"/>
      <c r="BE8" s="23"/>
      <c r="BF8" s="23"/>
    </row>
    <row r="9" spans="1:69" s="24" customFormat="1" ht="4.5" customHeight="1">
      <c r="A9" s="23"/>
      <c r="B9" s="23"/>
      <c r="C9" s="320"/>
      <c r="D9" s="323"/>
      <c r="E9" s="324"/>
      <c r="F9" s="324"/>
      <c r="G9" s="324"/>
      <c r="H9" s="324"/>
      <c r="I9" s="324"/>
      <c r="J9" s="324"/>
      <c r="K9" s="324"/>
      <c r="L9" s="324"/>
      <c r="M9" s="325"/>
      <c r="N9" s="326"/>
      <c r="O9" s="326"/>
      <c r="P9" s="327"/>
      <c r="Q9" s="328"/>
      <c r="R9" s="328"/>
      <c r="S9" s="328"/>
      <c r="T9" s="328"/>
      <c r="U9" s="328"/>
      <c r="V9" s="328"/>
      <c r="W9" s="328"/>
      <c r="X9" s="327"/>
      <c r="Y9" s="328"/>
      <c r="Z9" s="329"/>
      <c r="AA9" s="329"/>
      <c r="AB9" s="330"/>
      <c r="AC9" s="327"/>
      <c r="AD9" s="327"/>
      <c r="AE9" s="331"/>
      <c r="AF9" s="332"/>
      <c r="AG9" s="331"/>
      <c r="AH9" s="328"/>
      <c r="AI9" s="328"/>
      <c r="AJ9" s="328"/>
      <c r="AK9" s="328"/>
      <c r="AL9" s="328"/>
      <c r="AM9" s="328"/>
      <c r="AN9" s="327"/>
      <c r="AO9" s="333"/>
      <c r="AP9" s="327"/>
      <c r="AQ9" s="327"/>
      <c r="AR9" s="334"/>
      <c r="AS9" s="334"/>
      <c r="AT9" s="334"/>
      <c r="AU9" s="334"/>
      <c r="AV9" s="334"/>
      <c r="AW9" s="334"/>
      <c r="AX9" s="334"/>
      <c r="AY9" s="334"/>
      <c r="AZ9" s="326"/>
      <c r="BA9" s="326"/>
      <c r="BB9" s="326"/>
      <c r="BC9" s="326"/>
      <c r="BD9" s="326"/>
      <c r="BE9" s="326"/>
      <c r="BF9" s="23"/>
    </row>
    <row r="10" spans="1:69" s="24" customFormat="1" ht="11.25" customHeight="1">
      <c r="A10" s="23"/>
      <c r="B10" s="326"/>
      <c r="C10" s="204"/>
      <c r="D10" s="503" t="s">
        <v>234</v>
      </c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  <c r="AI10" s="503"/>
      <c r="AJ10" s="503"/>
      <c r="AK10" s="503"/>
      <c r="AL10" s="503"/>
      <c r="AM10" s="503"/>
      <c r="AN10" s="503"/>
      <c r="AO10" s="503"/>
      <c r="AP10" s="503"/>
      <c r="AQ10" s="503"/>
      <c r="AR10" s="503"/>
      <c r="AS10" s="503"/>
      <c r="AT10" s="503"/>
      <c r="AU10" s="503"/>
      <c r="AV10" s="503"/>
      <c r="AW10" s="503"/>
      <c r="AX10" s="503"/>
      <c r="AY10" s="503"/>
      <c r="AZ10" s="503"/>
      <c r="BA10" s="503"/>
      <c r="BB10" s="503"/>
      <c r="BC10" s="503"/>
      <c r="BD10" s="503"/>
      <c r="BE10" s="484"/>
      <c r="BF10" s="23"/>
    </row>
    <row r="11" spans="1:69" s="24" customFormat="1" ht="11.25" customHeight="1">
      <c r="A11" s="326"/>
      <c r="B11" s="326"/>
      <c r="C11" s="355"/>
      <c r="D11" s="356" t="s">
        <v>235</v>
      </c>
      <c r="E11" s="357"/>
      <c r="F11" s="357"/>
      <c r="G11" s="357"/>
      <c r="H11" s="357"/>
      <c r="I11" s="357"/>
      <c r="J11" s="357"/>
      <c r="K11" s="358"/>
      <c r="L11" s="358"/>
      <c r="M11" s="359"/>
      <c r="N11" s="360"/>
      <c r="O11" s="360"/>
      <c r="P11" s="360"/>
      <c r="Q11" s="360"/>
      <c r="R11" s="360"/>
      <c r="S11" s="360"/>
      <c r="T11" s="360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3"/>
      <c r="AF11" s="73"/>
      <c r="AG11" s="73"/>
      <c r="AH11" s="73"/>
      <c r="AI11" s="73"/>
      <c r="AJ11" s="73"/>
      <c r="AK11" s="73"/>
      <c r="AL11" s="65"/>
      <c r="AM11" s="65"/>
      <c r="AN11" s="65"/>
      <c r="AO11" s="22"/>
      <c r="AP11" s="119"/>
      <c r="AQ11" s="119"/>
      <c r="AR11" s="321"/>
      <c r="AS11" s="322"/>
      <c r="AT11" s="321"/>
      <c r="AU11" s="119"/>
      <c r="AV11" s="386" t="s">
        <v>247</v>
      </c>
      <c r="AX11" s="387"/>
      <c r="AY11" s="388"/>
      <c r="AZ11" s="388"/>
      <c r="BA11" s="388"/>
      <c r="BB11" s="388"/>
      <c r="BC11" s="388"/>
      <c r="BD11" s="388"/>
      <c r="BE11" s="389"/>
      <c r="BF11" s="23"/>
    </row>
    <row r="12" spans="1:69" s="29" customFormat="1" ht="9.9499999999999993" customHeight="1">
      <c r="A12" s="27"/>
      <c r="B12" s="27"/>
      <c r="C12" s="71"/>
      <c r="D12" s="499" t="s">
        <v>154</v>
      </c>
      <c r="E12" s="500"/>
      <c r="F12" s="500"/>
      <c r="G12" s="500"/>
      <c r="H12" s="500"/>
      <c r="I12" s="500"/>
      <c r="J12" s="500"/>
      <c r="K12" s="500"/>
      <c r="L12" s="500"/>
      <c r="M12" s="500"/>
      <c r="N12" s="500"/>
      <c r="O12" s="500"/>
      <c r="P12" s="361"/>
      <c r="Q12" s="361"/>
      <c r="R12" s="361"/>
      <c r="S12" s="36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  <c r="AY12" s="181"/>
      <c r="AZ12" s="181"/>
      <c r="BA12" s="181"/>
      <c r="BB12" s="181"/>
      <c r="BC12" s="181"/>
      <c r="BD12" s="181"/>
      <c r="BE12" s="362"/>
      <c r="BF12" s="27"/>
    </row>
    <row r="13" spans="1:69" s="29" customFormat="1" ht="9.9499999999999993" customHeight="1">
      <c r="A13" s="27"/>
      <c r="B13" s="27"/>
      <c r="C13" s="71"/>
      <c r="D13" s="76" t="s">
        <v>155</v>
      </c>
      <c r="E13" s="152"/>
      <c r="F13" s="152"/>
      <c r="G13" s="152"/>
      <c r="H13" s="152"/>
      <c r="I13" s="152"/>
      <c r="J13" s="180"/>
      <c r="K13" s="180"/>
      <c r="L13" s="180"/>
      <c r="M13" s="180"/>
      <c r="N13" s="180"/>
      <c r="O13" s="180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362"/>
      <c r="BF13" s="27"/>
    </row>
    <row r="14" spans="1:69" s="29" customFormat="1" ht="9.9499999999999993" customHeight="1">
      <c r="A14" s="27"/>
      <c r="B14" s="27"/>
      <c r="C14" s="71"/>
      <c r="D14" s="327" t="s">
        <v>156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335"/>
      <c r="Y14" s="335"/>
      <c r="Z14" s="335"/>
      <c r="AA14" s="335"/>
      <c r="AB14" s="335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363"/>
      <c r="BF14" s="27"/>
    </row>
    <row r="15" spans="1:69" s="29" customFormat="1" ht="9.9499999999999993" customHeight="1">
      <c r="A15" s="27"/>
      <c r="B15" s="27"/>
      <c r="C15" s="71"/>
      <c r="D15" s="390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1"/>
      <c r="BD15" s="181"/>
      <c r="BE15" s="363"/>
      <c r="BF15" s="27"/>
    </row>
    <row r="16" spans="1:69" s="29" customFormat="1" ht="9.9499999999999993" customHeight="1">
      <c r="A16" s="27"/>
      <c r="B16" s="27"/>
      <c r="C16" s="71"/>
      <c r="D16" s="327" t="s">
        <v>157</v>
      </c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78" t="s">
        <v>158</v>
      </c>
      <c r="P16" s="332"/>
      <c r="Q16" s="391"/>
      <c r="R16" s="153"/>
      <c r="S16" s="153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78" t="s">
        <v>159</v>
      </c>
      <c r="AE16" s="153"/>
      <c r="AF16" s="182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78" t="s">
        <v>160</v>
      </c>
      <c r="AR16" s="153"/>
      <c r="AS16" s="153"/>
      <c r="AT16" s="521"/>
      <c r="AU16" s="521"/>
      <c r="AV16" s="521"/>
      <c r="AW16" s="521"/>
      <c r="AX16" s="521"/>
      <c r="AY16" s="521"/>
      <c r="AZ16" s="521"/>
      <c r="BA16" s="521"/>
      <c r="BB16" s="521"/>
      <c r="BC16" s="521"/>
      <c r="BD16" s="521"/>
      <c r="BE16" s="522"/>
      <c r="BF16" s="27"/>
    </row>
    <row r="17" spans="1:65" s="29" customFormat="1" ht="9.9499999999999993" customHeight="1">
      <c r="A17" s="27"/>
      <c r="B17" s="27"/>
      <c r="C17" s="71"/>
      <c r="D17" s="327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78"/>
      <c r="P17" s="332"/>
      <c r="Q17" s="391"/>
      <c r="R17" s="153"/>
      <c r="S17" s="153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78"/>
      <c r="AE17" s="153"/>
      <c r="AF17" s="182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78"/>
      <c r="AR17" s="153"/>
      <c r="AS17" s="153"/>
      <c r="AT17" s="521"/>
      <c r="AU17" s="521"/>
      <c r="AV17" s="521"/>
      <c r="AW17" s="521"/>
      <c r="AX17" s="521"/>
      <c r="AY17" s="521"/>
      <c r="AZ17" s="521"/>
      <c r="BA17" s="521"/>
      <c r="BB17" s="521"/>
      <c r="BC17" s="521"/>
      <c r="BD17" s="521"/>
      <c r="BE17" s="522"/>
      <c r="BF17" s="27"/>
    </row>
    <row r="18" spans="1:65" s="29" customFormat="1" ht="6.75" customHeight="1">
      <c r="A18" s="27"/>
      <c r="B18" s="27"/>
      <c r="C18" s="27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496"/>
      <c r="S18" s="496"/>
      <c r="T18" s="496"/>
      <c r="U18" s="496"/>
      <c r="V18" s="496"/>
      <c r="W18" s="496"/>
      <c r="X18" s="496"/>
      <c r="Y18" s="496"/>
      <c r="Z18" s="496"/>
      <c r="AA18" s="496"/>
      <c r="AB18" s="496"/>
      <c r="AC18" s="496"/>
      <c r="AD18" s="496"/>
      <c r="AE18" s="496"/>
      <c r="AF18" s="496"/>
      <c r="AG18" s="496"/>
      <c r="AH18" s="496"/>
      <c r="AI18" s="496"/>
      <c r="AJ18" s="496"/>
      <c r="AK18" s="496"/>
      <c r="AL18" s="496"/>
      <c r="AM18" s="496"/>
      <c r="AN18" s="496"/>
      <c r="AO18" s="496"/>
      <c r="AP18" s="496"/>
      <c r="AQ18" s="496"/>
      <c r="AR18" s="496"/>
      <c r="AS18" s="496"/>
      <c r="AT18" s="496"/>
      <c r="AU18" s="496"/>
      <c r="AV18" s="496"/>
      <c r="AW18" s="496"/>
      <c r="AX18" s="496"/>
      <c r="AY18" s="496"/>
      <c r="AZ18" s="496"/>
      <c r="BA18" s="496"/>
      <c r="BB18" s="496"/>
      <c r="BC18" s="496"/>
      <c r="BD18" s="496"/>
      <c r="BE18" s="496"/>
      <c r="BF18" s="27"/>
    </row>
    <row r="19" spans="1:65" s="29" customFormat="1" ht="12.75" customHeight="1">
      <c r="A19" s="28" t="s">
        <v>1</v>
      </c>
      <c r="B19" s="28"/>
      <c r="C19" s="493" t="s">
        <v>44</v>
      </c>
      <c r="D19" s="484"/>
      <c r="E19" s="270" t="s">
        <v>84</v>
      </c>
      <c r="F19" s="270"/>
      <c r="G19" s="270"/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71"/>
      <c r="AG19" s="271"/>
      <c r="AH19" s="271"/>
      <c r="AI19" s="271"/>
      <c r="AJ19" s="503" t="s">
        <v>85</v>
      </c>
      <c r="AK19" s="503"/>
      <c r="AL19" s="503"/>
      <c r="AM19" s="503"/>
      <c r="AN19" s="503"/>
      <c r="AO19" s="503"/>
      <c r="AP19" s="503"/>
      <c r="AQ19" s="503"/>
      <c r="AR19" s="503"/>
      <c r="AS19" s="503"/>
      <c r="AT19" s="503"/>
      <c r="AU19" s="503"/>
      <c r="AV19" s="503"/>
      <c r="AW19" s="503"/>
      <c r="AX19" s="503"/>
      <c r="AY19" s="503"/>
      <c r="AZ19" s="503"/>
      <c r="BA19" s="503"/>
      <c r="BB19" s="503"/>
      <c r="BC19" s="503"/>
      <c r="BD19" s="503"/>
      <c r="BE19" s="484"/>
      <c r="BF19" s="27"/>
    </row>
    <row r="20" spans="1:65" s="29" customFormat="1" ht="9.9499999999999993" customHeight="1">
      <c r="A20" s="27"/>
      <c r="B20" s="27"/>
      <c r="C20" s="501" t="s">
        <v>2</v>
      </c>
      <c r="D20" s="502"/>
      <c r="E20" s="31" t="s">
        <v>86</v>
      </c>
      <c r="F20" s="31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504"/>
      <c r="AD20" s="504"/>
      <c r="AE20" s="504"/>
      <c r="AF20" s="504"/>
      <c r="AG20" s="504"/>
      <c r="AH20" s="32"/>
      <c r="AI20" s="75"/>
      <c r="AJ20" s="523">
        <f>'1Enc'!D3</f>
        <v>0</v>
      </c>
      <c r="AK20" s="524"/>
      <c r="AL20" s="524"/>
      <c r="AM20" s="524"/>
      <c r="AN20" s="524"/>
      <c r="AO20" s="524"/>
      <c r="AP20" s="524"/>
      <c r="AQ20" s="524"/>
      <c r="AR20" s="524"/>
      <c r="AS20" s="524"/>
      <c r="AT20" s="524"/>
      <c r="AU20" s="524"/>
      <c r="AV20" s="524"/>
      <c r="AW20" s="524"/>
      <c r="AX20" s="524"/>
      <c r="AY20" s="524"/>
      <c r="AZ20" s="524"/>
      <c r="BA20" s="524"/>
      <c r="BB20" s="524"/>
      <c r="BC20" s="524"/>
      <c r="BD20" s="524"/>
      <c r="BE20" s="525"/>
      <c r="BF20" s="27"/>
    </row>
    <row r="21" spans="1:65" s="29" customFormat="1" ht="9.9499999999999993" customHeight="1">
      <c r="A21" s="27"/>
      <c r="B21" s="27"/>
      <c r="C21" s="481" t="s">
        <v>4</v>
      </c>
      <c r="D21" s="482"/>
      <c r="E21" s="31"/>
      <c r="F21" s="31"/>
      <c r="G21" s="27"/>
      <c r="H21" s="27"/>
      <c r="I21" s="27"/>
      <c r="J21" s="30"/>
      <c r="K21" s="30"/>
      <c r="L21" s="33" t="s">
        <v>5</v>
      </c>
      <c r="M21" s="31" t="s">
        <v>6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30"/>
      <c r="AE21" s="30"/>
      <c r="AF21" s="30"/>
      <c r="AG21" s="30"/>
      <c r="AH21" s="27"/>
      <c r="AI21" s="27"/>
      <c r="AJ21" s="506">
        <f>-'1Enc'!D4</f>
        <v>0</v>
      </c>
      <c r="AK21" s="507"/>
      <c r="AL21" s="507"/>
      <c r="AM21" s="507"/>
      <c r="AN21" s="507"/>
      <c r="AO21" s="507"/>
      <c r="AP21" s="507"/>
      <c r="AQ21" s="507"/>
      <c r="AR21" s="507"/>
      <c r="AS21" s="507"/>
      <c r="AT21" s="507"/>
      <c r="AU21" s="507"/>
      <c r="AV21" s="507"/>
      <c r="AW21" s="507"/>
      <c r="AX21" s="507"/>
      <c r="AY21" s="507"/>
      <c r="AZ21" s="507"/>
      <c r="BA21" s="507"/>
      <c r="BB21" s="507"/>
      <c r="BC21" s="507"/>
      <c r="BD21" s="507"/>
      <c r="BE21" s="508"/>
      <c r="BF21" s="27"/>
    </row>
    <row r="22" spans="1:65" s="29" customFormat="1" ht="9.9499999999999993" customHeight="1">
      <c r="A22" s="27"/>
      <c r="B22" s="27"/>
      <c r="C22" s="481" t="s">
        <v>7</v>
      </c>
      <c r="D22" s="482"/>
      <c r="E22" s="31"/>
      <c r="F22" s="31"/>
      <c r="G22" s="27"/>
      <c r="H22" s="27"/>
      <c r="I22" s="27"/>
      <c r="J22" s="30"/>
      <c r="K22" s="30"/>
      <c r="L22" s="33" t="s">
        <v>5</v>
      </c>
      <c r="M22" s="31" t="s">
        <v>88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30"/>
      <c r="AE22" s="30"/>
      <c r="AF22" s="30"/>
      <c r="AG22" s="30"/>
      <c r="AH22" s="27"/>
      <c r="AI22" s="27"/>
      <c r="AJ22" s="506">
        <f>-'1Enc'!D5</f>
        <v>0</v>
      </c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  <c r="BC22" s="507"/>
      <c r="BD22" s="507"/>
      <c r="BE22" s="508"/>
      <c r="BF22" s="27"/>
    </row>
    <row r="23" spans="1:65" s="29" customFormat="1" ht="9.9499999999999993" customHeight="1">
      <c r="A23" s="27"/>
      <c r="B23" s="27"/>
      <c r="C23" s="481" t="s">
        <v>9</v>
      </c>
      <c r="D23" s="482"/>
      <c r="E23" s="31"/>
      <c r="F23" s="31"/>
      <c r="G23" s="27"/>
      <c r="H23" s="27"/>
      <c r="I23" s="27"/>
      <c r="J23" s="30"/>
      <c r="K23" s="30"/>
      <c r="L23" s="33" t="s">
        <v>5</v>
      </c>
      <c r="M23" s="31" t="s">
        <v>87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30"/>
      <c r="AE23" s="30"/>
      <c r="AF23" s="30"/>
      <c r="AG23" s="30"/>
      <c r="AH23" s="27"/>
      <c r="AI23" s="27"/>
      <c r="AJ23" s="506">
        <f>-'1Enc'!D6</f>
        <v>0</v>
      </c>
      <c r="AK23" s="507"/>
      <c r="AL23" s="507"/>
      <c r="AM23" s="507"/>
      <c r="AN23" s="507"/>
      <c r="AO23" s="507"/>
      <c r="AP23" s="507"/>
      <c r="AQ23" s="507"/>
      <c r="AR23" s="507"/>
      <c r="AS23" s="507"/>
      <c r="AT23" s="507"/>
      <c r="AU23" s="507"/>
      <c r="AV23" s="507"/>
      <c r="AW23" s="507"/>
      <c r="AX23" s="507"/>
      <c r="AY23" s="507"/>
      <c r="AZ23" s="507"/>
      <c r="BA23" s="507"/>
      <c r="BB23" s="507"/>
      <c r="BC23" s="507"/>
      <c r="BD23" s="507"/>
      <c r="BE23" s="508"/>
      <c r="BF23" s="27"/>
    </row>
    <row r="24" spans="1:65" s="29" customFormat="1" ht="9.9499999999999993" customHeight="1">
      <c r="A24" s="27"/>
      <c r="B24" s="27"/>
      <c r="C24" s="481" t="s">
        <v>11</v>
      </c>
      <c r="D24" s="482"/>
      <c r="E24" s="31"/>
      <c r="F24" s="31"/>
      <c r="G24" s="27"/>
      <c r="H24" s="27"/>
      <c r="I24" s="27"/>
      <c r="J24" s="30"/>
      <c r="K24" s="30"/>
      <c r="L24" s="33" t="s">
        <v>5</v>
      </c>
      <c r="M24" s="31" t="s">
        <v>89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30"/>
      <c r="AE24" s="30"/>
      <c r="AF24" s="30"/>
      <c r="AG24" s="30"/>
      <c r="AH24" s="27"/>
      <c r="AI24" s="27"/>
      <c r="AJ24" s="506">
        <f>-'1Enc'!D7</f>
        <v>0</v>
      </c>
      <c r="AK24" s="507"/>
      <c r="AL24" s="507"/>
      <c r="AM24" s="507"/>
      <c r="AN24" s="507"/>
      <c r="AO24" s="507"/>
      <c r="AP24" s="507"/>
      <c r="AQ24" s="507"/>
      <c r="AR24" s="507"/>
      <c r="AS24" s="507"/>
      <c r="AT24" s="507"/>
      <c r="AU24" s="507"/>
      <c r="AV24" s="507"/>
      <c r="AW24" s="507"/>
      <c r="AX24" s="507"/>
      <c r="AY24" s="507"/>
      <c r="AZ24" s="507"/>
      <c r="BA24" s="507"/>
      <c r="BB24" s="507"/>
      <c r="BC24" s="507"/>
      <c r="BD24" s="507"/>
      <c r="BE24" s="508"/>
      <c r="BF24" s="27"/>
    </row>
    <row r="25" spans="1:65" s="29" customFormat="1" ht="9.9499999999999993" customHeight="1">
      <c r="A25" s="27"/>
      <c r="B25" s="27"/>
      <c r="C25" s="491" t="s">
        <v>13</v>
      </c>
      <c r="D25" s="492"/>
      <c r="E25" s="31" t="s">
        <v>90</v>
      </c>
      <c r="F25" s="31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526">
        <f>+AJ20+AJ21+AJ22+AJ23+AJ24</f>
        <v>0</v>
      </c>
      <c r="AK25" s="527"/>
      <c r="AL25" s="527"/>
      <c r="AM25" s="527"/>
      <c r="AN25" s="527"/>
      <c r="AO25" s="527"/>
      <c r="AP25" s="527"/>
      <c r="AQ25" s="527"/>
      <c r="AR25" s="527"/>
      <c r="AS25" s="527"/>
      <c r="AT25" s="527"/>
      <c r="AU25" s="527"/>
      <c r="AV25" s="527"/>
      <c r="AW25" s="527"/>
      <c r="AX25" s="527"/>
      <c r="AY25" s="527"/>
      <c r="AZ25" s="527"/>
      <c r="BA25" s="527"/>
      <c r="BB25" s="527"/>
      <c r="BC25" s="527"/>
      <c r="BD25" s="527"/>
      <c r="BE25" s="528"/>
      <c r="BF25" s="27"/>
    </row>
    <row r="26" spans="1:65" s="29" customFormat="1" ht="9.9499999999999993" customHeight="1">
      <c r="A26" s="28" t="s">
        <v>14</v>
      </c>
      <c r="B26" s="28"/>
      <c r="C26" s="493" t="s">
        <v>91</v>
      </c>
      <c r="D26" s="484"/>
      <c r="E26" s="270" t="s">
        <v>92</v>
      </c>
      <c r="F26" s="270"/>
      <c r="G26" s="270"/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2"/>
      <c r="AF26" s="271"/>
      <c r="AG26" s="272" t="s">
        <v>0</v>
      </c>
      <c r="AH26" s="273"/>
      <c r="AI26" s="274"/>
      <c r="AJ26" s="483" t="s">
        <v>93</v>
      </c>
      <c r="AK26" s="529"/>
      <c r="AL26" s="529"/>
      <c r="AM26" s="529"/>
      <c r="AN26" s="529"/>
      <c r="AO26" s="529"/>
      <c r="AP26" s="529"/>
      <c r="AQ26" s="529"/>
      <c r="AR26" s="529"/>
      <c r="AS26" s="529"/>
      <c r="AT26" s="529"/>
      <c r="AU26" s="530"/>
      <c r="AV26" s="517" t="s">
        <v>94</v>
      </c>
      <c r="AW26" s="518"/>
      <c r="AX26" s="518"/>
      <c r="AY26" s="518"/>
      <c r="AZ26" s="518"/>
      <c r="BA26" s="518"/>
      <c r="BB26" s="518"/>
      <c r="BC26" s="518"/>
      <c r="BD26" s="518"/>
      <c r="BE26" s="275"/>
      <c r="BF26" s="27"/>
      <c r="BK26" s="456" t="s">
        <v>95</v>
      </c>
      <c r="BL26" s="457"/>
      <c r="BM26" s="458"/>
    </row>
    <row r="27" spans="1:65" s="29" customFormat="1" ht="9.9499999999999993" customHeight="1">
      <c r="A27" s="27"/>
      <c r="B27" s="27"/>
      <c r="C27" s="120"/>
      <c r="D27" s="121"/>
      <c r="E27" s="36" t="s">
        <v>197</v>
      </c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37"/>
      <c r="AF27" s="37"/>
      <c r="AG27" s="37"/>
      <c r="AH27" s="37"/>
      <c r="AI27" s="38"/>
      <c r="AJ27" s="276"/>
      <c r="AK27" s="277"/>
      <c r="AL27" s="277"/>
      <c r="AM27" s="278"/>
      <c r="AN27" s="278"/>
      <c r="AO27" s="278"/>
      <c r="AP27" s="278"/>
      <c r="AQ27" s="278"/>
      <c r="AR27" s="278"/>
      <c r="AS27" s="278"/>
      <c r="AT27" s="278"/>
      <c r="AU27" s="279"/>
      <c r="AV27" s="280"/>
      <c r="AW27" s="278"/>
      <c r="AX27" s="278"/>
      <c r="AY27" s="278"/>
      <c r="AZ27" s="278"/>
      <c r="BA27" s="278"/>
      <c r="BB27" s="278"/>
      <c r="BC27" s="278"/>
      <c r="BD27" s="278"/>
      <c r="BE27" s="183"/>
      <c r="BF27" s="27"/>
      <c r="BK27" s="77"/>
      <c r="BL27" s="40"/>
      <c r="BM27" s="41"/>
    </row>
    <row r="28" spans="1:65" s="29" customFormat="1" ht="9.9499999999999993" customHeight="1">
      <c r="A28" s="27"/>
      <c r="B28" s="27"/>
      <c r="C28" s="481" t="s">
        <v>17</v>
      </c>
      <c r="D28" s="482"/>
      <c r="E28" s="43" t="s">
        <v>18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38"/>
      <c r="AJ28" s="444">
        <f>'1Enc'!D12</f>
        <v>0</v>
      </c>
      <c r="AK28" s="444"/>
      <c r="AL28" s="444"/>
      <c r="AM28" s="444"/>
      <c r="AN28" s="444"/>
      <c r="AO28" s="444"/>
      <c r="AP28" s="444"/>
      <c r="AQ28" s="444"/>
      <c r="AR28" s="444"/>
      <c r="AS28" s="444"/>
      <c r="AT28" s="444"/>
      <c r="AU28" s="444"/>
      <c r="AV28" s="445">
        <f t="shared" ref="AV28:AV33" si="0">+AJ28*BK28</f>
        <v>0</v>
      </c>
      <c r="AW28" s="446"/>
      <c r="AX28" s="446"/>
      <c r="AY28" s="446"/>
      <c r="AZ28" s="446"/>
      <c r="BA28" s="446"/>
      <c r="BB28" s="446"/>
      <c r="BC28" s="446"/>
      <c r="BD28" s="446"/>
      <c r="BE28" s="185"/>
      <c r="BF28" s="27"/>
      <c r="BK28" s="441">
        <v>0.2</v>
      </c>
      <c r="BL28" s="442"/>
      <c r="BM28" s="443"/>
    </row>
    <row r="29" spans="1:65" s="29" customFormat="1" ht="9.9499999999999993" customHeight="1">
      <c r="A29" s="27"/>
      <c r="B29" s="27"/>
      <c r="C29" s="481" t="s">
        <v>185</v>
      </c>
      <c r="D29" s="482"/>
      <c r="E29" s="43" t="s">
        <v>48</v>
      </c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 t="s">
        <v>0</v>
      </c>
      <c r="AH29" s="43"/>
      <c r="AI29" s="37"/>
      <c r="AJ29" s="444">
        <f>'1Enc'!D13</f>
        <v>0</v>
      </c>
      <c r="AK29" s="444"/>
      <c r="AL29" s="444"/>
      <c r="AM29" s="444"/>
      <c r="AN29" s="444"/>
      <c r="AO29" s="444"/>
      <c r="AP29" s="444"/>
      <c r="AQ29" s="444"/>
      <c r="AR29" s="444"/>
      <c r="AS29" s="444"/>
      <c r="AT29" s="444"/>
      <c r="AU29" s="444"/>
      <c r="AV29" s="515">
        <f t="shared" si="0"/>
        <v>0</v>
      </c>
      <c r="AW29" s="516"/>
      <c r="AX29" s="516"/>
      <c r="AY29" s="516"/>
      <c r="AZ29" s="516"/>
      <c r="BA29" s="516"/>
      <c r="BB29" s="516"/>
      <c r="BC29" s="516"/>
      <c r="BD29" s="516"/>
      <c r="BE29" s="185"/>
      <c r="BF29" s="27"/>
      <c r="BK29" s="441">
        <v>0.2</v>
      </c>
      <c r="BL29" s="442"/>
      <c r="BM29" s="443"/>
    </row>
    <row r="30" spans="1:65" s="29" customFormat="1" ht="9.9499999999999993" customHeight="1">
      <c r="A30" s="27"/>
      <c r="B30" s="27"/>
      <c r="C30" s="481" t="s">
        <v>19</v>
      </c>
      <c r="D30" s="482"/>
      <c r="E30" s="43" t="s">
        <v>103</v>
      </c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37"/>
      <c r="AJ30" s="444">
        <f>'1Enc'!D14</f>
        <v>0</v>
      </c>
      <c r="AK30" s="444"/>
      <c r="AL30" s="444"/>
      <c r="AM30" s="444"/>
      <c r="AN30" s="444"/>
      <c r="AO30" s="444"/>
      <c r="AP30" s="444"/>
      <c r="AQ30" s="444"/>
      <c r="AR30" s="444"/>
      <c r="AS30" s="444"/>
      <c r="AT30" s="444"/>
      <c r="AU30" s="444"/>
      <c r="AV30" s="445">
        <f t="shared" si="0"/>
        <v>0</v>
      </c>
      <c r="AW30" s="446"/>
      <c r="AX30" s="446"/>
      <c r="AY30" s="446"/>
      <c r="AZ30" s="446"/>
      <c r="BA30" s="446"/>
      <c r="BB30" s="446"/>
      <c r="BC30" s="446"/>
      <c r="BD30" s="446"/>
      <c r="BE30" s="185"/>
      <c r="BF30" s="27"/>
      <c r="BK30" s="441">
        <v>0.2</v>
      </c>
      <c r="BL30" s="442"/>
      <c r="BM30" s="443"/>
    </row>
    <row r="31" spans="1:65" s="29" customFormat="1" ht="9.9499999999999993" customHeight="1">
      <c r="A31" s="27"/>
      <c r="B31" s="27"/>
      <c r="C31" s="481" t="s">
        <v>47</v>
      </c>
      <c r="D31" s="482"/>
      <c r="E31" s="43" t="s">
        <v>96</v>
      </c>
      <c r="F31" s="27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37"/>
      <c r="AJ31" s="444">
        <f>'1Enc'!D15</f>
        <v>0</v>
      </c>
      <c r="AK31" s="444"/>
      <c r="AL31" s="444"/>
      <c r="AM31" s="444"/>
      <c r="AN31" s="444"/>
      <c r="AO31" s="444"/>
      <c r="AP31" s="444"/>
      <c r="AQ31" s="444"/>
      <c r="AR31" s="444"/>
      <c r="AS31" s="444"/>
      <c r="AT31" s="444"/>
      <c r="AU31" s="444"/>
      <c r="AV31" s="445">
        <f t="shared" si="0"/>
        <v>0</v>
      </c>
      <c r="AW31" s="446"/>
      <c r="AX31" s="446"/>
      <c r="AY31" s="446"/>
      <c r="AZ31" s="446"/>
      <c r="BA31" s="446"/>
      <c r="BB31" s="446"/>
      <c r="BC31" s="446"/>
      <c r="BD31" s="446"/>
      <c r="BE31" s="185"/>
      <c r="BF31" s="27"/>
      <c r="BK31" s="441">
        <v>0.2</v>
      </c>
      <c r="BL31" s="442"/>
      <c r="BM31" s="443"/>
    </row>
    <row r="32" spans="1:65" s="29" customFormat="1" ht="9.9499999999999993" customHeight="1">
      <c r="A32" s="27"/>
      <c r="B32" s="27"/>
      <c r="C32" s="471">
        <v>87</v>
      </c>
      <c r="D32" s="472"/>
      <c r="E32" s="43" t="s">
        <v>102</v>
      </c>
      <c r="F32" s="2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37"/>
      <c r="AJ32" s="444">
        <f>'1Enc'!D16</f>
        <v>0</v>
      </c>
      <c r="AK32" s="444"/>
      <c r="AL32" s="444"/>
      <c r="AM32" s="444"/>
      <c r="AN32" s="444"/>
      <c r="AO32" s="444"/>
      <c r="AP32" s="444"/>
      <c r="AQ32" s="444"/>
      <c r="AR32" s="444"/>
      <c r="AS32" s="444"/>
      <c r="AT32" s="444"/>
      <c r="AU32" s="444"/>
      <c r="AV32" s="445">
        <f t="shared" si="0"/>
        <v>0</v>
      </c>
      <c r="AW32" s="446"/>
      <c r="AX32" s="446"/>
      <c r="AY32" s="446"/>
      <c r="AZ32" s="446"/>
      <c r="BA32" s="446"/>
      <c r="BB32" s="446"/>
      <c r="BC32" s="446"/>
      <c r="BD32" s="446"/>
      <c r="BE32" s="185"/>
      <c r="BF32" s="27"/>
      <c r="BK32" s="441">
        <v>0.2</v>
      </c>
      <c r="BL32" s="442"/>
      <c r="BM32" s="443"/>
    </row>
    <row r="33" spans="1:67" s="29" customFormat="1" ht="9.9499999999999993" customHeight="1">
      <c r="A33" s="27"/>
      <c r="B33" s="27"/>
      <c r="C33" s="245"/>
      <c r="D33" s="70">
        <v>102</v>
      </c>
      <c r="E33" s="31" t="s">
        <v>186</v>
      </c>
      <c r="F33" s="254"/>
      <c r="G33" s="25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37"/>
      <c r="AJ33" s="444">
        <f>'1Enc'!D17</f>
        <v>0</v>
      </c>
      <c r="AK33" s="444"/>
      <c r="AL33" s="444"/>
      <c r="AM33" s="444"/>
      <c r="AN33" s="444"/>
      <c r="AO33" s="444"/>
      <c r="AP33" s="444"/>
      <c r="AQ33" s="444"/>
      <c r="AR33" s="444"/>
      <c r="AS33" s="444"/>
      <c r="AT33" s="444"/>
      <c r="AU33" s="444"/>
      <c r="AV33" s="445">
        <f t="shared" si="0"/>
        <v>0</v>
      </c>
      <c r="AW33" s="446"/>
      <c r="AX33" s="446"/>
      <c r="AY33" s="446"/>
      <c r="AZ33" s="446"/>
      <c r="BA33" s="446"/>
      <c r="BB33" s="446"/>
      <c r="BC33" s="446"/>
      <c r="BD33" s="446"/>
      <c r="BE33" s="185"/>
      <c r="BF33" s="27"/>
      <c r="BK33" s="441">
        <v>0.2</v>
      </c>
      <c r="BL33" s="442"/>
      <c r="BM33" s="443"/>
    </row>
    <row r="34" spans="1:67" s="29" customFormat="1" ht="3.75" customHeight="1">
      <c r="A34" s="27"/>
      <c r="B34" s="27"/>
      <c r="C34" s="88"/>
      <c r="D34" s="69"/>
      <c r="E34" s="25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78"/>
      <c r="AJ34" s="184"/>
      <c r="AK34" s="186"/>
      <c r="AL34" s="186"/>
      <c r="AM34" s="186"/>
      <c r="AN34" s="186"/>
      <c r="AO34" s="187"/>
      <c r="AP34" s="187"/>
      <c r="AQ34" s="187"/>
      <c r="AR34" s="187"/>
      <c r="AS34" s="187"/>
      <c r="AT34" s="187"/>
      <c r="AU34" s="188"/>
      <c r="AV34" s="186"/>
      <c r="AW34" s="246"/>
      <c r="AX34" s="246"/>
      <c r="AY34" s="246"/>
      <c r="AZ34" s="246"/>
      <c r="BA34" s="246"/>
      <c r="BB34" s="246"/>
      <c r="BC34" s="246"/>
      <c r="BD34" s="246"/>
      <c r="BE34" s="189"/>
      <c r="BF34" s="27"/>
      <c r="BK34" s="79"/>
      <c r="BL34" s="80"/>
      <c r="BM34" s="81"/>
    </row>
    <row r="35" spans="1:67" s="29" customFormat="1" ht="9.9499999999999993" customHeight="1">
      <c r="A35" s="27"/>
      <c r="B35" s="27"/>
      <c r="C35" s="120"/>
      <c r="D35" s="122"/>
      <c r="E35" s="36" t="s">
        <v>20</v>
      </c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37"/>
      <c r="AF35" s="37"/>
      <c r="AG35" s="37"/>
      <c r="AH35" s="37"/>
      <c r="AI35" s="38"/>
      <c r="AJ35" s="190"/>
      <c r="AK35" s="190"/>
      <c r="AL35" s="190"/>
      <c r="AM35" s="190"/>
      <c r="AN35" s="190"/>
      <c r="AO35" s="190"/>
      <c r="AP35" s="190"/>
      <c r="AQ35" s="190"/>
      <c r="AR35" s="190"/>
      <c r="AS35" s="190"/>
      <c r="AT35" s="190"/>
      <c r="AU35" s="190"/>
      <c r="AV35" s="191"/>
      <c r="AW35" s="192"/>
      <c r="AX35" s="192"/>
      <c r="AY35" s="192"/>
      <c r="AZ35" s="192"/>
      <c r="BA35" s="192"/>
      <c r="BB35" s="192"/>
      <c r="BC35" s="192"/>
      <c r="BD35" s="192"/>
      <c r="BE35" s="185"/>
      <c r="BF35" s="27"/>
      <c r="BK35" s="455"/>
      <c r="BL35" s="442"/>
      <c r="BM35" s="443"/>
    </row>
    <row r="36" spans="1:67" s="42" customFormat="1" ht="9.9499999999999993" customHeight="1">
      <c r="A36" s="28"/>
      <c r="B36" s="28"/>
      <c r="C36" s="120"/>
      <c r="D36" s="89" t="s">
        <v>0</v>
      </c>
      <c r="E36" s="28"/>
      <c r="F36" s="36" t="s">
        <v>97</v>
      </c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37"/>
      <c r="AF36" s="37"/>
      <c r="AG36" s="37"/>
      <c r="AH36" s="37"/>
      <c r="AI36" s="38"/>
      <c r="AJ36" s="179"/>
      <c r="AK36" s="190"/>
      <c r="AL36" s="190"/>
      <c r="AM36" s="190"/>
      <c r="AN36" s="190"/>
      <c r="AO36" s="190"/>
      <c r="AP36" s="190"/>
      <c r="AQ36" s="190"/>
      <c r="AR36" s="190"/>
      <c r="AS36" s="190"/>
      <c r="AT36" s="190"/>
      <c r="AU36" s="193"/>
      <c r="AV36" s="191"/>
      <c r="AW36" s="192"/>
      <c r="AX36" s="192"/>
      <c r="AY36" s="192"/>
      <c r="AZ36" s="192"/>
      <c r="BA36" s="192"/>
      <c r="BB36" s="192"/>
      <c r="BC36" s="192"/>
      <c r="BD36" s="192"/>
      <c r="BE36" s="185"/>
      <c r="BF36" s="28"/>
      <c r="BK36" s="455"/>
      <c r="BL36" s="442"/>
      <c r="BM36" s="443"/>
    </row>
    <row r="37" spans="1:67" s="29" customFormat="1" ht="9.9499999999999993" customHeight="1">
      <c r="A37" s="27"/>
      <c r="B37" s="27"/>
      <c r="C37" s="471">
        <v>84</v>
      </c>
      <c r="D37" s="472"/>
      <c r="E37" s="475" t="s">
        <v>248</v>
      </c>
      <c r="F37" s="475"/>
      <c r="G37" s="475"/>
      <c r="H37" s="475"/>
      <c r="I37" s="475"/>
      <c r="J37" s="475"/>
      <c r="K37" s="475"/>
      <c r="L37" s="475"/>
      <c r="M37" s="475"/>
      <c r="N37" s="475"/>
      <c r="O37" s="475"/>
      <c r="P37" s="475"/>
      <c r="Q37" s="475"/>
      <c r="R37" s="475"/>
      <c r="S37" s="475"/>
      <c r="T37" s="475"/>
      <c r="U37" s="475"/>
      <c r="V37" s="475"/>
      <c r="W37" s="475"/>
      <c r="X37" s="475"/>
      <c r="Y37" s="475"/>
      <c r="Z37" s="475"/>
      <c r="AA37" s="475"/>
      <c r="AB37" s="475"/>
      <c r="AC37" s="475"/>
      <c r="AD37" s="475"/>
      <c r="AE37" s="475"/>
      <c r="AF37" s="475"/>
      <c r="AG37" s="475"/>
      <c r="AH37" s="475"/>
      <c r="AI37" s="38"/>
      <c r="AJ37" s="444">
        <f>'1Enc'!D21</f>
        <v>0</v>
      </c>
      <c r="AK37" s="444"/>
      <c r="AL37" s="444"/>
      <c r="AM37" s="444"/>
      <c r="AN37" s="444"/>
      <c r="AO37" s="444"/>
      <c r="AP37" s="444"/>
      <c r="AQ37" s="444"/>
      <c r="AR37" s="444"/>
      <c r="AS37" s="444"/>
      <c r="AT37" s="444"/>
      <c r="AU37" s="444"/>
      <c r="AV37" s="445">
        <f>+AJ37*BK37</f>
        <v>0</v>
      </c>
      <c r="AW37" s="446"/>
      <c r="AX37" s="446"/>
      <c r="AY37" s="446"/>
      <c r="AZ37" s="446"/>
      <c r="BA37" s="446"/>
      <c r="BB37" s="446"/>
      <c r="BC37" s="446"/>
      <c r="BD37" s="446"/>
      <c r="BE37" s="185"/>
      <c r="BF37" s="27"/>
      <c r="BK37" s="441">
        <v>0.14000000000000001</v>
      </c>
      <c r="BL37" s="442"/>
      <c r="BM37" s="443"/>
    </row>
    <row r="38" spans="1:67" s="29" customFormat="1" ht="9.9499999999999993" customHeight="1">
      <c r="A38" s="27"/>
      <c r="B38" s="27"/>
      <c r="C38" s="471">
        <v>86</v>
      </c>
      <c r="D38" s="472"/>
      <c r="E38" s="475" t="s">
        <v>249</v>
      </c>
      <c r="F38" s="475"/>
      <c r="G38" s="475"/>
      <c r="H38" s="475"/>
      <c r="I38" s="475"/>
      <c r="J38" s="475"/>
      <c r="K38" s="475"/>
      <c r="L38" s="475"/>
      <c r="M38" s="475"/>
      <c r="N38" s="475"/>
      <c r="O38" s="475"/>
      <c r="P38" s="475"/>
      <c r="Q38" s="475"/>
      <c r="R38" s="475"/>
      <c r="S38" s="475"/>
      <c r="T38" s="475"/>
      <c r="U38" s="475"/>
      <c r="V38" s="475"/>
      <c r="W38" s="475"/>
      <c r="X38" s="475"/>
      <c r="Y38" s="475"/>
      <c r="Z38" s="475"/>
      <c r="AA38" s="475"/>
      <c r="AB38" s="475"/>
      <c r="AC38" s="475"/>
      <c r="AD38" s="475"/>
      <c r="AE38" s="475"/>
      <c r="AF38" s="475"/>
      <c r="AG38" s="475"/>
      <c r="AH38" s="475"/>
      <c r="AI38" s="38"/>
      <c r="AJ38" s="444">
        <f>'1Enc'!D22</f>
        <v>0</v>
      </c>
      <c r="AK38" s="444"/>
      <c r="AL38" s="444"/>
      <c r="AM38" s="444"/>
      <c r="AN38" s="444"/>
      <c r="AO38" s="444"/>
      <c r="AP38" s="444"/>
      <c r="AQ38" s="444"/>
      <c r="AR38" s="444"/>
      <c r="AS38" s="444"/>
      <c r="AT38" s="444"/>
      <c r="AU38" s="444"/>
      <c r="AV38" s="445">
        <f>+AJ38*BK38</f>
        <v>0</v>
      </c>
      <c r="AW38" s="446"/>
      <c r="AX38" s="446"/>
      <c r="AY38" s="446"/>
      <c r="AZ38" s="446"/>
      <c r="BA38" s="446"/>
      <c r="BB38" s="446"/>
      <c r="BC38" s="446"/>
      <c r="BD38" s="446"/>
      <c r="BE38" s="185"/>
      <c r="BF38" s="27"/>
      <c r="BK38" s="441">
        <v>0.14000000000000001</v>
      </c>
      <c r="BL38" s="442"/>
      <c r="BM38" s="443"/>
    </row>
    <row r="39" spans="1:67" s="29" customFormat="1" ht="9.9499999999999993" customHeight="1">
      <c r="A39" s="27"/>
      <c r="B39" s="27"/>
      <c r="C39" s="481" t="s">
        <v>50</v>
      </c>
      <c r="D39" s="482"/>
      <c r="E39" s="475" t="s">
        <v>51</v>
      </c>
      <c r="F39" s="475"/>
      <c r="G39" s="475"/>
      <c r="H39" s="475"/>
      <c r="I39" s="475"/>
      <c r="J39" s="475"/>
      <c r="K39" s="475"/>
      <c r="L39" s="475"/>
      <c r="M39" s="475"/>
      <c r="N39" s="475"/>
      <c r="O39" s="475"/>
      <c r="P39" s="475"/>
      <c r="Q39" s="475"/>
      <c r="R39" s="475"/>
      <c r="S39" s="475"/>
      <c r="T39" s="475"/>
      <c r="U39" s="475"/>
      <c r="V39" s="475"/>
      <c r="W39" s="475"/>
      <c r="X39" s="475"/>
      <c r="Y39" s="475"/>
      <c r="Z39" s="475"/>
      <c r="AA39" s="475"/>
      <c r="AB39" s="475"/>
      <c r="AC39" s="475"/>
      <c r="AD39" s="475"/>
      <c r="AE39" s="475"/>
      <c r="AF39" s="475"/>
      <c r="AG39" s="475"/>
      <c r="AH39" s="475"/>
      <c r="AI39" s="38"/>
      <c r="AJ39" s="444">
        <f>'1Enc'!D23</f>
        <v>0</v>
      </c>
      <c r="AK39" s="444"/>
      <c r="AL39" s="444"/>
      <c r="AM39" s="444"/>
      <c r="AN39" s="444"/>
      <c r="AO39" s="444"/>
      <c r="AP39" s="444"/>
      <c r="AQ39" s="444"/>
      <c r="AR39" s="444"/>
      <c r="AS39" s="444"/>
      <c r="AT39" s="444"/>
      <c r="AU39" s="444"/>
      <c r="AV39" s="445">
        <f>+AJ39*BK39</f>
        <v>0</v>
      </c>
      <c r="AW39" s="446"/>
      <c r="AX39" s="446"/>
      <c r="AY39" s="446"/>
      <c r="AZ39" s="446"/>
      <c r="BA39" s="446"/>
      <c r="BB39" s="446"/>
      <c r="BC39" s="446"/>
      <c r="BD39" s="446"/>
      <c r="BE39" s="185"/>
      <c r="BF39" s="27"/>
      <c r="BK39" s="441">
        <v>0.14000000000000001</v>
      </c>
      <c r="BL39" s="442"/>
      <c r="BM39" s="443"/>
    </row>
    <row r="40" spans="1:67" s="29" customFormat="1" ht="9.9499999999999993" customHeight="1">
      <c r="A40" s="27"/>
      <c r="B40" s="27"/>
      <c r="C40" s="481" t="s">
        <v>21</v>
      </c>
      <c r="D40" s="482"/>
      <c r="E40" s="475" t="s">
        <v>187</v>
      </c>
      <c r="F40" s="475"/>
      <c r="G40" s="475"/>
      <c r="H40" s="475"/>
      <c r="I40" s="475"/>
      <c r="J40" s="475"/>
      <c r="K40" s="475"/>
      <c r="L40" s="475"/>
      <c r="M40" s="475"/>
      <c r="N40" s="475"/>
      <c r="O40" s="475"/>
      <c r="P40" s="475"/>
      <c r="Q40" s="475"/>
      <c r="R40" s="475"/>
      <c r="S40" s="475"/>
      <c r="T40" s="475"/>
      <c r="U40" s="475"/>
      <c r="V40" s="475"/>
      <c r="W40" s="475"/>
      <c r="X40" s="475"/>
      <c r="Y40" s="475"/>
      <c r="Z40" s="475"/>
      <c r="AA40" s="475"/>
      <c r="AB40" s="475"/>
      <c r="AC40" s="475"/>
      <c r="AD40" s="475"/>
      <c r="AE40" s="475"/>
      <c r="AF40" s="475"/>
      <c r="AG40" s="475"/>
      <c r="AH40" s="475"/>
      <c r="AI40" s="38"/>
      <c r="AJ40" s="444">
        <f>'1Enc'!D24</f>
        <v>0</v>
      </c>
      <c r="AK40" s="444"/>
      <c r="AL40" s="444"/>
      <c r="AM40" s="444"/>
      <c r="AN40" s="444"/>
      <c r="AO40" s="444"/>
      <c r="AP40" s="444"/>
      <c r="AQ40" s="444"/>
      <c r="AR40" s="444"/>
      <c r="AS40" s="444"/>
      <c r="AT40" s="444"/>
      <c r="AU40" s="444"/>
      <c r="AV40" s="445">
        <f>+AJ40*BK40</f>
        <v>0</v>
      </c>
      <c r="AW40" s="446"/>
      <c r="AX40" s="446"/>
      <c r="AY40" s="446"/>
      <c r="AZ40" s="446"/>
      <c r="BA40" s="446"/>
      <c r="BB40" s="446"/>
      <c r="BC40" s="446"/>
      <c r="BD40" s="446"/>
      <c r="BE40" s="185"/>
      <c r="BF40" s="27"/>
      <c r="BK40" s="441">
        <v>0.14000000000000001</v>
      </c>
      <c r="BL40" s="442"/>
      <c r="BM40" s="443"/>
    </row>
    <row r="41" spans="1:67" s="29" customFormat="1" ht="9.9499999999999993" customHeight="1">
      <c r="A41" s="27"/>
      <c r="B41" s="27"/>
      <c r="C41" s="245"/>
      <c r="D41" s="70">
        <v>104</v>
      </c>
      <c r="E41" s="43" t="s">
        <v>186</v>
      </c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38"/>
      <c r="AJ41" s="444">
        <f>'1Enc'!D25</f>
        <v>0</v>
      </c>
      <c r="AK41" s="444"/>
      <c r="AL41" s="444"/>
      <c r="AM41" s="444"/>
      <c r="AN41" s="444"/>
      <c r="AO41" s="444"/>
      <c r="AP41" s="444"/>
      <c r="AQ41" s="444"/>
      <c r="AR41" s="444"/>
      <c r="AS41" s="444"/>
      <c r="AT41" s="444"/>
      <c r="AU41" s="444"/>
      <c r="AV41" s="445">
        <f>+AJ41*BK41</f>
        <v>0</v>
      </c>
      <c r="AW41" s="446"/>
      <c r="AX41" s="446"/>
      <c r="AY41" s="446"/>
      <c r="AZ41" s="446"/>
      <c r="BA41" s="446"/>
      <c r="BB41" s="446"/>
      <c r="BC41" s="446"/>
      <c r="BD41" s="446"/>
      <c r="BE41" s="185"/>
      <c r="BF41" s="27"/>
      <c r="BK41" s="441">
        <v>0.14000000000000001</v>
      </c>
      <c r="BL41" s="442"/>
      <c r="BM41" s="443"/>
    </row>
    <row r="42" spans="1:67" s="29" customFormat="1" ht="9.75" customHeight="1">
      <c r="A42" s="27"/>
      <c r="B42" s="27"/>
      <c r="C42" s="120"/>
      <c r="D42" s="70"/>
      <c r="E42" s="28"/>
      <c r="F42" s="36" t="s">
        <v>98</v>
      </c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7"/>
      <c r="S42" s="27"/>
      <c r="T42" s="27"/>
      <c r="U42" s="31"/>
      <c r="V42" s="31"/>
      <c r="W42" s="31"/>
      <c r="X42" s="31"/>
      <c r="Y42" s="44"/>
      <c r="Z42" s="31"/>
      <c r="AA42" s="31"/>
      <c r="AB42" s="31"/>
      <c r="AC42" s="31"/>
      <c r="AD42" s="31"/>
      <c r="AE42" s="37"/>
      <c r="AF42" s="37"/>
      <c r="AG42" s="37"/>
      <c r="AH42" s="37"/>
      <c r="AI42" s="38"/>
      <c r="AJ42" s="295"/>
      <c r="AK42" s="295"/>
      <c r="AL42" s="295"/>
      <c r="AM42" s="295"/>
      <c r="AN42" s="295"/>
      <c r="AO42" s="295"/>
      <c r="AP42" s="295"/>
      <c r="AQ42" s="295"/>
      <c r="AR42" s="295"/>
      <c r="AS42" s="295"/>
      <c r="AT42" s="295"/>
      <c r="AU42" s="295"/>
      <c r="AV42" s="296"/>
      <c r="AW42" s="297"/>
      <c r="AX42" s="297"/>
      <c r="AY42" s="297"/>
      <c r="AZ42" s="297"/>
      <c r="BA42" s="297"/>
      <c r="BB42" s="297"/>
      <c r="BC42" s="297"/>
      <c r="BD42" s="297"/>
      <c r="BE42" s="185"/>
      <c r="BF42" s="27"/>
      <c r="BK42" s="455"/>
      <c r="BL42" s="442"/>
      <c r="BM42" s="443"/>
    </row>
    <row r="43" spans="1:67" s="29" customFormat="1" ht="9.9499999999999993" customHeight="1">
      <c r="A43" s="27"/>
      <c r="B43" s="27"/>
      <c r="C43" s="481" t="s">
        <v>22</v>
      </c>
      <c r="D43" s="482"/>
      <c r="E43" s="475" t="s">
        <v>53</v>
      </c>
      <c r="F43" s="475"/>
      <c r="G43" s="475"/>
      <c r="H43" s="475"/>
      <c r="I43" s="475"/>
      <c r="J43" s="475"/>
      <c r="K43" s="475"/>
      <c r="L43" s="475"/>
      <c r="M43" s="475"/>
      <c r="N43" s="475"/>
      <c r="O43" s="475"/>
      <c r="P43" s="475"/>
      <c r="Q43" s="475"/>
      <c r="R43" s="475"/>
      <c r="S43" s="475"/>
      <c r="T43" s="475"/>
      <c r="U43" s="475"/>
      <c r="V43" s="475"/>
      <c r="W43" s="475"/>
      <c r="X43" s="475"/>
      <c r="Y43" s="475"/>
      <c r="Z43" s="475"/>
      <c r="AA43" s="475"/>
      <c r="AB43" s="475"/>
      <c r="AC43" s="475"/>
      <c r="AD43" s="475"/>
      <c r="AE43" s="475"/>
      <c r="AF43" s="475"/>
      <c r="AG43" s="475"/>
      <c r="AH43" s="475"/>
      <c r="AI43" s="38"/>
      <c r="AJ43" s="445">
        <f>'1Enc'!D27</f>
        <v>0</v>
      </c>
      <c r="AK43" s="467"/>
      <c r="AL43" s="467"/>
      <c r="AM43" s="467"/>
      <c r="AN43" s="467"/>
      <c r="AO43" s="467"/>
      <c r="AP43" s="467"/>
      <c r="AQ43" s="467"/>
      <c r="AR43" s="467"/>
      <c r="AS43" s="467"/>
      <c r="AT43" s="467"/>
      <c r="AU43" s="468"/>
      <c r="AV43" s="445">
        <f>+AJ43*BK43</f>
        <v>0</v>
      </c>
      <c r="AW43" s="467"/>
      <c r="AX43" s="467"/>
      <c r="AY43" s="467"/>
      <c r="AZ43" s="467"/>
      <c r="BA43" s="467"/>
      <c r="BB43" s="467"/>
      <c r="BC43" s="467"/>
      <c r="BD43" s="467"/>
      <c r="BE43" s="185"/>
      <c r="BF43" s="27"/>
      <c r="BK43" s="441">
        <v>0.14000000000000001</v>
      </c>
      <c r="BL43" s="442"/>
      <c r="BM43" s="443"/>
    </row>
    <row r="44" spans="1:67" s="29" customFormat="1" ht="9.9499999999999993" customHeight="1">
      <c r="A44" s="27"/>
      <c r="B44" s="27"/>
      <c r="C44" s="120"/>
      <c r="D44" s="84" t="s">
        <v>0</v>
      </c>
      <c r="E44" s="475" t="s">
        <v>250</v>
      </c>
      <c r="F44" s="475"/>
      <c r="G44" s="475"/>
      <c r="H44" s="475"/>
      <c r="I44" s="475"/>
      <c r="J44" s="475"/>
      <c r="K44" s="475"/>
      <c r="L44" s="475"/>
      <c r="M44" s="475"/>
      <c r="N44" s="475"/>
      <c r="O44" s="475"/>
      <c r="P44" s="475"/>
      <c r="Q44" s="475"/>
      <c r="R44" s="475"/>
      <c r="S44" s="475"/>
      <c r="T44" s="475"/>
      <c r="U44" s="475"/>
      <c r="V44" s="475"/>
      <c r="W44" s="475"/>
      <c r="X44" s="475"/>
      <c r="Y44" s="475"/>
      <c r="Z44" s="475"/>
      <c r="AA44" s="475"/>
      <c r="AB44" s="475"/>
      <c r="AC44" s="475"/>
      <c r="AD44" s="475"/>
      <c r="AE44" s="475"/>
      <c r="AF44" s="475"/>
      <c r="AG44" s="475"/>
      <c r="AH44" s="475"/>
      <c r="AI44" s="38"/>
      <c r="AJ44" s="298">
        <f>'1Enc'!D28</f>
        <v>0</v>
      </c>
      <c r="AK44" s="299"/>
      <c r="AL44" s="299"/>
      <c r="AM44" s="299"/>
      <c r="AN44" s="299"/>
      <c r="AO44" s="299"/>
      <c r="AP44" s="299"/>
      <c r="AQ44" s="299"/>
      <c r="AR44" s="299"/>
      <c r="AS44" s="299"/>
      <c r="AT44" s="299"/>
      <c r="AU44" s="300"/>
      <c r="AV44" s="298"/>
      <c r="AW44" s="299"/>
      <c r="AX44" s="299"/>
      <c r="AY44" s="299"/>
      <c r="AZ44" s="299"/>
      <c r="BA44" s="299"/>
      <c r="BB44" s="299"/>
      <c r="BC44" s="299"/>
      <c r="BD44" s="299"/>
      <c r="BE44" s="185"/>
      <c r="BF44" s="27"/>
      <c r="BK44" s="455"/>
      <c r="BL44" s="442"/>
      <c r="BM44" s="443"/>
    </row>
    <row r="45" spans="1:67" s="29" customFormat="1" ht="3" customHeight="1">
      <c r="A45" s="27"/>
      <c r="B45" s="27"/>
      <c r="C45" s="120"/>
      <c r="D45" s="84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38"/>
      <c r="AJ45" s="295"/>
      <c r="AK45" s="295"/>
      <c r="AL45" s="295"/>
      <c r="AM45" s="295"/>
      <c r="AN45" s="295"/>
      <c r="AO45" s="295"/>
      <c r="AP45" s="295"/>
      <c r="AQ45" s="295"/>
      <c r="AR45" s="295"/>
      <c r="AS45" s="295"/>
      <c r="AT45" s="295"/>
      <c r="AU45" s="295"/>
      <c r="AV45" s="293"/>
      <c r="AW45" s="294"/>
      <c r="AX45" s="294"/>
      <c r="AY45" s="294"/>
      <c r="AZ45" s="294"/>
      <c r="BA45" s="294"/>
      <c r="BB45" s="294"/>
      <c r="BC45" s="294"/>
      <c r="BD45" s="294"/>
      <c r="BE45" s="185"/>
      <c r="BF45" s="27"/>
      <c r="BK45" s="68"/>
      <c r="BL45" s="47"/>
      <c r="BM45" s="48"/>
    </row>
    <row r="46" spans="1:67" s="45" customFormat="1" ht="9.9499999999999993" customHeight="1">
      <c r="A46" s="30"/>
      <c r="B46" s="30"/>
      <c r="C46" s="123"/>
      <c r="D46" s="124"/>
      <c r="E46" s="85" t="s">
        <v>198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9"/>
      <c r="AF46" s="39"/>
      <c r="AG46" s="39"/>
      <c r="AH46" s="39"/>
      <c r="AI46" s="35"/>
      <c r="AJ46" s="301"/>
      <c r="AK46" s="301"/>
      <c r="AL46" s="301"/>
      <c r="AM46" s="301"/>
      <c r="AN46" s="301"/>
      <c r="AO46" s="301"/>
      <c r="AP46" s="301"/>
      <c r="AQ46" s="301"/>
      <c r="AR46" s="301"/>
      <c r="AS46" s="301"/>
      <c r="AT46" s="301"/>
      <c r="AU46" s="302"/>
      <c r="AV46" s="303"/>
      <c r="AW46" s="304"/>
      <c r="AX46" s="304"/>
      <c r="AY46" s="304"/>
      <c r="AZ46" s="304"/>
      <c r="BA46" s="304"/>
      <c r="BB46" s="304"/>
      <c r="BC46" s="304"/>
      <c r="BD46" s="304"/>
      <c r="BE46" s="183"/>
      <c r="BF46" s="27"/>
      <c r="BG46" s="29"/>
      <c r="BH46" s="29"/>
      <c r="BI46" s="29"/>
      <c r="BJ46" s="29"/>
      <c r="BK46" s="478"/>
      <c r="BL46" s="479"/>
      <c r="BM46" s="480"/>
      <c r="BN46" s="29"/>
      <c r="BO46" s="29"/>
    </row>
    <row r="47" spans="1:67" s="45" customFormat="1" ht="9.9499999999999993" customHeight="1">
      <c r="A47" s="30"/>
      <c r="B47" s="30"/>
      <c r="C47" s="473">
        <v>78</v>
      </c>
      <c r="D47" s="474"/>
      <c r="E47" s="447" t="s">
        <v>251</v>
      </c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8"/>
      <c r="Z47" s="448"/>
      <c r="AA47" s="448"/>
      <c r="AB47" s="448"/>
      <c r="AC47" s="448"/>
      <c r="AD47" s="448"/>
      <c r="AE47" s="448"/>
      <c r="AF47" s="448"/>
      <c r="AG47" s="448"/>
      <c r="AH47" s="448"/>
      <c r="AI47" s="38"/>
      <c r="AJ47" s="444">
        <f>'1Enc'!D29</f>
        <v>0</v>
      </c>
      <c r="AK47" s="444"/>
      <c r="AL47" s="444"/>
      <c r="AM47" s="444"/>
      <c r="AN47" s="444"/>
      <c r="AO47" s="444"/>
      <c r="AP47" s="444"/>
      <c r="AQ47" s="444"/>
      <c r="AR47" s="444"/>
      <c r="AS47" s="444"/>
      <c r="AT47" s="444"/>
      <c r="AU47" s="444"/>
      <c r="AV47" s="445">
        <f>+AJ47*BK47</f>
        <v>0</v>
      </c>
      <c r="AW47" s="446"/>
      <c r="AX47" s="446"/>
      <c r="AY47" s="446"/>
      <c r="AZ47" s="446"/>
      <c r="BA47" s="446"/>
      <c r="BB47" s="446"/>
      <c r="BC47" s="446"/>
      <c r="BD47" s="446"/>
      <c r="BE47" s="185"/>
      <c r="BF47" s="27"/>
      <c r="BG47" s="29"/>
      <c r="BH47" s="29"/>
      <c r="BI47" s="29"/>
      <c r="BJ47" s="29"/>
      <c r="BK47" s="441">
        <v>0.1</v>
      </c>
      <c r="BL47" s="442"/>
      <c r="BM47" s="443"/>
      <c r="BN47" s="29"/>
      <c r="BO47" s="29"/>
    </row>
    <row r="48" spans="1:67" s="45" customFormat="1" ht="9.9499999999999993" customHeight="1">
      <c r="A48" s="30"/>
      <c r="B48" s="30"/>
      <c r="C48" s="336"/>
      <c r="D48" s="337"/>
      <c r="E48" s="447"/>
      <c r="F48" s="448"/>
      <c r="G48" s="448"/>
      <c r="H48" s="448"/>
      <c r="I48" s="448"/>
      <c r="J48" s="448"/>
      <c r="K48" s="448"/>
      <c r="L48" s="448"/>
      <c r="M48" s="448"/>
      <c r="N48" s="448"/>
      <c r="O48" s="448"/>
      <c r="P48" s="448"/>
      <c r="Q48" s="448"/>
      <c r="R48" s="448"/>
      <c r="S48" s="448"/>
      <c r="T48" s="448"/>
      <c r="U48" s="448"/>
      <c r="V48" s="448"/>
      <c r="W48" s="448"/>
      <c r="X48" s="448"/>
      <c r="Y48" s="448"/>
      <c r="Z48" s="448"/>
      <c r="AA48" s="448"/>
      <c r="AB48" s="448"/>
      <c r="AC48" s="448"/>
      <c r="AD48" s="448"/>
      <c r="AE48" s="448"/>
      <c r="AF48" s="448"/>
      <c r="AG48" s="448"/>
      <c r="AH48" s="448"/>
      <c r="AI48" s="38"/>
      <c r="AJ48" s="295"/>
      <c r="AK48" s="295"/>
      <c r="AL48" s="295"/>
      <c r="AM48" s="295"/>
      <c r="AN48" s="295"/>
      <c r="AO48" s="295"/>
      <c r="AP48" s="295"/>
      <c r="AQ48" s="295"/>
      <c r="AR48" s="295"/>
      <c r="AS48" s="295"/>
      <c r="AT48" s="295"/>
      <c r="AU48" s="305"/>
      <c r="AV48" s="296"/>
      <c r="AW48" s="297"/>
      <c r="AX48" s="297"/>
      <c r="AY48" s="297"/>
      <c r="AZ48" s="297"/>
      <c r="BA48" s="297"/>
      <c r="BB48" s="297"/>
      <c r="BC48" s="297"/>
      <c r="BD48" s="297"/>
      <c r="BE48" s="185"/>
      <c r="BF48" s="27"/>
      <c r="BG48" s="29"/>
      <c r="BH48" s="29"/>
      <c r="BI48" s="29"/>
      <c r="BJ48" s="29"/>
      <c r="BK48" s="441"/>
      <c r="BL48" s="442"/>
      <c r="BM48" s="443"/>
      <c r="BN48" s="29"/>
      <c r="BO48" s="29"/>
    </row>
    <row r="49" spans="1:67" s="45" customFormat="1" ht="9.9499999999999993" customHeight="1">
      <c r="A49" s="30"/>
      <c r="B49" s="30"/>
      <c r="C49" s="336"/>
      <c r="D49" s="337">
        <v>79</v>
      </c>
      <c r="E49" s="447" t="s">
        <v>240</v>
      </c>
      <c r="F49" s="448"/>
      <c r="G49" s="448"/>
      <c r="H49" s="448"/>
      <c r="I49" s="448"/>
      <c r="J49" s="448"/>
      <c r="K49" s="448"/>
      <c r="L49" s="448"/>
      <c r="M49" s="448"/>
      <c r="N49" s="448"/>
      <c r="O49" s="448"/>
      <c r="P49" s="448"/>
      <c r="Q49" s="448"/>
      <c r="R49" s="448"/>
      <c r="S49" s="448"/>
      <c r="T49" s="448"/>
      <c r="U49" s="448"/>
      <c r="V49" s="448"/>
      <c r="W49" s="448"/>
      <c r="X49" s="448"/>
      <c r="Y49" s="448"/>
      <c r="Z49" s="448"/>
      <c r="AA49" s="448"/>
      <c r="AB49" s="448"/>
      <c r="AC49" s="448"/>
      <c r="AD49" s="448"/>
      <c r="AE49" s="448"/>
      <c r="AF49" s="448"/>
      <c r="AG49" s="448"/>
      <c r="AH49" s="448"/>
      <c r="AI49" s="38"/>
      <c r="AJ49" s="444">
        <f>'1Enc'!D30</f>
        <v>0</v>
      </c>
      <c r="AK49" s="444"/>
      <c r="AL49" s="444"/>
      <c r="AM49" s="444"/>
      <c r="AN49" s="444"/>
      <c r="AO49" s="444"/>
      <c r="AP49" s="444"/>
      <c r="AQ49" s="444"/>
      <c r="AR49" s="444"/>
      <c r="AS49" s="444"/>
      <c r="AT49" s="444"/>
      <c r="AU49" s="444"/>
      <c r="AV49" s="445">
        <f>+AJ49*BK49</f>
        <v>0</v>
      </c>
      <c r="AW49" s="446"/>
      <c r="AX49" s="446"/>
      <c r="AY49" s="446"/>
      <c r="AZ49" s="446"/>
      <c r="BA49" s="446"/>
      <c r="BB49" s="446"/>
      <c r="BC49" s="446"/>
      <c r="BD49" s="446"/>
      <c r="BE49" s="185"/>
      <c r="BF49" s="27"/>
      <c r="BG49" s="29"/>
      <c r="BH49" s="29"/>
      <c r="BI49" s="29"/>
      <c r="BJ49" s="29"/>
      <c r="BK49" s="441">
        <v>0.1</v>
      </c>
      <c r="BL49" s="442"/>
      <c r="BM49" s="443"/>
      <c r="BN49" s="29"/>
      <c r="BO49" s="29"/>
    </row>
    <row r="50" spans="1:67" s="45" customFormat="1" ht="9.9499999999999993" customHeight="1">
      <c r="A50" s="30"/>
      <c r="B50" s="30"/>
      <c r="C50" s="336"/>
      <c r="D50" s="337">
        <v>85</v>
      </c>
      <c r="E50" s="447" t="s">
        <v>237</v>
      </c>
      <c r="F50" s="448"/>
      <c r="G50" s="448"/>
      <c r="H50" s="448"/>
      <c r="I50" s="448"/>
      <c r="J50" s="448"/>
      <c r="K50" s="448"/>
      <c r="L50" s="448"/>
      <c r="M50" s="448"/>
      <c r="N50" s="448"/>
      <c r="O50" s="448"/>
      <c r="P50" s="448"/>
      <c r="Q50" s="448"/>
      <c r="R50" s="448"/>
      <c r="S50" s="448"/>
      <c r="T50" s="448"/>
      <c r="U50" s="448"/>
      <c r="V50" s="448"/>
      <c r="W50" s="448"/>
      <c r="X50" s="448"/>
      <c r="Y50" s="448"/>
      <c r="Z50" s="448"/>
      <c r="AA50" s="448"/>
      <c r="AB50" s="448"/>
      <c r="AC50" s="448"/>
      <c r="AD50" s="448"/>
      <c r="AE50" s="448"/>
      <c r="AF50" s="448"/>
      <c r="AG50" s="448"/>
      <c r="AH50" s="448"/>
      <c r="AI50" s="38"/>
      <c r="AJ50" s="444">
        <f>'1Enc'!D31</f>
        <v>0</v>
      </c>
      <c r="AK50" s="444"/>
      <c r="AL50" s="444"/>
      <c r="AM50" s="444"/>
      <c r="AN50" s="444"/>
      <c r="AO50" s="444"/>
      <c r="AP50" s="444"/>
      <c r="AQ50" s="444"/>
      <c r="AR50" s="444"/>
      <c r="AS50" s="444"/>
      <c r="AT50" s="444"/>
      <c r="AU50" s="444"/>
      <c r="AV50" s="445">
        <f>+AJ50*BK50</f>
        <v>0</v>
      </c>
      <c r="AW50" s="446"/>
      <c r="AX50" s="446"/>
      <c r="AY50" s="446"/>
      <c r="AZ50" s="446"/>
      <c r="BA50" s="446"/>
      <c r="BB50" s="446"/>
      <c r="BC50" s="446"/>
      <c r="BD50" s="446"/>
      <c r="BE50" s="185"/>
      <c r="BF50" s="27"/>
      <c r="BG50" s="29"/>
      <c r="BH50" s="29"/>
      <c r="BI50" s="29"/>
      <c r="BJ50" s="29"/>
      <c r="BK50" s="441">
        <v>0.1</v>
      </c>
      <c r="BL50" s="442"/>
      <c r="BM50" s="443"/>
      <c r="BN50" s="29"/>
      <c r="BO50" s="29"/>
    </row>
    <row r="51" spans="1:67" s="45" customFormat="1" ht="9.9499999999999993" customHeight="1">
      <c r="A51" s="30"/>
      <c r="B51" s="30"/>
      <c r="C51" s="336"/>
      <c r="D51" s="337"/>
      <c r="E51" s="447" t="s">
        <v>238</v>
      </c>
      <c r="F51" s="448"/>
      <c r="G51" s="448"/>
      <c r="H51" s="448"/>
      <c r="I51" s="448"/>
      <c r="J51" s="448"/>
      <c r="K51" s="448"/>
      <c r="L51" s="448"/>
      <c r="M51" s="448"/>
      <c r="N51" s="448"/>
      <c r="O51" s="448"/>
      <c r="P51" s="448"/>
      <c r="Q51" s="448"/>
      <c r="R51" s="448"/>
      <c r="S51" s="448"/>
      <c r="T51" s="448"/>
      <c r="U51" s="448"/>
      <c r="V51" s="448"/>
      <c r="W51" s="448"/>
      <c r="X51" s="448"/>
      <c r="Y51" s="448"/>
      <c r="Z51" s="448"/>
      <c r="AA51" s="448"/>
      <c r="AB51" s="448"/>
      <c r="AC51" s="448"/>
      <c r="AD51" s="448"/>
      <c r="AE51" s="448"/>
      <c r="AF51" s="448"/>
      <c r="AG51" s="448"/>
      <c r="AH51" s="448"/>
      <c r="AI51" s="38"/>
      <c r="AJ51" s="295"/>
      <c r="AK51" s="295"/>
      <c r="AL51" s="295"/>
      <c r="AM51" s="295"/>
      <c r="AN51" s="295"/>
      <c r="AO51" s="295"/>
      <c r="AP51" s="295"/>
      <c r="AQ51" s="295"/>
      <c r="AR51" s="295"/>
      <c r="AS51" s="295"/>
      <c r="AT51" s="295"/>
      <c r="AU51" s="305"/>
      <c r="AV51" s="296"/>
      <c r="AW51" s="297"/>
      <c r="AX51" s="297"/>
      <c r="AY51" s="297"/>
      <c r="AZ51" s="297"/>
      <c r="BA51" s="297"/>
      <c r="BB51" s="297"/>
      <c r="BC51" s="297"/>
      <c r="BD51" s="297"/>
      <c r="BE51" s="185"/>
      <c r="BF51" s="27"/>
      <c r="BG51" s="29"/>
      <c r="BH51" s="29"/>
      <c r="BI51" s="29"/>
      <c r="BJ51" s="29"/>
      <c r="BK51" s="441">
        <v>0.1</v>
      </c>
      <c r="BL51" s="442"/>
      <c r="BM51" s="443"/>
      <c r="BN51" s="29"/>
      <c r="BO51" s="29"/>
    </row>
    <row r="52" spans="1:67" s="45" customFormat="1" ht="9.9499999999999993" customHeight="1">
      <c r="A52" s="30"/>
      <c r="B52" s="30"/>
      <c r="C52" s="336"/>
      <c r="D52" s="337">
        <v>89</v>
      </c>
      <c r="E52" s="449" t="s">
        <v>239</v>
      </c>
      <c r="F52" s="450"/>
      <c r="G52" s="450"/>
      <c r="H52" s="450"/>
      <c r="I52" s="450"/>
      <c r="J52" s="450"/>
      <c r="K52" s="450"/>
      <c r="L52" s="450"/>
      <c r="M52" s="450"/>
      <c r="N52" s="450"/>
      <c r="O52" s="450"/>
      <c r="P52" s="450"/>
      <c r="Q52" s="450"/>
      <c r="R52" s="450"/>
      <c r="S52" s="450"/>
      <c r="T52" s="450"/>
      <c r="U52" s="450"/>
      <c r="V52" s="450"/>
      <c r="W52" s="450"/>
      <c r="X52" s="450"/>
      <c r="Y52" s="450"/>
      <c r="Z52" s="450"/>
      <c r="AA52" s="450"/>
      <c r="AB52" s="450"/>
      <c r="AC52" s="450"/>
      <c r="AD52" s="450"/>
      <c r="AE52" s="450"/>
      <c r="AF52" s="450"/>
      <c r="AG52" s="450"/>
      <c r="AH52" s="450"/>
      <c r="AI52" s="38"/>
      <c r="AJ52" s="444">
        <f>'1Enc'!D33</f>
        <v>0</v>
      </c>
      <c r="AK52" s="444"/>
      <c r="AL52" s="444"/>
      <c r="AM52" s="444"/>
      <c r="AN52" s="444"/>
      <c r="AO52" s="444"/>
      <c r="AP52" s="444"/>
      <c r="AQ52" s="444"/>
      <c r="AR52" s="444"/>
      <c r="AS52" s="444"/>
      <c r="AT52" s="444"/>
      <c r="AU52" s="444"/>
      <c r="AV52" s="445">
        <f>+AJ52*BK52</f>
        <v>0</v>
      </c>
      <c r="AW52" s="446"/>
      <c r="AX52" s="446"/>
      <c r="AY52" s="446"/>
      <c r="AZ52" s="446"/>
      <c r="BA52" s="446"/>
      <c r="BB52" s="446"/>
      <c r="BC52" s="446"/>
      <c r="BD52" s="446"/>
      <c r="BE52" s="185"/>
      <c r="BF52" s="27"/>
      <c r="BG52" s="29"/>
      <c r="BH52" s="29"/>
      <c r="BI52" s="29"/>
      <c r="BJ52" s="29"/>
      <c r="BK52" s="441">
        <v>0.1</v>
      </c>
      <c r="BL52" s="442"/>
      <c r="BM52" s="443"/>
      <c r="BN52" s="29"/>
      <c r="BO52" s="29"/>
    </row>
    <row r="53" spans="1:67" s="29" customFormat="1" ht="9.9499999999999993" customHeight="1">
      <c r="A53" s="27"/>
      <c r="B53" s="27"/>
      <c r="C53" s="481" t="s">
        <v>55</v>
      </c>
      <c r="D53" s="482"/>
      <c r="E53" s="475" t="s">
        <v>252</v>
      </c>
      <c r="F53" s="475"/>
      <c r="G53" s="475"/>
      <c r="H53" s="475"/>
      <c r="I53" s="475"/>
      <c r="J53" s="475"/>
      <c r="K53" s="475"/>
      <c r="L53" s="475"/>
      <c r="M53" s="475"/>
      <c r="N53" s="475"/>
      <c r="O53" s="475"/>
      <c r="P53" s="475"/>
      <c r="Q53" s="475"/>
      <c r="R53" s="475"/>
      <c r="S53" s="475"/>
      <c r="T53" s="475"/>
      <c r="U53" s="475"/>
      <c r="V53" s="475"/>
      <c r="W53" s="475"/>
      <c r="X53" s="475"/>
      <c r="Y53" s="475"/>
      <c r="Z53" s="475"/>
      <c r="AA53" s="475"/>
      <c r="AB53" s="475"/>
      <c r="AC53" s="475"/>
      <c r="AD53" s="475"/>
      <c r="AE53" s="475"/>
      <c r="AF53" s="475"/>
      <c r="AG53" s="475"/>
      <c r="AH53" s="475"/>
      <c r="AI53" s="38"/>
      <c r="AJ53" s="445">
        <f>'1Enc'!D34</f>
        <v>0</v>
      </c>
      <c r="AK53" s="467"/>
      <c r="AL53" s="467"/>
      <c r="AM53" s="467"/>
      <c r="AN53" s="467"/>
      <c r="AO53" s="467"/>
      <c r="AP53" s="467"/>
      <c r="AQ53" s="467"/>
      <c r="AR53" s="467"/>
      <c r="AS53" s="467"/>
      <c r="AT53" s="467"/>
      <c r="AU53" s="468"/>
      <c r="AV53" s="445">
        <f>+AJ53*BK53</f>
        <v>0</v>
      </c>
      <c r="AW53" s="446"/>
      <c r="AX53" s="446"/>
      <c r="AY53" s="446"/>
      <c r="AZ53" s="446"/>
      <c r="BA53" s="446"/>
      <c r="BB53" s="446"/>
      <c r="BC53" s="446"/>
      <c r="BD53" s="446"/>
      <c r="BE53" s="185"/>
      <c r="BF53" s="27"/>
      <c r="BK53" s="441">
        <v>0.1</v>
      </c>
      <c r="BL53" s="442"/>
      <c r="BM53" s="443"/>
    </row>
    <row r="54" spans="1:67" s="29" customFormat="1" ht="9.9499999999999993" customHeight="1">
      <c r="A54" s="27"/>
      <c r="B54" s="27"/>
      <c r="C54" s="481" t="s">
        <v>23</v>
      </c>
      <c r="D54" s="482"/>
      <c r="E54" s="475" t="s">
        <v>162</v>
      </c>
      <c r="F54" s="475"/>
      <c r="G54" s="475"/>
      <c r="H54" s="475"/>
      <c r="I54" s="475"/>
      <c r="J54" s="475"/>
      <c r="K54" s="475"/>
      <c r="L54" s="475"/>
      <c r="M54" s="475"/>
      <c r="N54" s="475"/>
      <c r="O54" s="475"/>
      <c r="P54" s="475"/>
      <c r="Q54" s="475"/>
      <c r="R54" s="475"/>
      <c r="S54" s="475"/>
      <c r="T54" s="475"/>
      <c r="U54" s="475"/>
      <c r="V54" s="475"/>
      <c r="W54" s="475"/>
      <c r="X54" s="475"/>
      <c r="Y54" s="475"/>
      <c r="Z54" s="475"/>
      <c r="AA54" s="475"/>
      <c r="AB54" s="475"/>
      <c r="AC54" s="475"/>
      <c r="AD54" s="475"/>
      <c r="AE54" s="475"/>
      <c r="AF54" s="475"/>
      <c r="AG54" s="475"/>
      <c r="AH54" s="475"/>
      <c r="AI54" s="38"/>
      <c r="AJ54" s="445">
        <f>'1Enc'!D35</f>
        <v>0</v>
      </c>
      <c r="AK54" s="467"/>
      <c r="AL54" s="467"/>
      <c r="AM54" s="467"/>
      <c r="AN54" s="467"/>
      <c r="AO54" s="467"/>
      <c r="AP54" s="467"/>
      <c r="AQ54" s="467"/>
      <c r="AR54" s="467"/>
      <c r="AS54" s="467"/>
      <c r="AT54" s="467"/>
      <c r="AU54" s="468"/>
      <c r="AV54" s="445">
        <f>+AJ54*BK54</f>
        <v>0</v>
      </c>
      <c r="AW54" s="446"/>
      <c r="AX54" s="446"/>
      <c r="AY54" s="446"/>
      <c r="AZ54" s="446"/>
      <c r="BA54" s="446"/>
      <c r="BB54" s="446"/>
      <c r="BC54" s="446"/>
      <c r="BD54" s="446"/>
      <c r="BE54" s="185"/>
      <c r="BF54" s="27"/>
      <c r="BK54" s="441">
        <v>0.1</v>
      </c>
      <c r="BL54" s="442"/>
      <c r="BM54" s="443"/>
    </row>
    <row r="55" spans="1:67" s="29" customFormat="1" ht="9.9499999999999993" customHeight="1">
      <c r="A55" s="27"/>
      <c r="B55" s="27"/>
      <c r="C55" s="120"/>
      <c r="D55" s="84" t="s">
        <v>0</v>
      </c>
      <c r="E55" s="475" t="s">
        <v>56</v>
      </c>
      <c r="F55" s="475"/>
      <c r="G55" s="475"/>
      <c r="H55" s="475"/>
      <c r="I55" s="475"/>
      <c r="J55" s="475"/>
      <c r="K55" s="475"/>
      <c r="L55" s="475"/>
      <c r="M55" s="475"/>
      <c r="N55" s="475"/>
      <c r="O55" s="475"/>
      <c r="P55" s="475"/>
      <c r="Q55" s="475"/>
      <c r="R55" s="475"/>
      <c r="S55" s="475"/>
      <c r="T55" s="475"/>
      <c r="U55" s="475"/>
      <c r="V55" s="475"/>
      <c r="W55" s="475"/>
      <c r="X55" s="475"/>
      <c r="Y55" s="475"/>
      <c r="Z55" s="475"/>
      <c r="AA55" s="475"/>
      <c r="AB55" s="475"/>
      <c r="AC55" s="475"/>
      <c r="AD55" s="475"/>
      <c r="AE55" s="475"/>
      <c r="AF55" s="475"/>
      <c r="AG55" s="475"/>
      <c r="AH55" s="475"/>
      <c r="AI55" s="38"/>
      <c r="AJ55" s="295"/>
      <c r="AK55" s="295"/>
      <c r="AL55" s="295"/>
      <c r="AM55" s="295"/>
      <c r="AN55" s="295"/>
      <c r="AO55" s="295"/>
      <c r="AP55" s="295"/>
      <c r="AQ55" s="295"/>
      <c r="AR55" s="295"/>
      <c r="AS55" s="295"/>
      <c r="AT55" s="295"/>
      <c r="AU55" s="305"/>
      <c r="AV55" s="293"/>
      <c r="AW55" s="294"/>
      <c r="AX55" s="294"/>
      <c r="AY55" s="294"/>
      <c r="AZ55" s="294"/>
      <c r="BA55" s="294"/>
      <c r="BB55" s="294"/>
      <c r="BC55" s="294"/>
      <c r="BD55" s="294"/>
      <c r="BE55" s="185"/>
      <c r="BF55" s="27"/>
      <c r="BK55" s="455"/>
      <c r="BL55" s="442"/>
      <c r="BM55" s="443"/>
    </row>
    <row r="56" spans="1:67" s="29" customFormat="1" ht="9.9499999999999993" customHeight="1">
      <c r="A56" s="27"/>
      <c r="B56" s="27"/>
      <c r="C56" s="481" t="s">
        <v>24</v>
      </c>
      <c r="D56" s="482"/>
      <c r="E56" s="475" t="s">
        <v>188</v>
      </c>
      <c r="F56" s="475"/>
      <c r="G56" s="475"/>
      <c r="H56" s="475"/>
      <c r="I56" s="475"/>
      <c r="J56" s="475"/>
      <c r="K56" s="475"/>
      <c r="L56" s="475"/>
      <c r="M56" s="475"/>
      <c r="N56" s="475"/>
      <c r="O56" s="475"/>
      <c r="P56" s="475"/>
      <c r="Q56" s="475"/>
      <c r="R56" s="475"/>
      <c r="S56" s="475"/>
      <c r="T56" s="475"/>
      <c r="U56" s="475"/>
      <c r="V56" s="475"/>
      <c r="W56" s="475"/>
      <c r="X56" s="475"/>
      <c r="Y56" s="475"/>
      <c r="Z56" s="475"/>
      <c r="AA56" s="475"/>
      <c r="AB56" s="475"/>
      <c r="AC56" s="475"/>
      <c r="AD56" s="475"/>
      <c r="AE56" s="475"/>
      <c r="AF56" s="475"/>
      <c r="AG56" s="475"/>
      <c r="AH56" s="475"/>
      <c r="AI56" s="38"/>
      <c r="AJ56" s="445">
        <f>'1Enc'!D36</f>
        <v>0</v>
      </c>
      <c r="AK56" s="467"/>
      <c r="AL56" s="467"/>
      <c r="AM56" s="467"/>
      <c r="AN56" s="467"/>
      <c r="AO56" s="467"/>
      <c r="AP56" s="467"/>
      <c r="AQ56" s="467"/>
      <c r="AR56" s="467"/>
      <c r="AS56" s="467"/>
      <c r="AT56" s="467"/>
      <c r="AU56" s="468"/>
      <c r="AV56" s="445">
        <f>+AJ56*BK56</f>
        <v>0</v>
      </c>
      <c r="AW56" s="446"/>
      <c r="AX56" s="446"/>
      <c r="AY56" s="446"/>
      <c r="AZ56" s="446"/>
      <c r="BA56" s="446"/>
      <c r="BB56" s="446"/>
      <c r="BC56" s="446"/>
      <c r="BD56" s="446"/>
      <c r="BE56" s="185"/>
      <c r="BF56" s="27"/>
      <c r="BK56" s="441">
        <v>0.1</v>
      </c>
      <c r="BL56" s="442"/>
      <c r="BM56" s="443"/>
    </row>
    <row r="57" spans="1:67" s="29" customFormat="1" ht="9.9499999999999993" customHeight="1">
      <c r="A57" s="27"/>
      <c r="B57" s="27"/>
      <c r="C57" s="481" t="s">
        <v>25</v>
      </c>
      <c r="D57" s="482"/>
      <c r="E57" s="489" t="s">
        <v>190</v>
      </c>
      <c r="F57" s="490"/>
      <c r="G57" s="490"/>
      <c r="H57" s="490"/>
      <c r="I57" s="490"/>
      <c r="J57" s="490"/>
      <c r="K57" s="490"/>
      <c r="L57" s="490"/>
      <c r="M57" s="490"/>
      <c r="N57" s="490"/>
      <c r="O57" s="490"/>
      <c r="P57" s="490"/>
      <c r="Q57" s="490"/>
      <c r="R57" s="490"/>
      <c r="S57" s="490"/>
      <c r="T57" s="490"/>
      <c r="U57" s="490"/>
      <c r="V57" s="490"/>
      <c r="W57" s="490"/>
      <c r="X57" s="490"/>
      <c r="Y57" s="490"/>
      <c r="Z57" s="490"/>
      <c r="AA57" s="490"/>
      <c r="AB57" s="490"/>
      <c r="AC57" s="490"/>
      <c r="AD57" s="490"/>
      <c r="AE57" s="490"/>
      <c r="AF57" s="490"/>
      <c r="AG57" s="490"/>
      <c r="AH57" s="490"/>
      <c r="AI57" s="38"/>
      <c r="AJ57" s="445">
        <f>'1Enc'!D37</f>
        <v>0</v>
      </c>
      <c r="AK57" s="467"/>
      <c r="AL57" s="467"/>
      <c r="AM57" s="467"/>
      <c r="AN57" s="467"/>
      <c r="AO57" s="467"/>
      <c r="AP57" s="467"/>
      <c r="AQ57" s="467"/>
      <c r="AR57" s="467"/>
      <c r="AS57" s="467"/>
      <c r="AT57" s="467"/>
      <c r="AU57" s="468"/>
      <c r="AV57" s="445">
        <f>+AJ57*BK57</f>
        <v>0</v>
      </c>
      <c r="AW57" s="446"/>
      <c r="AX57" s="446"/>
      <c r="AY57" s="446"/>
      <c r="AZ57" s="446"/>
      <c r="BA57" s="446"/>
      <c r="BB57" s="446"/>
      <c r="BC57" s="446"/>
      <c r="BD57" s="446"/>
      <c r="BE57" s="185"/>
      <c r="BF57" s="27"/>
      <c r="BK57" s="441">
        <v>0.1</v>
      </c>
      <c r="BL57" s="442"/>
      <c r="BM57" s="443"/>
    </row>
    <row r="58" spans="1:67" s="29" customFormat="1" ht="9.9499999999999993" customHeight="1">
      <c r="A58" s="27"/>
      <c r="B58" s="27"/>
      <c r="C58" s="245"/>
      <c r="D58" s="70"/>
      <c r="E58" s="489"/>
      <c r="F58" s="490"/>
      <c r="G58" s="490"/>
      <c r="H58" s="490"/>
      <c r="I58" s="490"/>
      <c r="J58" s="490"/>
      <c r="K58" s="490"/>
      <c r="L58" s="490"/>
      <c r="M58" s="490"/>
      <c r="N58" s="490"/>
      <c r="O58" s="490"/>
      <c r="P58" s="490"/>
      <c r="Q58" s="490"/>
      <c r="R58" s="490"/>
      <c r="S58" s="490"/>
      <c r="T58" s="490"/>
      <c r="U58" s="490"/>
      <c r="V58" s="490"/>
      <c r="W58" s="490"/>
      <c r="X58" s="490"/>
      <c r="Y58" s="490"/>
      <c r="Z58" s="490"/>
      <c r="AA58" s="490"/>
      <c r="AB58" s="490"/>
      <c r="AC58" s="490"/>
      <c r="AD58" s="490"/>
      <c r="AE58" s="490"/>
      <c r="AF58" s="490"/>
      <c r="AG58" s="490"/>
      <c r="AH58" s="490"/>
      <c r="AI58" s="38"/>
      <c r="AJ58" s="306"/>
      <c r="AK58" s="295"/>
      <c r="AL58" s="295"/>
      <c r="AM58" s="295"/>
      <c r="AN58" s="295"/>
      <c r="AO58" s="295"/>
      <c r="AP58" s="295"/>
      <c r="AQ58" s="295"/>
      <c r="AR58" s="295"/>
      <c r="AS58" s="295"/>
      <c r="AT58" s="295"/>
      <c r="AU58" s="305"/>
      <c r="AV58" s="306"/>
      <c r="AW58" s="307"/>
      <c r="AX58" s="307"/>
      <c r="AY58" s="307"/>
      <c r="AZ58" s="307"/>
      <c r="BA58" s="307"/>
      <c r="BB58" s="307"/>
      <c r="BC58" s="307"/>
      <c r="BD58" s="307"/>
      <c r="BE58" s="185"/>
      <c r="BF58" s="27"/>
      <c r="BK58" s="67"/>
      <c r="BL58" s="47"/>
      <c r="BM58" s="48"/>
    </row>
    <row r="59" spans="1:67" s="29" customFormat="1" ht="9.9499999999999993" customHeight="1">
      <c r="A59" s="27"/>
      <c r="B59" s="27"/>
      <c r="C59" s="481" t="s">
        <v>26</v>
      </c>
      <c r="D59" s="482"/>
      <c r="E59" s="27" t="s">
        <v>191</v>
      </c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38"/>
      <c r="AJ59" s="445">
        <f>'1Enc'!D38</f>
        <v>0</v>
      </c>
      <c r="AK59" s="467"/>
      <c r="AL59" s="467"/>
      <c r="AM59" s="467"/>
      <c r="AN59" s="467"/>
      <c r="AO59" s="467"/>
      <c r="AP59" s="467"/>
      <c r="AQ59" s="467"/>
      <c r="AR59" s="467"/>
      <c r="AS59" s="467"/>
      <c r="AT59" s="467"/>
      <c r="AU59" s="468"/>
      <c r="AV59" s="445">
        <f t="shared" ref="AV59:AV69" si="1">+AJ59*BK59</f>
        <v>0</v>
      </c>
      <c r="AW59" s="446"/>
      <c r="AX59" s="446"/>
      <c r="AY59" s="446"/>
      <c r="AZ59" s="446"/>
      <c r="BA59" s="446"/>
      <c r="BB59" s="446"/>
      <c r="BC59" s="446"/>
      <c r="BD59" s="446"/>
      <c r="BE59" s="185"/>
      <c r="BF59" s="27"/>
      <c r="BK59" s="441">
        <v>0.1</v>
      </c>
      <c r="BL59" s="442"/>
      <c r="BM59" s="443"/>
    </row>
    <row r="60" spans="1:67" s="29" customFormat="1" ht="9.9499999999999993" customHeight="1">
      <c r="A60" s="27"/>
      <c r="B60" s="27"/>
      <c r="C60" s="471">
        <v>97</v>
      </c>
      <c r="D60" s="472"/>
      <c r="E60" s="475" t="s">
        <v>253</v>
      </c>
      <c r="F60" s="475"/>
      <c r="G60" s="475"/>
      <c r="H60" s="475"/>
      <c r="I60" s="475"/>
      <c r="J60" s="475"/>
      <c r="K60" s="475"/>
      <c r="L60" s="475"/>
      <c r="M60" s="475"/>
      <c r="N60" s="475"/>
      <c r="O60" s="475"/>
      <c r="P60" s="475"/>
      <c r="Q60" s="475"/>
      <c r="R60" s="475"/>
      <c r="S60" s="475"/>
      <c r="T60" s="475"/>
      <c r="U60" s="475"/>
      <c r="V60" s="475"/>
      <c r="W60" s="475"/>
      <c r="X60" s="475"/>
      <c r="Y60" s="475"/>
      <c r="Z60" s="475"/>
      <c r="AA60" s="475"/>
      <c r="AB60" s="475"/>
      <c r="AC60" s="475"/>
      <c r="AD60" s="475"/>
      <c r="AE60" s="475"/>
      <c r="AF60" s="475"/>
      <c r="AG60" s="475"/>
      <c r="AH60" s="475"/>
      <c r="AI60" s="38"/>
      <c r="AJ60" s="445">
        <f>'1Enc'!D39</f>
        <v>0</v>
      </c>
      <c r="AK60" s="467"/>
      <c r="AL60" s="467"/>
      <c r="AM60" s="467"/>
      <c r="AN60" s="467"/>
      <c r="AO60" s="467"/>
      <c r="AP60" s="467"/>
      <c r="AQ60" s="467"/>
      <c r="AR60" s="467"/>
      <c r="AS60" s="467"/>
      <c r="AT60" s="467"/>
      <c r="AU60" s="468"/>
      <c r="AV60" s="445">
        <f t="shared" si="1"/>
        <v>0</v>
      </c>
      <c r="AW60" s="446"/>
      <c r="AX60" s="446"/>
      <c r="AY60" s="446"/>
      <c r="AZ60" s="446"/>
      <c r="BA60" s="446"/>
      <c r="BB60" s="446"/>
      <c r="BC60" s="446"/>
      <c r="BD60" s="446"/>
      <c r="BE60" s="185"/>
      <c r="BF60" s="27"/>
      <c r="BK60" s="441">
        <v>0.1</v>
      </c>
      <c r="BL60" s="442"/>
      <c r="BM60" s="443"/>
    </row>
    <row r="61" spans="1:67" s="29" customFormat="1" ht="9.9499999999999993" customHeight="1">
      <c r="A61" s="27"/>
      <c r="B61" s="27"/>
      <c r="C61" s="481" t="s">
        <v>189</v>
      </c>
      <c r="D61" s="482"/>
      <c r="E61" s="475" t="s">
        <v>57</v>
      </c>
      <c r="F61" s="475"/>
      <c r="G61" s="475"/>
      <c r="H61" s="475"/>
      <c r="I61" s="475"/>
      <c r="J61" s="475"/>
      <c r="K61" s="475"/>
      <c r="L61" s="475"/>
      <c r="M61" s="475"/>
      <c r="N61" s="475"/>
      <c r="O61" s="475"/>
      <c r="P61" s="475"/>
      <c r="Q61" s="475"/>
      <c r="R61" s="475"/>
      <c r="S61" s="475"/>
      <c r="T61" s="475"/>
      <c r="U61" s="475"/>
      <c r="V61" s="475"/>
      <c r="W61" s="475"/>
      <c r="X61" s="475"/>
      <c r="Y61" s="475"/>
      <c r="Z61" s="475"/>
      <c r="AA61" s="475"/>
      <c r="AB61" s="475"/>
      <c r="AC61" s="475"/>
      <c r="AD61" s="475"/>
      <c r="AE61" s="475"/>
      <c r="AF61" s="475"/>
      <c r="AG61" s="475"/>
      <c r="AH61" s="475"/>
      <c r="AI61" s="38"/>
      <c r="AJ61" s="445">
        <f>'1Enc'!D40</f>
        <v>0</v>
      </c>
      <c r="AK61" s="467"/>
      <c r="AL61" s="467"/>
      <c r="AM61" s="467"/>
      <c r="AN61" s="467"/>
      <c r="AO61" s="467"/>
      <c r="AP61" s="467"/>
      <c r="AQ61" s="467"/>
      <c r="AR61" s="467"/>
      <c r="AS61" s="467"/>
      <c r="AT61" s="467"/>
      <c r="AU61" s="468"/>
      <c r="AV61" s="445">
        <f t="shared" si="1"/>
        <v>0</v>
      </c>
      <c r="AW61" s="446"/>
      <c r="AX61" s="446"/>
      <c r="AY61" s="446"/>
      <c r="AZ61" s="446"/>
      <c r="BA61" s="446"/>
      <c r="BB61" s="446"/>
      <c r="BC61" s="446"/>
      <c r="BD61" s="446"/>
      <c r="BE61" s="185"/>
      <c r="BF61" s="27"/>
      <c r="BK61" s="441">
        <v>0.1</v>
      </c>
      <c r="BL61" s="442"/>
      <c r="BM61" s="443"/>
    </row>
    <row r="62" spans="1:67" s="29" customFormat="1" ht="9.9499999999999993" customHeight="1">
      <c r="A62" s="27"/>
      <c r="B62" s="27"/>
      <c r="C62" s="471">
        <v>99</v>
      </c>
      <c r="D62" s="472"/>
      <c r="E62" s="475" t="s">
        <v>61</v>
      </c>
      <c r="F62" s="475"/>
      <c r="G62" s="475"/>
      <c r="H62" s="475"/>
      <c r="I62" s="475"/>
      <c r="J62" s="475"/>
      <c r="K62" s="475"/>
      <c r="L62" s="475"/>
      <c r="M62" s="475"/>
      <c r="N62" s="475"/>
      <c r="O62" s="475"/>
      <c r="P62" s="475"/>
      <c r="Q62" s="475"/>
      <c r="R62" s="475"/>
      <c r="S62" s="475"/>
      <c r="T62" s="475"/>
      <c r="U62" s="475"/>
      <c r="V62" s="475"/>
      <c r="W62" s="475"/>
      <c r="X62" s="475"/>
      <c r="Y62" s="475"/>
      <c r="Z62" s="475"/>
      <c r="AA62" s="475"/>
      <c r="AB62" s="475"/>
      <c r="AC62" s="475"/>
      <c r="AD62" s="475"/>
      <c r="AE62" s="475"/>
      <c r="AF62" s="475"/>
      <c r="AG62" s="475"/>
      <c r="AH62" s="475"/>
      <c r="AI62" s="38"/>
      <c r="AJ62" s="445">
        <f>'1Enc'!D41</f>
        <v>0</v>
      </c>
      <c r="AK62" s="467"/>
      <c r="AL62" s="467"/>
      <c r="AM62" s="467"/>
      <c r="AN62" s="467"/>
      <c r="AO62" s="467"/>
      <c r="AP62" s="467"/>
      <c r="AQ62" s="467"/>
      <c r="AR62" s="467"/>
      <c r="AS62" s="467"/>
      <c r="AT62" s="467"/>
      <c r="AU62" s="468"/>
      <c r="AV62" s="445">
        <f t="shared" si="1"/>
        <v>0</v>
      </c>
      <c r="AW62" s="446"/>
      <c r="AX62" s="446"/>
      <c r="AY62" s="446"/>
      <c r="AZ62" s="446"/>
      <c r="BA62" s="446"/>
      <c r="BB62" s="446"/>
      <c r="BC62" s="446"/>
      <c r="BD62" s="446"/>
      <c r="BE62" s="185"/>
      <c r="BF62" s="27"/>
      <c r="BK62" s="441">
        <v>0.1</v>
      </c>
      <c r="BL62" s="442"/>
      <c r="BM62" s="443"/>
    </row>
    <row r="63" spans="1:67" s="29" customFormat="1" ht="9.9499999999999993" customHeight="1">
      <c r="A63" s="27"/>
      <c r="B63" s="27"/>
      <c r="C63" s="471">
        <v>100</v>
      </c>
      <c r="D63" s="472"/>
      <c r="E63" s="475" t="s">
        <v>60</v>
      </c>
      <c r="F63" s="475"/>
      <c r="G63" s="475"/>
      <c r="H63" s="475"/>
      <c r="I63" s="475"/>
      <c r="J63" s="475"/>
      <c r="K63" s="475"/>
      <c r="L63" s="475"/>
      <c r="M63" s="475"/>
      <c r="N63" s="475"/>
      <c r="O63" s="475"/>
      <c r="P63" s="475"/>
      <c r="Q63" s="475"/>
      <c r="R63" s="475"/>
      <c r="S63" s="475"/>
      <c r="T63" s="475"/>
      <c r="U63" s="475"/>
      <c r="V63" s="475"/>
      <c r="W63" s="475"/>
      <c r="X63" s="475"/>
      <c r="Y63" s="475"/>
      <c r="Z63" s="475"/>
      <c r="AA63" s="475"/>
      <c r="AB63" s="475"/>
      <c r="AC63" s="475"/>
      <c r="AD63" s="475"/>
      <c r="AE63" s="475"/>
      <c r="AF63" s="475"/>
      <c r="AG63" s="475"/>
      <c r="AH63" s="475"/>
      <c r="AI63" s="38"/>
      <c r="AJ63" s="445">
        <f>'1Enc'!D42</f>
        <v>0</v>
      </c>
      <c r="AK63" s="467"/>
      <c r="AL63" s="467"/>
      <c r="AM63" s="467"/>
      <c r="AN63" s="467"/>
      <c r="AO63" s="467"/>
      <c r="AP63" s="467"/>
      <c r="AQ63" s="467"/>
      <c r="AR63" s="467"/>
      <c r="AS63" s="467"/>
      <c r="AT63" s="467"/>
      <c r="AU63" s="468"/>
      <c r="AV63" s="445">
        <f t="shared" si="1"/>
        <v>0</v>
      </c>
      <c r="AW63" s="446"/>
      <c r="AX63" s="446"/>
      <c r="AY63" s="446"/>
      <c r="AZ63" s="446"/>
      <c r="BA63" s="446"/>
      <c r="BB63" s="446"/>
      <c r="BC63" s="446"/>
      <c r="BD63" s="446"/>
      <c r="BE63" s="185"/>
      <c r="BF63" s="27"/>
      <c r="BK63" s="441">
        <v>0.1</v>
      </c>
      <c r="BL63" s="442"/>
      <c r="BM63" s="443"/>
    </row>
    <row r="64" spans="1:67" s="29" customFormat="1" ht="9.9499999999999993" customHeight="1">
      <c r="A64" s="27"/>
      <c r="B64" s="27"/>
      <c r="C64" s="471">
        <v>101</v>
      </c>
      <c r="D64" s="472"/>
      <c r="E64" s="475" t="s">
        <v>62</v>
      </c>
      <c r="F64" s="475"/>
      <c r="G64" s="475"/>
      <c r="H64" s="475"/>
      <c r="I64" s="475"/>
      <c r="J64" s="475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5"/>
      <c r="W64" s="475"/>
      <c r="X64" s="475"/>
      <c r="Y64" s="475"/>
      <c r="Z64" s="475"/>
      <c r="AA64" s="475"/>
      <c r="AB64" s="475"/>
      <c r="AC64" s="475"/>
      <c r="AD64" s="475"/>
      <c r="AE64" s="475"/>
      <c r="AF64" s="475"/>
      <c r="AG64" s="475"/>
      <c r="AH64" s="475"/>
      <c r="AI64" s="38"/>
      <c r="AJ64" s="445">
        <f>'1Enc'!D43</f>
        <v>0</v>
      </c>
      <c r="AK64" s="467"/>
      <c r="AL64" s="467"/>
      <c r="AM64" s="467"/>
      <c r="AN64" s="467"/>
      <c r="AO64" s="467"/>
      <c r="AP64" s="467"/>
      <c r="AQ64" s="467"/>
      <c r="AR64" s="467"/>
      <c r="AS64" s="467"/>
      <c r="AT64" s="467"/>
      <c r="AU64" s="468"/>
      <c r="AV64" s="445">
        <f t="shared" si="1"/>
        <v>0</v>
      </c>
      <c r="AW64" s="446"/>
      <c r="AX64" s="446"/>
      <c r="AY64" s="446"/>
      <c r="AZ64" s="446"/>
      <c r="BA64" s="446"/>
      <c r="BB64" s="446"/>
      <c r="BC64" s="446"/>
      <c r="BD64" s="446"/>
      <c r="BE64" s="185"/>
      <c r="BF64" s="27"/>
      <c r="BK64" s="441">
        <v>0.1</v>
      </c>
      <c r="BL64" s="442"/>
      <c r="BM64" s="443"/>
    </row>
    <row r="65" spans="1:67" s="29" customFormat="1" ht="9.9499999999999993" customHeight="1">
      <c r="A65" s="27"/>
      <c r="B65" s="27"/>
      <c r="C65" s="471">
        <v>103</v>
      </c>
      <c r="D65" s="472"/>
      <c r="E65" s="43" t="s">
        <v>192</v>
      </c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38"/>
      <c r="AJ65" s="445">
        <f>'1Enc'!D44</f>
        <v>0</v>
      </c>
      <c r="AK65" s="467"/>
      <c r="AL65" s="467"/>
      <c r="AM65" s="467"/>
      <c r="AN65" s="467"/>
      <c r="AO65" s="467"/>
      <c r="AP65" s="467"/>
      <c r="AQ65" s="467"/>
      <c r="AR65" s="467"/>
      <c r="AS65" s="467"/>
      <c r="AT65" s="467"/>
      <c r="AU65" s="468"/>
      <c r="AV65" s="445">
        <f t="shared" si="1"/>
        <v>0</v>
      </c>
      <c r="AW65" s="446"/>
      <c r="AX65" s="446"/>
      <c r="AY65" s="446"/>
      <c r="AZ65" s="446"/>
      <c r="BA65" s="446"/>
      <c r="BB65" s="446"/>
      <c r="BC65" s="446"/>
      <c r="BD65" s="446"/>
      <c r="BE65" s="185"/>
      <c r="BF65" s="27"/>
      <c r="BK65" s="441">
        <v>0.1</v>
      </c>
      <c r="BL65" s="442"/>
      <c r="BM65" s="443"/>
    </row>
    <row r="66" spans="1:67" s="29" customFormat="1" ht="9.9499999999999993" customHeight="1">
      <c r="A66" s="27"/>
      <c r="B66" s="27"/>
      <c r="C66" s="471">
        <v>105</v>
      </c>
      <c r="D66" s="472"/>
      <c r="E66" s="475" t="s">
        <v>63</v>
      </c>
      <c r="F66" s="475"/>
      <c r="G66" s="475"/>
      <c r="H66" s="475"/>
      <c r="I66" s="475"/>
      <c r="J66" s="475"/>
      <c r="K66" s="475"/>
      <c r="L66" s="475"/>
      <c r="M66" s="475"/>
      <c r="N66" s="475"/>
      <c r="O66" s="475"/>
      <c r="P66" s="475"/>
      <c r="Q66" s="475"/>
      <c r="R66" s="475"/>
      <c r="S66" s="475"/>
      <c r="T66" s="475"/>
      <c r="U66" s="475"/>
      <c r="V66" s="475"/>
      <c r="W66" s="475"/>
      <c r="X66" s="475"/>
      <c r="Y66" s="475"/>
      <c r="Z66" s="475"/>
      <c r="AA66" s="475"/>
      <c r="AB66" s="475"/>
      <c r="AC66" s="475"/>
      <c r="AD66" s="475"/>
      <c r="AE66" s="475"/>
      <c r="AF66" s="475"/>
      <c r="AG66" s="475"/>
      <c r="AH66" s="475"/>
      <c r="AI66" s="38"/>
      <c r="AJ66" s="445">
        <f>'1Enc'!D45</f>
        <v>0</v>
      </c>
      <c r="AK66" s="467"/>
      <c r="AL66" s="467"/>
      <c r="AM66" s="467"/>
      <c r="AN66" s="467"/>
      <c r="AO66" s="467"/>
      <c r="AP66" s="467"/>
      <c r="AQ66" s="467"/>
      <c r="AR66" s="467"/>
      <c r="AS66" s="467"/>
      <c r="AT66" s="467"/>
      <c r="AU66" s="468"/>
      <c r="AV66" s="445">
        <f t="shared" si="1"/>
        <v>0</v>
      </c>
      <c r="AW66" s="446"/>
      <c r="AX66" s="446"/>
      <c r="AY66" s="446"/>
      <c r="AZ66" s="446"/>
      <c r="BA66" s="446"/>
      <c r="BB66" s="446"/>
      <c r="BC66" s="446"/>
      <c r="BD66" s="446"/>
      <c r="BE66" s="185"/>
      <c r="BF66" s="27"/>
      <c r="BK66" s="441">
        <v>0.1</v>
      </c>
      <c r="BL66" s="442"/>
      <c r="BM66" s="443"/>
    </row>
    <row r="67" spans="1:67" s="29" customFormat="1" ht="9.9499999999999993" customHeight="1">
      <c r="A67" s="27"/>
      <c r="B67" s="332"/>
      <c r="C67" s="473">
        <v>108</v>
      </c>
      <c r="D67" s="474"/>
      <c r="E67" s="342" t="s">
        <v>193</v>
      </c>
      <c r="F67" s="342"/>
      <c r="G67" s="342"/>
      <c r="H67" s="342"/>
      <c r="I67" s="342"/>
      <c r="J67" s="342"/>
      <c r="K67" s="342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342"/>
      <c r="Z67" s="342"/>
      <c r="AA67" s="342"/>
      <c r="AB67" s="342"/>
      <c r="AC67" s="342"/>
      <c r="AD67" s="342"/>
      <c r="AE67" s="342"/>
      <c r="AF67" s="342"/>
      <c r="AG67" s="342"/>
      <c r="AH67" s="342"/>
      <c r="AI67" s="38"/>
      <c r="AJ67" s="445">
        <f>'1Enc'!D46</f>
        <v>0</v>
      </c>
      <c r="AK67" s="467"/>
      <c r="AL67" s="467"/>
      <c r="AM67" s="467"/>
      <c r="AN67" s="467"/>
      <c r="AO67" s="467"/>
      <c r="AP67" s="467"/>
      <c r="AQ67" s="467"/>
      <c r="AR67" s="467"/>
      <c r="AS67" s="467"/>
      <c r="AT67" s="467"/>
      <c r="AU67" s="468"/>
      <c r="AV67" s="445">
        <f t="shared" si="1"/>
        <v>0</v>
      </c>
      <c r="AW67" s="446"/>
      <c r="AX67" s="446"/>
      <c r="AY67" s="446"/>
      <c r="AZ67" s="446"/>
      <c r="BA67" s="446"/>
      <c r="BB67" s="446"/>
      <c r="BC67" s="446"/>
      <c r="BD67" s="446"/>
      <c r="BE67" s="185"/>
      <c r="BF67" s="27"/>
      <c r="BK67" s="441">
        <v>0.1</v>
      </c>
      <c r="BL67" s="442"/>
      <c r="BM67" s="443"/>
    </row>
    <row r="68" spans="1:67" s="29" customFormat="1" ht="9.9499999999999993" customHeight="1">
      <c r="A68" s="27"/>
      <c r="B68" s="332"/>
      <c r="C68" s="473">
        <v>109</v>
      </c>
      <c r="D68" s="474"/>
      <c r="E68" s="342" t="s">
        <v>194</v>
      </c>
      <c r="F68" s="342"/>
      <c r="G68" s="342"/>
      <c r="H68" s="342"/>
      <c r="I68" s="342"/>
      <c r="J68" s="342"/>
      <c r="K68" s="342"/>
      <c r="L68" s="342"/>
      <c r="M68" s="342"/>
      <c r="N68" s="342"/>
      <c r="O68" s="342"/>
      <c r="P68" s="342"/>
      <c r="Q68" s="342"/>
      <c r="R68" s="342"/>
      <c r="S68" s="342"/>
      <c r="T68" s="342"/>
      <c r="U68" s="342"/>
      <c r="V68" s="342"/>
      <c r="W68" s="342"/>
      <c r="X68" s="342"/>
      <c r="Y68" s="342"/>
      <c r="Z68" s="342"/>
      <c r="AA68" s="342"/>
      <c r="AB68" s="342"/>
      <c r="AC68" s="342"/>
      <c r="AD68" s="342"/>
      <c r="AE68" s="342"/>
      <c r="AF68" s="342"/>
      <c r="AG68" s="342"/>
      <c r="AH68" s="342"/>
      <c r="AI68" s="38"/>
      <c r="AJ68" s="445">
        <f>'1Enc'!D47</f>
        <v>0</v>
      </c>
      <c r="AK68" s="467"/>
      <c r="AL68" s="467"/>
      <c r="AM68" s="467"/>
      <c r="AN68" s="467"/>
      <c r="AO68" s="467"/>
      <c r="AP68" s="467"/>
      <c r="AQ68" s="467"/>
      <c r="AR68" s="467"/>
      <c r="AS68" s="467"/>
      <c r="AT68" s="467"/>
      <c r="AU68" s="468"/>
      <c r="AV68" s="445">
        <f t="shared" si="1"/>
        <v>0</v>
      </c>
      <c r="AW68" s="446"/>
      <c r="AX68" s="446"/>
      <c r="AY68" s="446"/>
      <c r="AZ68" s="446"/>
      <c r="BA68" s="446"/>
      <c r="BB68" s="446"/>
      <c r="BC68" s="446"/>
      <c r="BD68" s="446"/>
      <c r="BE68" s="185"/>
      <c r="BF68" s="27"/>
      <c r="BK68" s="441">
        <v>0.1</v>
      </c>
      <c r="BL68" s="442"/>
      <c r="BM68" s="443"/>
    </row>
    <row r="69" spans="1:67" s="29" customFormat="1" ht="9.9499999999999993" customHeight="1">
      <c r="A69" s="27"/>
      <c r="B69" s="332"/>
      <c r="C69" s="473">
        <v>118</v>
      </c>
      <c r="D69" s="474"/>
      <c r="E69" s="342" t="s">
        <v>186</v>
      </c>
      <c r="F69" s="342"/>
      <c r="G69" s="342"/>
      <c r="H69" s="342"/>
      <c r="I69" s="342"/>
      <c r="J69" s="342"/>
      <c r="K69" s="342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342"/>
      <c r="Z69" s="342"/>
      <c r="AA69" s="342"/>
      <c r="AB69" s="342"/>
      <c r="AC69" s="342"/>
      <c r="AD69" s="342"/>
      <c r="AE69" s="342"/>
      <c r="AF69" s="342"/>
      <c r="AG69" s="342"/>
      <c r="AH69" s="342"/>
      <c r="AI69" s="38"/>
      <c r="AJ69" s="445">
        <f>'1Enc'!D49</f>
        <v>0</v>
      </c>
      <c r="AK69" s="467"/>
      <c r="AL69" s="467"/>
      <c r="AM69" s="467"/>
      <c r="AN69" s="467"/>
      <c r="AO69" s="467"/>
      <c r="AP69" s="467"/>
      <c r="AQ69" s="467"/>
      <c r="AR69" s="467"/>
      <c r="AS69" s="467"/>
      <c r="AT69" s="467"/>
      <c r="AU69" s="468"/>
      <c r="AV69" s="445">
        <f t="shared" si="1"/>
        <v>0</v>
      </c>
      <c r="AW69" s="446"/>
      <c r="AX69" s="446"/>
      <c r="AY69" s="446"/>
      <c r="AZ69" s="446"/>
      <c r="BA69" s="446"/>
      <c r="BB69" s="446"/>
      <c r="BC69" s="446"/>
      <c r="BD69" s="446"/>
      <c r="BE69" s="185"/>
      <c r="BF69" s="27"/>
      <c r="BK69" s="441">
        <v>0.1</v>
      </c>
      <c r="BL69" s="442"/>
      <c r="BM69" s="443"/>
    </row>
    <row r="70" spans="1:67" s="29" customFormat="1" ht="3.75" customHeight="1">
      <c r="A70" s="27"/>
      <c r="B70" s="332"/>
      <c r="C70" s="343"/>
      <c r="D70" s="337"/>
      <c r="E70" s="342"/>
      <c r="F70" s="342"/>
      <c r="G70" s="342"/>
      <c r="H70" s="342"/>
      <c r="I70" s="342"/>
      <c r="J70" s="342"/>
      <c r="K70" s="342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342"/>
      <c r="Z70" s="342"/>
      <c r="AA70" s="342"/>
      <c r="AB70" s="342"/>
      <c r="AC70" s="342"/>
      <c r="AD70" s="342"/>
      <c r="AE70" s="342"/>
      <c r="AF70" s="342"/>
      <c r="AG70" s="342"/>
      <c r="AH70" s="342"/>
      <c r="AI70" s="38"/>
      <c r="AJ70" s="308"/>
      <c r="AK70" s="309"/>
      <c r="AL70" s="309"/>
      <c r="AM70" s="309"/>
      <c r="AN70" s="309"/>
      <c r="AO70" s="309"/>
      <c r="AP70" s="309"/>
      <c r="AQ70" s="309"/>
      <c r="AR70" s="309"/>
      <c r="AS70" s="309"/>
      <c r="AT70" s="309"/>
      <c r="AU70" s="310"/>
      <c r="AV70" s="306"/>
      <c r="AW70" s="307"/>
      <c r="AX70" s="307"/>
      <c r="AY70" s="307"/>
      <c r="AZ70" s="307"/>
      <c r="BA70" s="307"/>
      <c r="BB70" s="307"/>
      <c r="BC70" s="307"/>
      <c r="BD70" s="307"/>
      <c r="BE70" s="185"/>
      <c r="BF70" s="27"/>
      <c r="BK70" s="67"/>
      <c r="BL70" s="47"/>
      <c r="BM70" s="48"/>
    </row>
    <row r="71" spans="1:67" s="45" customFormat="1" ht="9.9499999999999993" customHeight="1">
      <c r="A71" s="30"/>
      <c r="B71" s="344"/>
      <c r="C71" s="345"/>
      <c r="D71" s="346"/>
      <c r="E71" s="347" t="s">
        <v>195</v>
      </c>
      <c r="F71" s="348"/>
      <c r="G71" s="348"/>
      <c r="H71" s="348"/>
      <c r="I71" s="348"/>
      <c r="J71" s="348"/>
      <c r="K71" s="348"/>
      <c r="L71" s="348"/>
      <c r="M71" s="348"/>
      <c r="N71" s="348"/>
      <c r="O71" s="348"/>
      <c r="P71" s="348"/>
      <c r="Q71" s="348"/>
      <c r="R71" s="348"/>
      <c r="S71" s="348"/>
      <c r="T71" s="348"/>
      <c r="U71" s="348"/>
      <c r="V71" s="348"/>
      <c r="W71" s="348"/>
      <c r="X71" s="348"/>
      <c r="Y71" s="348"/>
      <c r="Z71" s="348"/>
      <c r="AA71" s="348"/>
      <c r="AB71" s="348"/>
      <c r="AC71" s="348"/>
      <c r="AD71" s="348"/>
      <c r="AE71" s="349"/>
      <c r="AF71" s="349"/>
      <c r="AG71" s="349"/>
      <c r="AH71" s="349"/>
      <c r="AI71" s="35"/>
      <c r="AJ71" s="311"/>
      <c r="AK71" s="301"/>
      <c r="AL71" s="301"/>
      <c r="AM71" s="301"/>
      <c r="AN71" s="301"/>
      <c r="AO71" s="301"/>
      <c r="AP71" s="301"/>
      <c r="AQ71" s="301"/>
      <c r="AR71" s="301"/>
      <c r="AS71" s="301"/>
      <c r="AT71" s="301"/>
      <c r="AU71" s="302"/>
      <c r="AV71" s="303"/>
      <c r="AW71" s="304"/>
      <c r="AX71" s="304"/>
      <c r="AY71" s="304"/>
      <c r="AZ71" s="304"/>
      <c r="BA71" s="304"/>
      <c r="BB71" s="304"/>
      <c r="BC71" s="304"/>
      <c r="BD71" s="304"/>
      <c r="BE71" s="183"/>
      <c r="BF71" s="27"/>
      <c r="BG71" s="29"/>
      <c r="BH71" s="29"/>
      <c r="BI71" s="29"/>
      <c r="BJ71" s="29"/>
      <c r="BK71" s="478"/>
      <c r="BL71" s="479"/>
      <c r="BM71" s="480"/>
      <c r="BN71" s="29"/>
      <c r="BO71" s="29"/>
    </row>
    <row r="72" spans="1:67" s="29" customFormat="1" ht="9.9499999999999993" customHeight="1">
      <c r="A72" s="27"/>
      <c r="B72" s="332"/>
      <c r="C72" s="473">
        <v>106</v>
      </c>
      <c r="D72" s="474"/>
      <c r="E72" s="453" t="s">
        <v>99</v>
      </c>
      <c r="F72" s="453"/>
      <c r="G72" s="453"/>
      <c r="H72" s="453"/>
      <c r="I72" s="453"/>
      <c r="J72" s="453"/>
      <c r="K72" s="453"/>
      <c r="L72" s="453"/>
      <c r="M72" s="453"/>
      <c r="N72" s="453"/>
      <c r="O72" s="453"/>
      <c r="P72" s="453"/>
      <c r="Q72" s="453"/>
      <c r="R72" s="453"/>
      <c r="S72" s="453"/>
      <c r="T72" s="453"/>
      <c r="U72" s="453"/>
      <c r="V72" s="453"/>
      <c r="W72" s="453"/>
      <c r="X72" s="453"/>
      <c r="Y72" s="453"/>
      <c r="Z72" s="453"/>
      <c r="AA72" s="453"/>
      <c r="AB72" s="453"/>
      <c r="AC72" s="453"/>
      <c r="AD72" s="453"/>
      <c r="AE72" s="453"/>
      <c r="AF72" s="453"/>
      <c r="AG72" s="453"/>
      <c r="AH72" s="453"/>
      <c r="AI72" s="38"/>
      <c r="AJ72" s="445">
        <f>'1Enc'!D51</f>
        <v>0</v>
      </c>
      <c r="AK72" s="467"/>
      <c r="AL72" s="467"/>
      <c r="AM72" s="467"/>
      <c r="AN72" s="467"/>
      <c r="AO72" s="467"/>
      <c r="AP72" s="467"/>
      <c r="AQ72" s="467"/>
      <c r="AR72" s="467"/>
      <c r="AS72" s="467"/>
      <c r="AT72" s="467"/>
      <c r="AU72" s="468"/>
      <c r="AV72" s="445">
        <f>+AJ72*BK72</f>
        <v>0</v>
      </c>
      <c r="AW72" s="446"/>
      <c r="AX72" s="446"/>
      <c r="AY72" s="446"/>
      <c r="AZ72" s="446"/>
      <c r="BA72" s="446"/>
      <c r="BB72" s="446"/>
      <c r="BC72" s="446"/>
      <c r="BD72" s="446"/>
      <c r="BE72" s="185"/>
      <c r="BF72" s="27"/>
      <c r="BK72" s="454">
        <v>7.0000000000000007E-2</v>
      </c>
      <c r="BL72" s="442"/>
      <c r="BM72" s="443"/>
    </row>
    <row r="73" spans="1:67" s="29" customFormat="1" ht="9.9499999999999993" customHeight="1">
      <c r="A73" s="27"/>
      <c r="B73" s="332"/>
      <c r="C73" s="476">
        <v>107</v>
      </c>
      <c r="D73" s="477"/>
      <c r="E73" s="453" t="s">
        <v>64</v>
      </c>
      <c r="F73" s="453"/>
      <c r="G73" s="453"/>
      <c r="H73" s="453"/>
      <c r="I73" s="453"/>
      <c r="J73" s="453"/>
      <c r="K73" s="453"/>
      <c r="L73" s="453"/>
      <c r="M73" s="453"/>
      <c r="N73" s="453"/>
      <c r="O73" s="453"/>
      <c r="P73" s="453"/>
      <c r="Q73" s="453"/>
      <c r="R73" s="453"/>
      <c r="S73" s="453"/>
      <c r="T73" s="453"/>
      <c r="U73" s="453"/>
      <c r="V73" s="453"/>
      <c r="W73" s="453"/>
      <c r="X73" s="453"/>
      <c r="Y73" s="453"/>
      <c r="Z73" s="453"/>
      <c r="AA73" s="453"/>
      <c r="AB73" s="453"/>
      <c r="AC73" s="453"/>
      <c r="AD73" s="453"/>
      <c r="AE73" s="453"/>
      <c r="AF73" s="453"/>
      <c r="AG73" s="453"/>
      <c r="AH73" s="453"/>
      <c r="AI73" s="38"/>
      <c r="AJ73" s="445">
        <f>'1Enc'!D52</f>
        <v>0</v>
      </c>
      <c r="AK73" s="467"/>
      <c r="AL73" s="467"/>
      <c r="AM73" s="467"/>
      <c r="AN73" s="467"/>
      <c r="AO73" s="467"/>
      <c r="AP73" s="467"/>
      <c r="AQ73" s="467"/>
      <c r="AR73" s="467"/>
      <c r="AS73" s="467"/>
      <c r="AT73" s="467"/>
      <c r="AU73" s="468"/>
      <c r="AV73" s="445">
        <f>+AJ73*BK73</f>
        <v>0</v>
      </c>
      <c r="AW73" s="446"/>
      <c r="AX73" s="446"/>
      <c r="AY73" s="446"/>
      <c r="AZ73" s="446"/>
      <c r="BA73" s="446"/>
      <c r="BB73" s="446"/>
      <c r="BC73" s="446"/>
      <c r="BD73" s="446"/>
      <c r="BE73" s="185"/>
      <c r="BF73" s="27"/>
      <c r="BK73" s="454">
        <v>7.0000000000000007E-2</v>
      </c>
      <c r="BL73" s="442"/>
      <c r="BM73" s="443"/>
    </row>
    <row r="74" spans="1:67" s="29" customFormat="1" ht="9.9499999999999993" customHeight="1">
      <c r="A74" s="27"/>
      <c r="B74" s="332"/>
      <c r="C74" s="476">
        <v>110</v>
      </c>
      <c r="D74" s="477"/>
      <c r="E74" s="453" t="s">
        <v>67</v>
      </c>
      <c r="F74" s="453"/>
      <c r="G74" s="453"/>
      <c r="H74" s="453"/>
      <c r="I74" s="453"/>
      <c r="J74" s="453"/>
      <c r="K74" s="453"/>
      <c r="L74" s="453"/>
      <c r="M74" s="453"/>
      <c r="N74" s="453"/>
      <c r="O74" s="453"/>
      <c r="P74" s="453"/>
      <c r="Q74" s="453"/>
      <c r="R74" s="453"/>
      <c r="S74" s="453"/>
      <c r="T74" s="453"/>
      <c r="U74" s="453"/>
      <c r="V74" s="453"/>
      <c r="W74" s="453"/>
      <c r="X74" s="453"/>
      <c r="Y74" s="453"/>
      <c r="Z74" s="453"/>
      <c r="AA74" s="453"/>
      <c r="AB74" s="453"/>
      <c r="AC74" s="453"/>
      <c r="AD74" s="453"/>
      <c r="AE74" s="453"/>
      <c r="AF74" s="453"/>
      <c r="AG74" s="453"/>
      <c r="AH74" s="453"/>
      <c r="AI74" s="38"/>
      <c r="AJ74" s="445">
        <f>'1Enc'!D53</f>
        <v>0</v>
      </c>
      <c r="AK74" s="467"/>
      <c r="AL74" s="467"/>
      <c r="AM74" s="467"/>
      <c r="AN74" s="467"/>
      <c r="AO74" s="467"/>
      <c r="AP74" s="467"/>
      <c r="AQ74" s="467"/>
      <c r="AR74" s="467"/>
      <c r="AS74" s="467"/>
      <c r="AT74" s="467"/>
      <c r="AU74" s="468"/>
      <c r="AV74" s="445">
        <f>+AJ74*BK74</f>
        <v>0</v>
      </c>
      <c r="AW74" s="446"/>
      <c r="AX74" s="446"/>
      <c r="AY74" s="446"/>
      <c r="AZ74" s="446"/>
      <c r="BA74" s="446"/>
      <c r="BB74" s="446"/>
      <c r="BC74" s="446"/>
      <c r="BD74" s="446"/>
      <c r="BE74" s="185"/>
      <c r="BF74" s="27"/>
      <c r="BK74" s="454">
        <v>7.0000000000000007E-2</v>
      </c>
      <c r="BL74" s="442"/>
      <c r="BM74" s="443"/>
    </row>
    <row r="75" spans="1:67" s="29" customFormat="1" ht="9.9499999999999993" customHeight="1">
      <c r="A75" s="27"/>
      <c r="B75" s="332"/>
      <c r="C75" s="350"/>
      <c r="D75" s="338"/>
      <c r="E75" s="453" t="s">
        <v>68</v>
      </c>
      <c r="F75" s="453"/>
      <c r="G75" s="453"/>
      <c r="H75" s="453"/>
      <c r="I75" s="453"/>
      <c r="J75" s="453"/>
      <c r="K75" s="453"/>
      <c r="L75" s="453"/>
      <c r="M75" s="453"/>
      <c r="N75" s="453"/>
      <c r="O75" s="453"/>
      <c r="P75" s="453"/>
      <c r="Q75" s="453"/>
      <c r="R75" s="453"/>
      <c r="S75" s="453"/>
      <c r="T75" s="453"/>
      <c r="U75" s="453"/>
      <c r="V75" s="453"/>
      <c r="W75" s="453"/>
      <c r="X75" s="453"/>
      <c r="Y75" s="453"/>
      <c r="Z75" s="453"/>
      <c r="AA75" s="453"/>
      <c r="AB75" s="453"/>
      <c r="AC75" s="453"/>
      <c r="AD75" s="453"/>
      <c r="AE75" s="453"/>
      <c r="AF75" s="453"/>
      <c r="AG75" s="453"/>
      <c r="AH75" s="453"/>
      <c r="AI75" s="38"/>
      <c r="AJ75" s="306"/>
      <c r="AK75" s="295"/>
      <c r="AL75" s="295"/>
      <c r="AM75" s="295"/>
      <c r="AN75" s="295"/>
      <c r="AO75" s="295"/>
      <c r="AP75" s="295"/>
      <c r="AQ75" s="295"/>
      <c r="AR75" s="295"/>
      <c r="AS75" s="295"/>
      <c r="AT75" s="295"/>
      <c r="AU75" s="305"/>
      <c r="AV75" s="296"/>
      <c r="AW75" s="297"/>
      <c r="AX75" s="297"/>
      <c r="AY75" s="297"/>
      <c r="AZ75" s="297"/>
      <c r="BA75" s="297"/>
      <c r="BB75" s="297"/>
      <c r="BC75" s="297"/>
      <c r="BD75" s="297"/>
      <c r="BE75" s="185"/>
      <c r="BF75" s="27"/>
      <c r="BK75" s="455"/>
      <c r="BL75" s="442"/>
      <c r="BM75" s="443"/>
    </row>
    <row r="76" spans="1:67" s="29" customFormat="1" ht="9.9499999999999993" customHeight="1">
      <c r="A76" s="27"/>
      <c r="B76" s="332"/>
      <c r="C76" s="476">
        <v>111</v>
      </c>
      <c r="D76" s="477"/>
      <c r="E76" s="453" t="s">
        <v>69</v>
      </c>
      <c r="F76" s="453"/>
      <c r="G76" s="453"/>
      <c r="H76" s="453"/>
      <c r="I76" s="453"/>
      <c r="J76" s="453"/>
      <c r="K76" s="453"/>
      <c r="L76" s="453"/>
      <c r="M76" s="453"/>
      <c r="N76" s="453"/>
      <c r="O76" s="453"/>
      <c r="P76" s="453"/>
      <c r="Q76" s="453"/>
      <c r="R76" s="453"/>
      <c r="S76" s="453"/>
      <c r="T76" s="453"/>
      <c r="U76" s="453"/>
      <c r="V76" s="453"/>
      <c r="W76" s="453"/>
      <c r="X76" s="453"/>
      <c r="Y76" s="453"/>
      <c r="Z76" s="453"/>
      <c r="AA76" s="453"/>
      <c r="AB76" s="453"/>
      <c r="AC76" s="453"/>
      <c r="AD76" s="453"/>
      <c r="AE76" s="453"/>
      <c r="AF76" s="453"/>
      <c r="AG76" s="453"/>
      <c r="AH76" s="453"/>
      <c r="AI76" s="38"/>
      <c r="AJ76" s="445">
        <f>'1Enc'!D54</f>
        <v>0</v>
      </c>
      <c r="AK76" s="467"/>
      <c r="AL76" s="467"/>
      <c r="AM76" s="467"/>
      <c r="AN76" s="467"/>
      <c r="AO76" s="467"/>
      <c r="AP76" s="467"/>
      <c r="AQ76" s="467"/>
      <c r="AR76" s="467"/>
      <c r="AS76" s="467"/>
      <c r="AT76" s="467"/>
      <c r="AU76" s="468"/>
      <c r="AV76" s="445">
        <f t="shared" ref="AV76:AV82" si="2">+AJ76*BK76</f>
        <v>0</v>
      </c>
      <c r="AW76" s="446"/>
      <c r="AX76" s="446"/>
      <c r="AY76" s="446"/>
      <c r="AZ76" s="446"/>
      <c r="BA76" s="446"/>
      <c r="BB76" s="446"/>
      <c r="BC76" s="446"/>
      <c r="BD76" s="446"/>
      <c r="BE76" s="185"/>
      <c r="BF76" s="27"/>
      <c r="BK76" s="454">
        <v>7.0000000000000007E-2</v>
      </c>
      <c r="BL76" s="442"/>
      <c r="BM76" s="443"/>
    </row>
    <row r="77" spans="1:67" s="29" customFormat="1" ht="9.9499999999999993" customHeight="1">
      <c r="A77" s="27"/>
      <c r="B77" s="332"/>
      <c r="C77" s="476">
        <v>113</v>
      </c>
      <c r="D77" s="477"/>
      <c r="E77" s="453" t="s">
        <v>70</v>
      </c>
      <c r="F77" s="453"/>
      <c r="G77" s="453"/>
      <c r="H77" s="453"/>
      <c r="I77" s="453"/>
      <c r="J77" s="453"/>
      <c r="K77" s="453"/>
      <c r="L77" s="453"/>
      <c r="M77" s="453"/>
      <c r="N77" s="453"/>
      <c r="O77" s="453"/>
      <c r="P77" s="453"/>
      <c r="Q77" s="453"/>
      <c r="R77" s="453"/>
      <c r="S77" s="453"/>
      <c r="T77" s="453"/>
      <c r="U77" s="453"/>
      <c r="V77" s="453"/>
      <c r="W77" s="453"/>
      <c r="X77" s="453"/>
      <c r="Y77" s="453"/>
      <c r="Z77" s="453"/>
      <c r="AA77" s="453"/>
      <c r="AB77" s="453"/>
      <c r="AC77" s="453"/>
      <c r="AD77" s="453"/>
      <c r="AE77" s="453"/>
      <c r="AF77" s="453"/>
      <c r="AG77" s="453"/>
      <c r="AH77" s="453"/>
      <c r="AI77" s="38"/>
      <c r="AJ77" s="445">
        <f>'1Enc'!D55</f>
        <v>0</v>
      </c>
      <c r="AK77" s="467"/>
      <c r="AL77" s="467"/>
      <c r="AM77" s="467"/>
      <c r="AN77" s="467"/>
      <c r="AO77" s="467"/>
      <c r="AP77" s="467"/>
      <c r="AQ77" s="467"/>
      <c r="AR77" s="467"/>
      <c r="AS77" s="467"/>
      <c r="AT77" s="467"/>
      <c r="AU77" s="468"/>
      <c r="AV77" s="445">
        <f t="shared" si="2"/>
        <v>0</v>
      </c>
      <c r="AW77" s="446"/>
      <c r="AX77" s="446"/>
      <c r="AY77" s="446"/>
      <c r="AZ77" s="446"/>
      <c r="BA77" s="446"/>
      <c r="BB77" s="446"/>
      <c r="BC77" s="446"/>
      <c r="BD77" s="446"/>
      <c r="BE77" s="185"/>
      <c r="BF77" s="27"/>
      <c r="BK77" s="454">
        <v>7.0000000000000007E-2</v>
      </c>
      <c r="BL77" s="442"/>
      <c r="BM77" s="443"/>
    </row>
    <row r="78" spans="1:67" s="29" customFormat="1" ht="9.9499999999999993" customHeight="1">
      <c r="A78" s="27"/>
      <c r="B78" s="332"/>
      <c r="C78" s="476">
        <v>114</v>
      </c>
      <c r="D78" s="477"/>
      <c r="E78" s="453" t="s">
        <v>71</v>
      </c>
      <c r="F78" s="453"/>
      <c r="G78" s="453"/>
      <c r="H78" s="453"/>
      <c r="I78" s="453"/>
      <c r="J78" s="453"/>
      <c r="K78" s="453"/>
      <c r="L78" s="453"/>
      <c r="M78" s="453"/>
      <c r="N78" s="453"/>
      <c r="O78" s="453"/>
      <c r="P78" s="453"/>
      <c r="Q78" s="453"/>
      <c r="R78" s="453"/>
      <c r="S78" s="453"/>
      <c r="T78" s="453"/>
      <c r="U78" s="453"/>
      <c r="V78" s="453"/>
      <c r="W78" s="453"/>
      <c r="X78" s="453"/>
      <c r="Y78" s="453"/>
      <c r="Z78" s="453"/>
      <c r="AA78" s="453"/>
      <c r="AB78" s="453"/>
      <c r="AC78" s="453"/>
      <c r="AD78" s="453"/>
      <c r="AE78" s="453"/>
      <c r="AF78" s="453"/>
      <c r="AG78" s="453"/>
      <c r="AH78" s="453"/>
      <c r="AI78" s="38"/>
      <c r="AJ78" s="445">
        <f>'1Enc'!D56</f>
        <v>0</v>
      </c>
      <c r="AK78" s="467"/>
      <c r="AL78" s="467"/>
      <c r="AM78" s="467"/>
      <c r="AN78" s="467"/>
      <c r="AO78" s="467"/>
      <c r="AP78" s="467"/>
      <c r="AQ78" s="467"/>
      <c r="AR78" s="467"/>
      <c r="AS78" s="467"/>
      <c r="AT78" s="467"/>
      <c r="AU78" s="468"/>
      <c r="AV78" s="445">
        <f t="shared" si="2"/>
        <v>0</v>
      </c>
      <c r="AW78" s="446"/>
      <c r="AX78" s="446"/>
      <c r="AY78" s="446"/>
      <c r="AZ78" s="446"/>
      <c r="BA78" s="446"/>
      <c r="BB78" s="446"/>
      <c r="BC78" s="446"/>
      <c r="BD78" s="446"/>
      <c r="BE78" s="185"/>
      <c r="BF78" s="27"/>
      <c r="BK78" s="454">
        <v>7.0000000000000007E-2</v>
      </c>
      <c r="BL78" s="442"/>
      <c r="BM78" s="443"/>
    </row>
    <row r="79" spans="1:67" s="45" customFormat="1" ht="9.9499999999999993" customHeight="1">
      <c r="A79" s="30"/>
      <c r="B79" s="344"/>
      <c r="C79" s="476">
        <v>115</v>
      </c>
      <c r="D79" s="477"/>
      <c r="E79" s="453" t="s">
        <v>196</v>
      </c>
      <c r="F79" s="453"/>
      <c r="G79" s="453"/>
      <c r="H79" s="453"/>
      <c r="I79" s="453"/>
      <c r="J79" s="453"/>
      <c r="K79" s="453"/>
      <c r="L79" s="453"/>
      <c r="M79" s="453"/>
      <c r="N79" s="453"/>
      <c r="O79" s="453"/>
      <c r="P79" s="453"/>
      <c r="Q79" s="453"/>
      <c r="R79" s="453"/>
      <c r="S79" s="453"/>
      <c r="T79" s="453"/>
      <c r="U79" s="453"/>
      <c r="V79" s="453"/>
      <c r="W79" s="453"/>
      <c r="X79" s="453"/>
      <c r="Y79" s="453"/>
      <c r="Z79" s="453"/>
      <c r="AA79" s="453"/>
      <c r="AB79" s="453"/>
      <c r="AC79" s="453"/>
      <c r="AD79" s="453"/>
      <c r="AE79" s="453"/>
      <c r="AF79" s="453"/>
      <c r="AG79" s="453"/>
      <c r="AH79" s="453"/>
      <c r="AI79" s="38"/>
      <c r="AJ79" s="445">
        <f>'1Enc'!D57</f>
        <v>0</v>
      </c>
      <c r="AK79" s="467"/>
      <c r="AL79" s="467"/>
      <c r="AM79" s="467"/>
      <c r="AN79" s="467"/>
      <c r="AO79" s="467"/>
      <c r="AP79" s="467"/>
      <c r="AQ79" s="467"/>
      <c r="AR79" s="467"/>
      <c r="AS79" s="467"/>
      <c r="AT79" s="467"/>
      <c r="AU79" s="468"/>
      <c r="AV79" s="445">
        <f t="shared" si="2"/>
        <v>0</v>
      </c>
      <c r="AW79" s="446"/>
      <c r="AX79" s="446"/>
      <c r="AY79" s="446"/>
      <c r="AZ79" s="446"/>
      <c r="BA79" s="446"/>
      <c r="BB79" s="446"/>
      <c r="BC79" s="446"/>
      <c r="BD79" s="446"/>
      <c r="BE79" s="185"/>
      <c r="BF79" s="27"/>
      <c r="BG79" s="29"/>
      <c r="BH79" s="29"/>
      <c r="BI79" s="29"/>
      <c r="BJ79" s="29"/>
      <c r="BK79" s="454">
        <v>7.0000000000000007E-2</v>
      </c>
      <c r="BL79" s="442"/>
      <c r="BM79" s="443"/>
      <c r="BN79" s="29"/>
      <c r="BO79" s="29"/>
    </row>
    <row r="80" spans="1:67" s="45" customFormat="1" ht="9.9499999999999993" customHeight="1">
      <c r="A80" s="30"/>
      <c r="B80" s="344"/>
      <c r="C80" s="476">
        <v>116</v>
      </c>
      <c r="D80" s="477"/>
      <c r="E80" s="453" t="s">
        <v>72</v>
      </c>
      <c r="F80" s="453"/>
      <c r="G80" s="453"/>
      <c r="H80" s="453"/>
      <c r="I80" s="453"/>
      <c r="J80" s="453"/>
      <c r="K80" s="453"/>
      <c r="L80" s="453"/>
      <c r="M80" s="453"/>
      <c r="N80" s="453"/>
      <c r="O80" s="453"/>
      <c r="P80" s="453"/>
      <c r="Q80" s="453"/>
      <c r="R80" s="453"/>
      <c r="S80" s="453"/>
      <c r="T80" s="453"/>
      <c r="U80" s="453"/>
      <c r="V80" s="453"/>
      <c r="W80" s="453"/>
      <c r="X80" s="453"/>
      <c r="Y80" s="453"/>
      <c r="Z80" s="453"/>
      <c r="AA80" s="453"/>
      <c r="AB80" s="453"/>
      <c r="AC80" s="453"/>
      <c r="AD80" s="453"/>
      <c r="AE80" s="453"/>
      <c r="AF80" s="453"/>
      <c r="AG80" s="453"/>
      <c r="AH80" s="453"/>
      <c r="AI80" s="38"/>
      <c r="AJ80" s="445">
        <f>'1Enc'!D58</f>
        <v>0</v>
      </c>
      <c r="AK80" s="467"/>
      <c r="AL80" s="467"/>
      <c r="AM80" s="467"/>
      <c r="AN80" s="467"/>
      <c r="AO80" s="467"/>
      <c r="AP80" s="467"/>
      <c r="AQ80" s="467"/>
      <c r="AR80" s="467"/>
      <c r="AS80" s="467"/>
      <c r="AT80" s="467"/>
      <c r="AU80" s="468"/>
      <c r="AV80" s="445">
        <f t="shared" ref="AV80" si="3">+AJ80*BK80</f>
        <v>0</v>
      </c>
      <c r="AW80" s="446"/>
      <c r="AX80" s="446"/>
      <c r="AY80" s="446"/>
      <c r="AZ80" s="446"/>
      <c r="BA80" s="446"/>
      <c r="BB80" s="446"/>
      <c r="BC80" s="446"/>
      <c r="BD80" s="446"/>
      <c r="BE80" s="185"/>
      <c r="BF80" s="27"/>
      <c r="BG80" s="29"/>
      <c r="BH80" s="29"/>
      <c r="BI80" s="29"/>
      <c r="BJ80" s="29"/>
      <c r="BK80" s="454">
        <v>7.0000000000000007E-2</v>
      </c>
      <c r="BL80" s="442"/>
      <c r="BM80" s="443"/>
      <c r="BN80" s="29"/>
      <c r="BO80" s="29"/>
    </row>
    <row r="81" spans="1:67" s="45" customFormat="1" ht="9.9499999999999993" customHeight="1">
      <c r="A81" s="30"/>
      <c r="B81" s="344"/>
      <c r="C81" s="476">
        <v>117</v>
      </c>
      <c r="D81" s="477"/>
      <c r="E81" s="453" t="s">
        <v>73</v>
      </c>
      <c r="F81" s="453"/>
      <c r="G81" s="453"/>
      <c r="H81" s="453"/>
      <c r="I81" s="453"/>
      <c r="J81" s="453"/>
      <c r="K81" s="453"/>
      <c r="L81" s="453"/>
      <c r="M81" s="453"/>
      <c r="N81" s="453"/>
      <c r="O81" s="453"/>
      <c r="P81" s="453"/>
      <c r="Q81" s="453"/>
      <c r="R81" s="453"/>
      <c r="S81" s="453"/>
      <c r="T81" s="453"/>
      <c r="U81" s="453"/>
      <c r="V81" s="453"/>
      <c r="W81" s="453"/>
      <c r="X81" s="453"/>
      <c r="Y81" s="453"/>
      <c r="Z81" s="453"/>
      <c r="AA81" s="453"/>
      <c r="AB81" s="453"/>
      <c r="AC81" s="453"/>
      <c r="AD81" s="453"/>
      <c r="AE81" s="453"/>
      <c r="AF81" s="453"/>
      <c r="AG81" s="453"/>
      <c r="AH81" s="453"/>
      <c r="AI81" s="38"/>
      <c r="AJ81" s="445">
        <f>'1Enc'!D59</f>
        <v>0</v>
      </c>
      <c r="AK81" s="467"/>
      <c r="AL81" s="467"/>
      <c r="AM81" s="467"/>
      <c r="AN81" s="467"/>
      <c r="AO81" s="467"/>
      <c r="AP81" s="467"/>
      <c r="AQ81" s="467"/>
      <c r="AR81" s="467"/>
      <c r="AS81" s="467"/>
      <c r="AT81" s="467"/>
      <c r="AU81" s="468"/>
      <c r="AV81" s="445">
        <f t="shared" si="2"/>
        <v>0</v>
      </c>
      <c r="AW81" s="446"/>
      <c r="AX81" s="446"/>
      <c r="AY81" s="446"/>
      <c r="AZ81" s="446"/>
      <c r="BA81" s="446"/>
      <c r="BB81" s="446"/>
      <c r="BC81" s="446"/>
      <c r="BD81" s="446"/>
      <c r="BE81" s="185"/>
      <c r="BF81" s="27"/>
      <c r="BG81" s="29"/>
      <c r="BH81" s="29"/>
      <c r="BI81" s="29"/>
      <c r="BJ81" s="29"/>
      <c r="BK81" s="454">
        <v>7.0000000000000007E-2</v>
      </c>
      <c r="BL81" s="442"/>
      <c r="BM81" s="443"/>
      <c r="BN81" s="29"/>
      <c r="BO81" s="29"/>
    </row>
    <row r="82" spans="1:67" s="45" customFormat="1" ht="9.9499999999999993" customHeight="1">
      <c r="A82" s="30"/>
      <c r="B82" s="344"/>
      <c r="C82" s="485">
        <v>119</v>
      </c>
      <c r="D82" s="486"/>
      <c r="E82" s="453" t="s">
        <v>186</v>
      </c>
      <c r="F82" s="453"/>
      <c r="G82" s="453"/>
      <c r="H82" s="453"/>
      <c r="I82" s="453"/>
      <c r="J82" s="453"/>
      <c r="K82" s="453"/>
      <c r="L82" s="453"/>
      <c r="M82" s="453"/>
      <c r="N82" s="453"/>
      <c r="O82" s="453"/>
      <c r="P82" s="453"/>
      <c r="Q82" s="453"/>
      <c r="R82" s="453"/>
      <c r="S82" s="453"/>
      <c r="T82" s="453"/>
      <c r="U82" s="453"/>
      <c r="V82" s="453"/>
      <c r="W82" s="453"/>
      <c r="X82" s="453"/>
      <c r="Y82" s="453"/>
      <c r="Z82" s="453"/>
      <c r="AA82" s="453"/>
      <c r="AB82" s="453"/>
      <c r="AC82" s="453"/>
      <c r="AD82" s="453"/>
      <c r="AE82" s="453"/>
      <c r="AF82" s="453"/>
      <c r="AG82" s="453"/>
      <c r="AH82" s="453"/>
      <c r="AI82" s="82"/>
      <c r="AJ82" s="464">
        <f>'1Enc'!D60</f>
        <v>0</v>
      </c>
      <c r="AK82" s="465"/>
      <c r="AL82" s="465"/>
      <c r="AM82" s="465"/>
      <c r="AN82" s="465"/>
      <c r="AO82" s="465"/>
      <c r="AP82" s="465"/>
      <c r="AQ82" s="465"/>
      <c r="AR82" s="465"/>
      <c r="AS82" s="465"/>
      <c r="AT82" s="465"/>
      <c r="AU82" s="466"/>
      <c r="AV82" s="469">
        <f t="shared" si="2"/>
        <v>0</v>
      </c>
      <c r="AW82" s="470"/>
      <c r="AX82" s="470"/>
      <c r="AY82" s="470"/>
      <c r="AZ82" s="470"/>
      <c r="BA82" s="470"/>
      <c r="BB82" s="470"/>
      <c r="BC82" s="470"/>
      <c r="BD82" s="470"/>
      <c r="BE82" s="185"/>
      <c r="BF82" s="27"/>
      <c r="BG82" s="29"/>
      <c r="BH82" s="29"/>
      <c r="BI82" s="29"/>
      <c r="BJ82" s="29"/>
      <c r="BK82" s="454">
        <v>7.0000000000000007E-2</v>
      </c>
      <c r="BL82" s="442"/>
      <c r="BM82" s="443"/>
      <c r="BN82" s="29"/>
      <c r="BO82" s="29"/>
    </row>
    <row r="83" spans="1:67" s="46" customFormat="1" ht="9.9499999999999993" customHeight="1">
      <c r="A83" s="31"/>
      <c r="B83" s="351"/>
      <c r="C83" s="487">
        <v>120</v>
      </c>
      <c r="D83" s="488"/>
      <c r="E83" s="352" t="s">
        <v>100</v>
      </c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3"/>
      <c r="R83" s="353"/>
      <c r="S83" s="353"/>
      <c r="T83" s="353"/>
      <c r="U83" s="353"/>
      <c r="V83" s="353"/>
      <c r="W83" s="353"/>
      <c r="X83" s="353"/>
      <c r="Y83" s="353"/>
      <c r="Z83" s="353"/>
      <c r="AA83" s="353"/>
      <c r="AB83" s="353"/>
      <c r="AC83" s="353"/>
      <c r="AD83" s="353"/>
      <c r="AE83" s="354"/>
      <c r="AF83" s="354"/>
      <c r="AG83" s="354"/>
      <c r="AH83" s="354"/>
      <c r="AI83" s="50"/>
      <c r="AJ83" s="312"/>
      <c r="AK83" s="312"/>
      <c r="AL83" s="312"/>
      <c r="AM83" s="312"/>
      <c r="AN83" s="312"/>
      <c r="AO83" s="312"/>
      <c r="AP83" s="312"/>
      <c r="AQ83" s="313"/>
      <c r="AR83" s="313"/>
      <c r="AS83" s="313"/>
      <c r="AT83" s="313"/>
      <c r="AU83" s="314"/>
      <c r="AV83" s="451">
        <f>'1Enc'!F61</f>
        <v>0</v>
      </c>
      <c r="AW83" s="452"/>
      <c r="AX83" s="452"/>
      <c r="AY83" s="452"/>
      <c r="AZ83" s="452"/>
      <c r="BA83" s="452"/>
      <c r="BB83" s="452"/>
      <c r="BC83" s="452"/>
      <c r="BD83" s="452"/>
      <c r="BE83" s="194"/>
      <c r="BF83" s="31"/>
    </row>
    <row r="84" spans="1:67" s="29" customFormat="1" ht="9.9499999999999993" customHeight="1">
      <c r="A84" s="28" t="s">
        <v>14</v>
      </c>
      <c r="B84" s="28"/>
      <c r="C84" s="483" t="s">
        <v>28</v>
      </c>
      <c r="D84" s="484"/>
      <c r="E84" s="459" t="s">
        <v>242</v>
      </c>
      <c r="F84" s="460"/>
      <c r="G84" s="460"/>
      <c r="H84" s="460"/>
      <c r="I84" s="460"/>
      <c r="J84" s="460"/>
      <c r="K84" s="460"/>
      <c r="L84" s="460"/>
      <c r="M84" s="460"/>
      <c r="N84" s="460"/>
      <c r="O84" s="460"/>
      <c r="P84" s="460"/>
      <c r="Q84" s="460"/>
      <c r="R84" s="460"/>
      <c r="S84" s="460"/>
      <c r="T84" s="460"/>
      <c r="U84" s="460"/>
      <c r="V84" s="460"/>
      <c r="W84" s="460"/>
      <c r="X84" s="460"/>
      <c r="Y84" s="460"/>
      <c r="Z84" s="460"/>
      <c r="AA84" s="460"/>
      <c r="AB84" s="460"/>
      <c r="AC84" s="460"/>
      <c r="AD84" s="460"/>
      <c r="AE84" s="460"/>
      <c r="AF84" s="460"/>
      <c r="AG84" s="460"/>
      <c r="AH84" s="460"/>
      <c r="AI84" s="460"/>
      <c r="AJ84" s="460"/>
      <c r="AK84" s="460"/>
      <c r="AL84" s="460"/>
      <c r="AM84" s="460"/>
      <c r="AN84" s="460"/>
      <c r="AO84" s="460"/>
      <c r="AP84" s="460"/>
      <c r="AQ84" s="460"/>
      <c r="AR84" s="460"/>
      <c r="AS84" s="460"/>
      <c r="AT84" s="460"/>
      <c r="AU84" s="460"/>
      <c r="AV84" s="460"/>
      <c r="AW84" s="460"/>
      <c r="AX84" s="460"/>
      <c r="AY84" s="460"/>
      <c r="AZ84" s="460"/>
      <c r="BA84" s="460"/>
      <c r="BB84" s="460"/>
      <c r="BC84" s="460"/>
      <c r="BD84" s="460"/>
      <c r="BE84" s="461"/>
      <c r="BF84" s="27"/>
      <c r="BK84" s="456" t="s">
        <v>95</v>
      </c>
      <c r="BL84" s="457"/>
      <c r="BM84" s="458"/>
    </row>
    <row r="85" spans="1:67" s="46" customFormat="1" ht="9.9499999999999993" customHeight="1">
      <c r="A85" s="31"/>
      <c r="B85" s="31"/>
      <c r="C85" s="462">
        <v>129</v>
      </c>
      <c r="D85" s="463">
        <v>129</v>
      </c>
      <c r="E85" s="87" t="s">
        <v>241</v>
      </c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50"/>
      <c r="AF85" s="50"/>
      <c r="AG85" s="50"/>
      <c r="AH85" s="50"/>
      <c r="AI85" s="50"/>
      <c r="AJ85" s="464">
        <f>'1Enc'!D64</f>
        <v>0</v>
      </c>
      <c r="AK85" s="465"/>
      <c r="AL85" s="465"/>
      <c r="AM85" s="465"/>
      <c r="AN85" s="465"/>
      <c r="AO85" s="465"/>
      <c r="AP85" s="465"/>
      <c r="AQ85" s="465"/>
      <c r="AR85" s="465"/>
      <c r="AS85" s="465"/>
      <c r="AT85" s="465"/>
      <c r="AU85" s="466"/>
      <c r="AV85" s="451">
        <f>'1Enc'!F63</f>
        <v>0</v>
      </c>
      <c r="AW85" s="452"/>
      <c r="AX85" s="452"/>
      <c r="AY85" s="452"/>
      <c r="AZ85" s="452"/>
      <c r="BA85" s="452"/>
      <c r="BB85" s="452"/>
      <c r="BC85" s="452"/>
      <c r="BD85" s="452"/>
      <c r="BE85" s="194"/>
      <c r="BF85" s="31"/>
    </row>
    <row r="86" spans="1:67" s="46" customFormat="1" ht="9.9499999999999993" customHeight="1">
      <c r="A86" s="31"/>
      <c r="B86" s="31"/>
      <c r="C86" s="462">
        <v>130</v>
      </c>
      <c r="D86" s="463"/>
      <c r="E86" s="86" t="s">
        <v>101</v>
      </c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50"/>
      <c r="AF86" s="50"/>
      <c r="AG86" s="50"/>
      <c r="AH86" s="50"/>
      <c r="AI86" s="50"/>
      <c r="AJ86" s="312"/>
      <c r="AK86" s="312"/>
      <c r="AL86" s="312"/>
      <c r="AM86" s="312"/>
      <c r="AN86" s="312"/>
      <c r="AO86" s="312"/>
      <c r="AP86" s="312"/>
      <c r="AQ86" s="313"/>
      <c r="AR86" s="313"/>
      <c r="AS86" s="313"/>
      <c r="AT86" s="313"/>
      <c r="AU86" s="314"/>
      <c r="AV86" s="451">
        <f>SUM(AV28:AV85)</f>
        <v>0</v>
      </c>
      <c r="AW86" s="452"/>
      <c r="AX86" s="452"/>
      <c r="AY86" s="452"/>
      <c r="AZ86" s="452"/>
      <c r="BA86" s="452"/>
      <c r="BB86" s="452"/>
      <c r="BC86" s="452"/>
      <c r="BD86" s="452"/>
      <c r="BE86" s="376" t="s">
        <v>243</v>
      </c>
      <c r="BF86" s="31"/>
    </row>
    <row r="87" spans="1:67" ht="5.45" customHeight="1">
      <c r="A87" s="22"/>
      <c r="B87" s="22"/>
      <c r="C87" s="22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4"/>
      <c r="BH87" s="24"/>
      <c r="BI87" s="24"/>
      <c r="BJ87" s="24"/>
      <c r="BK87" s="24"/>
      <c r="BL87" s="24"/>
      <c r="BM87" s="24"/>
      <c r="BN87" s="24"/>
      <c r="BO87" s="24"/>
    </row>
    <row r="88" spans="1:67" ht="9.1999999999999993" customHeight="1">
      <c r="D88" s="379" t="s">
        <v>244</v>
      </c>
      <c r="E88" s="380" t="s">
        <v>245</v>
      </c>
      <c r="F88" s="380"/>
      <c r="G88" s="380"/>
      <c r="H88" s="380"/>
      <c r="I88" s="380"/>
      <c r="J88" s="380"/>
      <c r="K88" s="380"/>
      <c r="L88" s="380"/>
      <c r="M88" s="380"/>
      <c r="N88" s="380"/>
      <c r="O88" s="380"/>
      <c r="P88" s="380"/>
      <c r="Q88" s="380"/>
      <c r="R88" s="380"/>
      <c r="S88" s="380"/>
      <c r="T88" s="380"/>
      <c r="U88" s="380"/>
      <c r="V88" s="380"/>
      <c r="W88" s="380"/>
      <c r="X88" s="380"/>
      <c r="Y88" s="380"/>
      <c r="Z88" s="380"/>
      <c r="AA88" s="380"/>
      <c r="AB88" s="380"/>
      <c r="AC88" s="380"/>
      <c r="AD88" s="380"/>
      <c r="AE88" s="380"/>
      <c r="AF88" s="380"/>
      <c r="AG88" s="381"/>
      <c r="AH88" s="382"/>
      <c r="AI88" s="382"/>
      <c r="AJ88" s="382"/>
      <c r="AK88" s="382"/>
      <c r="AL88" s="382"/>
      <c r="AM88" s="382"/>
      <c r="AN88" s="380"/>
      <c r="AO88" s="380"/>
      <c r="AP88" s="380"/>
      <c r="AQ88" s="383"/>
      <c r="AR88" s="380"/>
      <c r="AS88" s="380"/>
      <c r="AT88" s="380"/>
      <c r="AU88" s="380"/>
      <c r="AV88" s="380"/>
      <c r="AW88" s="380"/>
      <c r="AX88" s="381"/>
      <c r="AY88" s="381"/>
      <c r="AZ88" s="381"/>
      <c r="BA88" s="381"/>
      <c r="BB88" s="383"/>
      <c r="BC88" s="383"/>
      <c r="BD88" s="383"/>
      <c r="BE88" s="383"/>
      <c r="BF88" s="23"/>
      <c r="BG88" s="24"/>
      <c r="BH88" s="24"/>
      <c r="BI88" s="24"/>
      <c r="BJ88" s="24"/>
      <c r="BK88" s="24"/>
      <c r="BL88" s="24"/>
      <c r="BM88" s="24"/>
      <c r="BN88" s="24"/>
      <c r="BO88" s="24"/>
    </row>
    <row r="89" spans="1:67" ht="21" customHeight="1">
      <c r="D89" s="385" t="s">
        <v>243</v>
      </c>
      <c r="E89" s="440" t="s">
        <v>246</v>
      </c>
      <c r="F89" s="440"/>
      <c r="G89" s="440"/>
      <c r="H89" s="440"/>
      <c r="I89" s="440"/>
      <c r="J89" s="440"/>
      <c r="K89" s="440"/>
      <c r="L89" s="440"/>
      <c r="M89" s="440"/>
      <c r="N89" s="440"/>
      <c r="O89" s="440"/>
      <c r="P89" s="440"/>
      <c r="Q89" s="440"/>
      <c r="R89" s="440"/>
      <c r="S89" s="440"/>
      <c r="T89" s="440"/>
      <c r="U89" s="440"/>
      <c r="V89" s="440"/>
      <c r="W89" s="440"/>
      <c r="X89" s="440"/>
      <c r="Y89" s="440"/>
      <c r="Z89" s="440"/>
      <c r="AA89" s="440"/>
      <c r="AB89" s="440"/>
      <c r="AC89" s="440"/>
      <c r="AD89" s="440"/>
      <c r="AE89" s="440"/>
      <c r="AF89" s="440"/>
      <c r="AG89" s="440"/>
      <c r="AH89" s="440"/>
      <c r="AI89" s="440"/>
      <c r="AJ89" s="440"/>
      <c r="AK89" s="440"/>
      <c r="AL89" s="440"/>
      <c r="AM89" s="440"/>
      <c r="AN89" s="440"/>
      <c r="AO89" s="440"/>
      <c r="AP89" s="440"/>
      <c r="AQ89" s="440"/>
      <c r="AR89" s="440"/>
      <c r="AS89" s="440"/>
      <c r="AT89" s="440"/>
      <c r="AU89" s="440"/>
      <c r="AV89" s="440"/>
      <c r="AW89" s="440"/>
      <c r="AX89" s="440"/>
      <c r="AY89" s="440"/>
      <c r="AZ89" s="440"/>
      <c r="BA89" s="440"/>
      <c r="BB89" s="440"/>
      <c r="BC89" s="440"/>
      <c r="BD89" s="440"/>
      <c r="BE89" s="440"/>
      <c r="BF89" s="24"/>
      <c r="BG89" s="24"/>
      <c r="BH89" s="24"/>
      <c r="BI89" s="24"/>
      <c r="BJ89" s="24"/>
      <c r="BK89" s="24"/>
      <c r="BL89" s="24"/>
      <c r="BM89" s="24"/>
      <c r="BN89" s="24"/>
      <c r="BO89" s="24"/>
    </row>
    <row r="90" spans="1:67"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384"/>
      <c r="AK90" s="49"/>
      <c r="AL90" s="49"/>
      <c r="AM90" s="49"/>
      <c r="AN90" s="49"/>
      <c r="AO90" s="49"/>
      <c r="AP90" s="49"/>
      <c r="AQ90" s="26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24"/>
      <c r="BG90" s="24"/>
      <c r="BH90" s="24"/>
      <c r="BI90" s="24"/>
      <c r="BJ90" s="24"/>
      <c r="BK90" s="24"/>
      <c r="BL90" s="24"/>
      <c r="BM90" s="24"/>
      <c r="BN90" s="24"/>
      <c r="BO90" s="24"/>
    </row>
    <row r="91" spans="1:67"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26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24"/>
      <c r="BG91" s="24"/>
      <c r="BH91" s="24"/>
      <c r="BI91" s="24"/>
      <c r="BJ91" s="24"/>
      <c r="BK91" s="24"/>
      <c r="BL91" s="24"/>
      <c r="BM91" s="24"/>
      <c r="BN91" s="24"/>
      <c r="BO91" s="24"/>
    </row>
    <row r="92" spans="1:67"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</row>
    <row r="93" spans="1:67"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</row>
    <row r="94" spans="1:67"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</row>
    <row r="95" spans="1:67"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</row>
    <row r="96" spans="1:67"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</row>
    <row r="97" spans="4:67"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</row>
    <row r="98" spans="4:67"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</row>
    <row r="99" spans="4:67"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</row>
    <row r="100" spans="4:67"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</row>
    <row r="101" spans="4:67"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</row>
    <row r="102" spans="4:67"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</row>
    <row r="103" spans="4:67"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</row>
    <row r="104" spans="4:67"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</row>
    <row r="105" spans="4:67"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</row>
    <row r="106" spans="4:67"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</row>
    <row r="107" spans="4:67"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</row>
    <row r="108" spans="4:67"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</row>
    <row r="109" spans="4:67"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</row>
    <row r="110" spans="4:67"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</row>
    <row r="111" spans="4:67"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</row>
    <row r="112" spans="4:67"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</row>
    <row r="113" spans="4:67"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</row>
    <row r="114" spans="4:67"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</row>
    <row r="115" spans="4:67"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</row>
    <row r="116" spans="4:67"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</row>
    <row r="117" spans="4:67"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</row>
    <row r="118" spans="4:67"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</row>
    <row r="119" spans="4:67"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</row>
    <row r="120" spans="4:67"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</row>
    <row r="121" spans="4:67"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</row>
  </sheetData>
  <sheetProtection selectLockedCells="1" selectUnlockedCells="1"/>
  <mergeCells count="246">
    <mergeCell ref="AV66:BD66"/>
    <mergeCell ref="BK66:BM66"/>
    <mergeCell ref="BK67:BM67"/>
    <mergeCell ref="BK68:BM68"/>
    <mergeCell ref="BK64:BM64"/>
    <mergeCell ref="AT17:BE17"/>
    <mergeCell ref="BK54:BM54"/>
    <mergeCell ref="BK55:BM55"/>
    <mergeCell ref="BK46:BM46"/>
    <mergeCell ref="BK53:BM53"/>
    <mergeCell ref="BK35:BM35"/>
    <mergeCell ref="BK36:BM36"/>
    <mergeCell ref="BK39:BM39"/>
    <mergeCell ref="BK38:BM38"/>
    <mergeCell ref="BK37:BM37"/>
    <mergeCell ref="AJ25:BE25"/>
    <mergeCell ref="AV37:BD37"/>
    <mergeCell ref="AJ31:AU31"/>
    <mergeCell ref="AV31:BD31"/>
    <mergeCell ref="AV54:BD54"/>
    <mergeCell ref="AV33:BD33"/>
    <mergeCell ref="AV38:BD38"/>
    <mergeCell ref="AJ26:AU26"/>
    <mergeCell ref="BK32:BM32"/>
    <mergeCell ref="AW1:BE1"/>
    <mergeCell ref="AJ21:BE21"/>
    <mergeCell ref="AJ22:BE22"/>
    <mergeCell ref="AJ23:BE23"/>
    <mergeCell ref="AJ30:AU30"/>
    <mergeCell ref="BK29:BM29"/>
    <mergeCell ref="BK31:BM31"/>
    <mergeCell ref="BK28:BM28"/>
    <mergeCell ref="BK30:BM30"/>
    <mergeCell ref="AH8:AM8"/>
    <mergeCell ref="P5:AQ5"/>
    <mergeCell ref="P6:AQ6"/>
    <mergeCell ref="AV30:BD30"/>
    <mergeCell ref="AJ28:AU28"/>
    <mergeCell ref="AV28:BD28"/>
    <mergeCell ref="AJ29:AU29"/>
    <mergeCell ref="AV29:BD29"/>
    <mergeCell ref="BK26:BM26"/>
    <mergeCell ref="AV26:BD26"/>
    <mergeCell ref="AJ24:BE24"/>
    <mergeCell ref="Q4:AQ4"/>
    <mergeCell ref="AT16:BE16"/>
    <mergeCell ref="D10:BE10"/>
    <mergeCell ref="AJ20:BE20"/>
    <mergeCell ref="E5:M5"/>
    <mergeCell ref="P7:AQ7"/>
    <mergeCell ref="R18:BE18"/>
    <mergeCell ref="Q8:W8"/>
    <mergeCell ref="D7:O7"/>
    <mergeCell ref="D12:O12"/>
    <mergeCell ref="C20:D20"/>
    <mergeCell ref="C21:D21"/>
    <mergeCell ref="C22:D22"/>
    <mergeCell ref="AJ19:BE19"/>
    <mergeCell ref="C19:D19"/>
    <mergeCell ref="AC20:AG20"/>
    <mergeCell ref="C29:D29"/>
    <mergeCell ref="E56:AH56"/>
    <mergeCell ref="E63:AH63"/>
    <mergeCell ref="E57:AH58"/>
    <mergeCell ref="E60:AH60"/>
    <mergeCell ref="E61:AH61"/>
    <mergeCell ref="E62:AH62"/>
    <mergeCell ref="C23:D23"/>
    <mergeCell ref="C24:D24"/>
    <mergeCell ref="C25:D25"/>
    <mergeCell ref="C26:D26"/>
    <mergeCell ref="C28:D28"/>
    <mergeCell ref="C53:D53"/>
    <mergeCell ref="C40:D40"/>
    <mergeCell ref="C43:D43"/>
    <mergeCell ref="C37:D37"/>
    <mergeCell ref="C38:D38"/>
    <mergeCell ref="E43:AH43"/>
    <mergeCell ref="E53:AH53"/>
    <mergeCell ref="C47:D47"/>
    <mergeCell ref="E44:AH44"/>
    <mergeCell ref="C32:D32"/>
    <mergeCell ref="E39:AH39"/>
    <mergeCell ref="C30:D30"/>
    <mergeCell ref="C86:D86"/>
    <mergeCell ref="C81:D81"/>
    <mergeCell ref="C78:D78"/>
    <mergeCell ref="C79:D79"/>
    <mergeCell ref="C80:D80"/>
    <mergeCell ref="E55:AH55"/>
    <mergeCell ref="AJ53:AU53"/>
    <mergeCell ref="AJ54:AU54"/>
    <mergeCell ref="AJ32:AU32"/>
    <mergeCell ref="AJ41:AU41"/>
    <mergeCell ref="E38:AH38"/>
    <mergeCell ref="E40:AH40"/>
    <mergeCell ref="E37:AH37"/>
    <mergeCell ref="AJ52:AU52"/>
    <mergeCell ref="E54:AH54"/>
    <mergeCell ref="AJ37:AU37"/>
    <mergeCell ref="AJ50:AU50"/>
    <mergeCell ref="AJ62:AU62"/>
    <mergeCell ref="AJ63:AU63"/>
    <mergeCell ref="C84:D84"/>
    <mergeCell ref="C82:D82"/>
    <mergeCell ref="C83:D83"/>
    <mergeCell ref="C77:D77"/>
    <mergeCell ref="E64:AH64"/>
    <mergeCell ref="BK43:BM43"/>
    <mergeCell ref="BK40:BM40"/>
    <mergeCell ref="BK41:BM41"/>
    <mergeCell ref="BK42:BM42"/>
    <mergeCell ref="BK33:BM33"/>
    <mergeCell ref="BK44:BM44"/>
    <mergeCell ref="AV50:BD50"/>
    <mergeCell ref="C59:D59"/>
    <mergeCell ref="AJ59:AU59"/>
    <mergeCell ref="AV52:BD52"/>
    <mergeCell ref="AJ33:AU33"/>
    <mergeCell ref="AV39:BD39"/>
    <mergeCell ref="AJ39:AU39"/>
    <mergeCell ref="AJ38:AU38"/>
    <mergeCell ref="C39:D39"/>
    <mergeCell ref="C56:D56"/>
    <mergeCell ref="C57:D57"/>
    <mergeCell ref="AJ57:AU57"/>
    <mergeCell ref="AJ56:AU56"/>
    <mergeCell ref="BK56:BM56"/>
    <mergeCell ref="AV57:BD57"/>
    <mergeCell ref="AV56:BD56"/>
    <mergeCell ref="AV32:BD32"/>
    <mergeCell ref="C31:D31"/>
    <mergeCell ref="AV53:BD53"/>
    <mergeCell ref="AJ43:AU43"/>
    <mergeCell ref="AV43:BD43"/>
    <mergeCell ref="AJ40:AU40"/>
    <mergeCell ref="AV40:BD40"/>
    <mergeCell ref="AV41:BD41"/>
    <mergeCell ref="C54:D54"/>
    <mergeCell ref="BK63:BM63"/>
    <mergeCell ref="AV63:BD63"/>
    <mergeCell ref="BK62:BM62"/>
    <mergeCell ref="BK57:BM57"/>
    <mergeCell ref="AV60:BD60"/>
    <mergeCell ref="BK60:BM60"/>
    <mergeCell ref="AV62:BD62"/>
    <mergeCell ref="BK61:BM61"/>
    <mergeCell ref="BK59:BM59"/>
    <mergeCell ref="AV61:BD61"/>
    <mergeCell ref="AV59:BD59"/>
    <mergeCell ref="AV74:BD74"/>
    <mergeCell ref="E74:AH74"/>
    <mergeCell ref="BK74:BM74"/>
    <mergeCell ref="E73:AH73"/>
    <mergeCell ref="C60:D60"/>
    <mergeCell ref="AV72:BD72"/>
    <mergeCell ref="AJ69:AU69"/>
    <mergeCell ref="BK71:BM71"/>
    <mergeCell ref="C63:D63"/>
    <mergeCell ref="C62:D62"/>
    <mergeCell ref="C61:D61"/>
    <mergeCell ref="C68:D68"/>
    <mergeCell ref="AJ68:AU68"/>
    <mergeCell ref="AJ73:AU73"/>
    <mergeCell ref="AJ72:AU72"/>
    <mergeCell ref="AJ64:AU64"/>
    <mergeCell ref="AJ60:AU60"/>
    <mergeCell ref="BK69:BM69"/>
    <mergeCell ref="AV67:BD67"/>
    <mergeCell ref="AV68:BD68"/>
    <mergeCell ref="AV69:BD69"/>
    <mergeCell ref="AJ61:AU61"/>
    <mergeCell ref="BK65:BM65"/>
    <mergeCell ref="AV65:BD65"/>
    <mergeCell ref="AJ78:AU78"/>
    <mergeCell ref="BK76:BM76"/>
    <mergeCell ref="AV73:BD73"/>
    <mergeCell ref="BK78:BM78"/>
    <mergeCell ref="AV78:BD78"/>
    <mergeCell ref="BK73:BM73"/>
    <mergeCell ref="C64:D64"/>
    <mergeCell ref="AJ67:AU67"/>
    <mergeCell ref="C69:D69"/>
    <mergeCell ref="C65:D65"/>
    <mergeCell ref="E72:AH72"/>
    <mergeCell ref="AJ65:AU65"/>
    <mergeCell ref="C66:D66"/>
    <mergeCell ref="E66:AH66"/>
    <mergeCell ref="AJ66:AU66"/>
    <mergeCell ref="C73:D73"/>
    <mergeCell ref="E75:AH75"/>
    <mergeCell ref="AJ76:AU76"/>
    <mergeCell ref="C76:D76"/>
    <mergeCell ref="AJ74:AU74"/>
    <mergeCell ref="C74:D74"/>
    <mergeCell ref="C72:D72"/>
    <mergeCell ref="C67:D67"/>
    <mergeCell ref="AV64:BD64"/>
    <mergeCell ref="BK84:BM84"/>
    <mergeCell ref="E84:BE84"/>
    <mergeCell ref="C85:D85"/>
    <mergeCell ref="AV85:BD85"/>
    <mergeCell ref="AJ85:AU85"/>
    <mergeCell ref="AJ77:AU77"/>
    <mergeCell ref="AV80:BD80"/>
    <mergeCell ref="BK82:BM82"/>
    <mergeCell ref="BK81:BM81"/>
    <mergeCell ref="AV81:BD81"/>
    <mergeCell ref="AJ81:AU81"/>
    <mergeCell ref="AJ82:AU82"/>
    <mergeCell ref="AV83:BD83"/>
    <mergeCell ref="AV82:BD82"/>
    <mergeCell ref="E82:AH82"/>
    <mergeCell ref="E81:AH81"/>
    <mergeCell ref="AJ80:AU80"/>
    <mergeCell ref="E77:AH77"/>
    <mergeCell ref="BK77:BM77"/>
    <mergeCell ref="AV77:BD77"/>
    <mergeCell ref="AV79:BD79"/>
    <mergeCell ref="AJ79:AU79"/>
    <mergeCell ref="E78:AH78"/>
    <mergeCell ref="BK79:BM79"/>
    <mergeCell ref="E89:BE89"/>
    <mergeCell ref="BK47:BM47"/>
    <mergeCell ref="BK48:BM48"/>
    <mergeCell ref="BK49:BM49"/>
    <mergeCell ref="BK50:BM50"/>
    <mergeCell ref="BK51:BM51"/>
    <mergeCell ref="BK52:BM52"/>
    <mergeCell ref="AJ47:AU47"/>
    <mergeCell ref="AV47:BD47"/>
    <mergeCell ref="AJ49:AU49"/>
    <mergeCell ref="E49:AH49"/>
    <mergeCell ref="E50:AH50"/>
    <mergeCell ref="E51:AH51"/>
    <mergeCell ref="E52:AH52"/>
    <mergeCell ref="AV49:BD49"/>
    <mergeCell ref="AV86:BD86"/>
    <mergeCell ref="E79:AH79"/>
    <mergeCell ref="E80:AH80"/>
    <mergeCell ref="BK80:BM80"/>
    <mergeCell ref="AV76:BD76"/>
    <mergeCell ref="E76:AH76"/>
    <mergeCell ref="BK72:BM72"/>
    <mergeCell ref="BK75:BM75"/>
    <mergeCell ref="E47:AH48"/>
  </mergeCells>
  <phoneticPr fontId="2" type="noConversion"/>
  <printOptions horizontalCentered="1" verticalCentered="1"/>
  <pageMargins left="0.19685039370078741" right="0.19685039370078741" top="0.19685039370078741" bottom="0.19685039370078741" header="0.51181102362204722" footer="0.51181102362204722"/>
  <pageSetup scale="84" orientation="portrait" r:id="rId1"/>
  <headerFooter alignWithMargins="0"/>
  <ignoredErrors>
    <ignoredError sqref="BE86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>
    <pageSetUpPr fitToPage="1"/>
  </sheetPr>
  <dimension ref="A1:BK69"/>
  <sheetViews>
    <sheetView tabSelected="1" view="pageBreakPreview" topLeftCell="A37" zoomScale="95" zoomScaleSheetLayoutView="95" workbookViewId="0">
      <selection activeCell="AO44" sqref="AO44:BF44"/>
    </sheetView>
  </sheetViews>
  <sheetFormatPr baseColWidth="10" defaultRowHeight="11.25"/>
  <cols>
    <col min="1" max="1" width="3.28515625" style="2" customWidth="1"/>
    <col min="2" max="2" width="3.5703125" style="2" customWidth="1"/>
    <col min="3" max="17" width="1.5703125" style="2" customWidth="1"/>
    <col min="18" max="18" width="2.5703125" style="2" customWidth="1"/>
    <col min="19" max="22" width="1.5703125" style="2" customWidth="1"/>
    <col min="23" max="23" width="2.140625" style="2" customWidth="1"/>
    <col min="24" max="24" width="1.42578125" style="2" customWidth="1"/>
    <col min="25" max="33" width="1.5703125" style="2" customWidth="1"/>
    <col min="34" max="34" width="2.42578125" style="2" customWidth="1"/>
    <col min="35" max="35" width="1.5703125" style="2" customWidth="1"/>
    <col min="36" max="36" width="2" style="2" customWidth="1"/>
    <col min="37" max="37" width="1" style="2" customWidth="1"/>
    <col min="38" max="39" width="1.5703125" style="2" customWidth="1"/>
    <col min="40" max="40" width="1.85546875" style="2" customWidth="1"/>
    <col min="41" max="41" width="2" style="2" customWidth="1"/>
    <col min="42" max="45" width="1.5703125" style="2" customWidth="1"/>
    <col min="46" max="46" width="3" style="2" customWidth="1"/>
    <col min="47" max="48" width="2" style="2" customWidth="1"/>
    <col min="49" max="49" width="0.140625" style="2" hidden="1" customWidth="1"/>
    <col min="50" max="50" width="5.7109375" style="2" hidden="1" customWidth="1"/>
    <col min="51" max="51" width="7.28515625" style="2" customWidth="1"/>
    <col min="52" max="53" width="1.85546875" style="2" customWidth="1"/>
    <col min="54" max="54" width="1.5703125" style="2" customWidth="1"/>
    <col min="55" max="55" width="1.85546875" style="2" customWidth="1"/>
    <col min="56" max="56" width="2" style="2" customWidth="1"/>
    <col min="57" max="57" width="1.85546875" style="2" customWidth="1"/>
    <col min="58" max="58" width="2" style="2" customWidth="1"/>
    <col min="59" max="59" width="4.85546875" style="2" customWidth="1"/>
    <col min="60" max="16384" width="11.42578125" style="2"/>
  </cols>
  <sheetData>
    <row r="1" spans="1:59" ht="13.5" customHeight="1">
      <c r="A1" s="574" t="s">
        <v>28</v>
      </c>
      <c r="B1" s="575"/>
      <c r="C1" s="554" t="s">
        <v>29</v>
      </c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/>
      <c r="P1" s="554"/>
      <c r="Q1" s="554"/>
      <c r="R1" s="554"/>
      <c r="S1" s="554"/>
      <c r="T1" s="554"/>
      <c r="U1" s="554"/>
      <c r="V1" s="554"/>
      <c r="W1" s="554"/>
      <c r="X1" s="554"/>
      <c r="Y1" s="554"/>
      <c r="Z1" s="554"/>
      <c r="AA1" s="554"/>
      <c r="AB1" s="554"/>
      <c r="AC1" s="554"/>
      <c r="AD1" s="554"/>
      <c r="AE1" s="554"/>
      <c r="AF1" s="554"/>
      <c r="AG1" s="554"/>
      <c r="AH1" s="553" t="s">
        <v>15</v>
      </c>
      <c r="AI1" s="553"/>
      <c r="AJ1" s="553"/>
      <c r="AK1" s="557" t="s">
        <v>153</v>
      </c>
      <c r="AL1" s="558"/>
      <c r="AM1" s="558"/>
      <c r="AN1" s="558"/>
      <c r="AO1" s="558"/>
      <c r="AP1" s="558"/>
      <c r="AQ1" s="558"/>
      <c r="AR1" s="558"/>
      <c r="AS1" s="558"/>
      <c r="AT1" s="559"/>
      <c r="AU1" s="563" t="s">
        <v>212</v>
      </c>
      <c r="AV1" s="564"/>
      <c r="AW1" s="565"/>
      <c r="AX1" s="569" t="s">
        <v>104</v>
      </c>
      <c r="AY1" s="569"/>
      <c r="AZ1" s="569"/>
      <c r="BA1" s="569"/>
      <c r="BB1" s="569"/>
      <c r="BC1" s="569"/>
      <c r="BD1" s="569"/>
      <c r="BE1" s="569"/>
      <c r="BF1" s="569"/>
      <c r="BG1" s="569"/>
    </row>
    <row r="2" spans="1:59" ht="20.25" customHeight="1">
      <c r="A2" s="576"/>
      <c r="B2" s="577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  <c r="O2" s="554"/>
      <c r="P2" s="554"/>
      <c r="Q2" s="554"/>
      <c r="R2" s="554"/>
      <c r="S2" s="554"/>
      <c r="T2" s="554"/>
      <c r="U2" s="554"/>
      <c r="V2" s="554"/>
      <c r="W2" s="554"/>
      <c r="X2" s="554"/>
      <c r="Y2" s="554"/>
      <c r="Z2" s="554"/>
      <c r="AA2" s="554"/>
      <c r="AB2" s="554"/>
      <c r="AC2" s="554"/>
      <c r="AD2" s="554"/>
      <c r="AE2" s="554"/>
      <c r="AF2" s="554"/>
      <c r="AG2" s="554"/>
      <c r="AH2" s="553"/>
      <c r="AI2" s="553"/>
      <c r="AJ2" s="553"/>
      <c r="AK2" s="560"/>
      <c r="AL2" s="561"/>
      <c r="AM2" s="561"/>
      <c r="AN2" s="561"/>
      <c r="AO2" s="561"/>
      <c r="AP2" s="561"/>
      <c r="AQ2" s="561"/>
      <c r="AR2" s="561"/>
      <c r="AS2" s="561"/>
      <c r="AT2" s="562"/>
      <c r="AU2" s="566"/>
      <c r="AV2" s="567"/>
      <c r="AW2" s="568"/>
      <c r="AX2" s="569"/>
      <c r="AY2" s="569"/>
      <c r="AZ2" s="569"/>
      <c r="BA2" s="569"/>
      <c r="BB2" s="569"/>
      <c r="BC2" s="569"/>
      <c r="BD2" s="569"/>
      <c r="BE2" s="569"/>
      <c r="BF2" s="569"/>
      <c r="BG2" s="569"/>
    </row>
    <row r="3" spans="1:59" ht="12.75">
      <c r="A3" s="578"/>
      <c r="B3" s="579"/>
      <c r="C3" s="4"/>
      <c r="D3" s="6" t="s">
        <v>30</v>
      </c>
      <c r="E3" s="6"/>
      <c r="F3" s="132" t="s">
        <v>31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4"/>
      <c r="T3" s="4"/>
      <c r="U3" s="4"/>
      <c r="V3" s="4"/>
      <c r="W3" s="4"/>
      <c r="X3" s="4"/>
      <c r="Y3" s="4"/>
      <c r="Z3" s="4"/>
      <c r="AA3" s="4"/>
      <c r="AB3" s="94"/>
      <c r="AC3" s="4"/>
      <c r="AD3" s="4"/>
      <c r="AE3" s="4"/>
      <c r="AF3" s="4"/>
      <c r="AG3" s="4"/>
      <c r="AH3" s="102"/>
      <c r="AI3" s="4"/>
      <c r="AJ3" s="4"/>
      <c r="AK3" s="7"/>
      <c r="AL3" s="4"/>
      <c r="AM3" s="4"/>
      <c r="AN3" s="4"/>
      <c r="AO3" s="8"/>
      <c r="AP3" s="4"/>
      <c r="AQ3" s="4"/>
      <c r="AR3" s="4"/>
      <c r="AS3" s="4"/>
      <c r="AT3" s="4"/>
      <c r="AU3" s="7" t="s">
        <v>0</v>
      </c>
      <c r="AV3" s="4"/>
      <c r="AW3" s="5"/>
      <c r="AX3" s="4"/>
      <c r="AY3" s="4"/>
      <c r="AZ3" s="4"/>
      <c r="BA3" s="4"/>
      <c r="BB3" s="4"/>
      <c r="BC3" s="4"/>
      <c r="BD3" s="4"/>
      <c r="BE3" s="4"/>
      <c r="BF3" s="4"/>
      <c r="BG3" s="5"/>
    </row>
    <row r="4" spans="1:59" ht="12">
      <c r="A4" s="578"/>
      <c r="B4" s="579"/>
      <c r="C4" s="4"/>
      <c r="D4" s="4"/>
      <c r="E4" s="4"/>
      <c r="F4" s="3" t="s">
        <v>32</v>
      </c>
      <c r="G4" s="9"/>
      <c r="H4" s="90" t="s">
        <v>199</v>
      </c>
      <c r="I4" s="9"/>
      <c r="J4" s="9"/>
      <c r="K4" s="9"/>
      <c r="L4" s="9"/>
      <c r="M4" s="9"/>
      <c r="N4" s="9"/>
      <c r="O4" s="9"/>
      <c r="P4" s="9"/>
      <c r="Q4" s="9"/>
      <c r="R4" s="9"/>
      <c r="S4" s="4"/>
      <c r="T4" s="4"/>
      <c r="U4" s="4"/>
      <c r="V4" s="4"/>
      <c r="W4" s="4"/>
      <c r="X4" s="4"/>
      <c r="Y4" s="4"/>
      <c r="Z4" s="4"/>
      <c r="AA4" s="4"/>
      <c r="AB4" s="94"/>
      <c r="AC4" s="94"/>
      <c r="AD4" s="4"/>
      <c r="AE4" s="4"/>
      <c r="AF4" s="4"/>
      <c r="AG4" s="4"/>
      <c r="AH4" s="7"/>
      <c r="AI4" s="4"/>
      <c r="AJ4" s="4"/>
      <c r="AK4" s="7"/>
      <c r="AL4" s="4"/>
      <c r="AM4" s="4"/>
      <c r="AN4" s="4"/>
      <c r="AO4" s="8"/>
      <c r="AP4" s="4"/>
      <c r="AQ4" s="4"/>
      <c r="AR4" s="4"/>
      <c r="AS4" s="4"/>
      <c r="AT4" s="4"/>
      <c r="AU4" s="7"/>
      <c r="AV4" s="4"/>
      <c r="AW4" s="5"/>
      <c r="AX4" s="4"/>
      <c r="AY4" s="4"/>
      <c r="AZ4" s="4"/>
      <c r="BA4" s="4"/>
      <c r="BB4" s="4"/>
      <c r="BC4" s="4"/>
      <c r="BD4" s="4"/>
      <c r="BE4" s="4"/>
      <c r="BF4" s="4"/>
      <c r="BG4" s="5"/>
    </row>
    <row r="5" spans="1:59" ht="12" customHeight="1">
      <c r="A5" s="541">
        <v>140</v>
      </c>
      <c r="B5" s="542"/>
      <c r="C5" s="1"/>
      <c r="D5" s="1"/>
      <c r="E5" s="1"/>
      <c r="F5" s="1"/>
      <c r="G5" s="1"/>
      <c r="H5" s="1" t="s">
        <v>199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94"/>
      <c r="AC5" s="94"/>
      <c r="AD5" s="1"/>
      <c r="AE5" s="1"/>
      <c r="AF5" s="1"/>
      <c r="AG5" s="1"/>
      <c r="AH5" s="103">
        <v>20</v>
      </c>
      <c r="AI5" s="4" t="s">
        <v>16</v>
      </c>
      <c r="AJ5" s="1"/>
      <c r="AK5" s="281"/>
      <c r="AL5" s="534">
        <v>0</v>
      </c>
      <c r="AM5" s="534"/>
      <c r="AN5" s="534"/>
      <c r="AO5" s="534"/>
      <c r="AP5" s="534"/>
      <c r="AQ5" s="534"/>
      <c r="AR5" s="534"/>
      <c r="AS5" s="534"/>
      <c r="AT5" s="535"/>
      <c r="AU5" s="536">
        <v>1</v>
      </c>
      <c r="AV5" s="537"/>
      <c r="AW5" s="538"/>
      <c r="AX5" s="288"/>
      <c r="AY5" s="539">
        <f t="shared" ref="AY5:AY10" si="0">AL5*AU5</f>
        <v>0</v>
      </c>
      <c r="AZ5" s="539"/>
      <c r="BA5" s="539"/>
      <c r="BB5" s="539"/>
      <c r="BC5" s="539"/>
      <c r="BD5" s="539"/>
      <c r="BE5" s="539"/>
      <c r="BF5" s="539"/>
      <c r="BG5" s="540"/>
    </row>
    <row r="6" spans="1:59" ht="12" customHeight="1">
      <c r="A6" s="541">
        <v>141</v>
      </c>
      <c r="B6" s="542"/>
      <c r="C6" s="1"/>
      <c r="D6" s="1"/>
      <c r="E6" s="1"/>
      <c r="F6" s="1"/>
      <c r="G6" s="1"/>
      <c r="H6" s="1" t="s">
        <v>105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94"/>
      <c r="AC6" s="94"/>
      <c r="AD6" s="1"/>
      <c r="AE6" s="1"/>
      <c r="AF6" s="1"/>
      <c r="AG6" s="1"/>
      <c r="AH6" s="103">
        <v>14</v>
      </c>
      <c r="AI6" s="4" t="s">
        <v>16</v>
      </c>
      <c r="AJ6" s="1"/>
      <c r="AK6" s="281"/>
      <c r="AL6" s="534">
        <v>0</v>
      </c>
      <c r="AM6" s="534"/>
      <c r="AN6" s="534"/>
      <c r="AO6" s="534"/>
      <c r="AP6" s="534"/>
      <c r="AQ6" s="534"/>
      <c r="AR6" s="534"/>
      <c r="AS6" s="534"/>
      <c r="AT6" s="535"/>
      <c r="AU6" s="536">
        <v>1</v>
      </c>
      <c r="AV6" s="537"/>
      <c r="AW6" s="538"/>
      <c r="AX6" s="288"/>
      <c r="AY6" s="539">
        <f t="shared" si="0"/>
        <v>0</v>
      </c>
      <c r="AZ6" s="539"/>
      <c r="BA6" s="539"/>
      <c r="BB6" s="539"/>
      <c r="BC6" s="539"/>
      <c r="BD6" s="539"/>
      <c r="BE6" s="539"/>
      <c r="BF6" s="539"/>
      <c r="BG6" s="540"/>
    </row>
    <row r="7" spans="1:59" ht="12" customHeight="1">
      <c r="A7" s="541">
        <v>142</v>
      </c>
      <c r="B7" s="542"/>
      <c r="C7" s="1"/>
      <c r="D7" s="1"/>
      <c r="E7" s="1"/>
      <c r="F7" s="1"/>
      <c r="G7" s="1"/>
      <c r="H7" s="1" t="s">
        <v>80</v>
      </c>
      <c r="I7" s="1"/>
      <c r="J7" s="1"/>
      <c r="K7" s="1"/>
      <c r="L7" s="1"/>
      <c r="M7" s="1"/>
      <c r="N7" s="1"/>
      <c r="O7" s="1"/>
      <c r="P7" s="1"/>
      <c r="Q7" s="1"/>
      <c r="R7" s="1" t="s">
        <v>0</v>
      </c>
      <c r="S7" s="1"/>
      <c r="T7" s="1"/>
      <c r="U7" s="1"/>
      <c r="V7" s="1"/>
      <c r="W7" s="1"/>
      <c r="X7" s="1"/>
      <c r="Y7" s="1"/>
      <c r="Z7" s="1"/>
      <c r="AA7" s="1"/>
      <c r="AB7" s="94"/>
      <c r="AC7" s="94"/>
      <c r="AD7" s="1"/>
      <c r="AE7" s="1"/>
      <c r="AF7" s="1"/>
      <c r="AG7" s="1"/>
      <c r="AH7" s="104">
        <v>10</v>
      </c>
      <c r="AI7" s="4" t="s">
        <v>16</v>
      </c>
      <c r="AJ7" s="1"/>
      <c r="AK7" s="281"/>
      <c r="AL7" s="534">
        <v>0</v>
      </c>
      <c r="AM7" s="534"/>
      <c r="AN7" s="534"/>
      <c r="AO7" s="534"/>
      <c r="AP7" s="534"/>
      <c r="AQ7" s="534"/>
      <c r="AR7" s="534"/>
      <c r="AS7" s="534"/>
      <c r="AT7" s="535"/>
      <c r="AU7" s="536">
        <v>1</v>
      </c>
      <c r="AV7" s="537"/>
      <c r="AW7" s="538"/>
      <c r="AX7" s="288"/>
      <c r="AY7" s="539">
        <f t="shared" si="0"/>
        <v>0</v>
      </c>
      <c r="AZ7" s="539"/>
      <c r="BA7" s="539"/>
      <c r="BB7" s="539"/>
      <c r="BC7" s="539"/>
      <c r="BD7" s="539"/>
      <c r="BE7" s="539"/>
      <c r="BF7" s="539"/>
      <c r="BG7" s="540"/>
    </row>
    <row r="8" spans="1:59" s="61" customFormat="1" ht="21.75" customHeight="1">
      <c r="A8" s="531">
        <v>143</v>
      </c>
      <c r="B8" s="532"/>
      <c r="C8" s="59"/>
      <c r="D8" s="59"/>
      <c r="E8" s="59"/>
      <c r="F8" s="59"/>
      <c r="G8" s="59"/>
      <c r="H8" s="548" t="s">
        <v>134</v>
      </c>
      <c r="I8" s="548"/>
      <c r="J8" s="548"/>
      <c r="K8" s="548"/>
      <c r="L8" s="548"/>
      <c r="M8" s="548"/>
      <c r="N8" s="548"/>
      <c r="O8" s="548"/>
      <c r="P8" s="548"/>
      <c r="Q8" s="548"/>
      <c r="R8" s="548"/>
      <c r="S8" s="548"/>
      <c r="T8" s="548"/>
      <c r="U8" s="548"/>
      <c r="V8" s="548"/>
      <c r="W8" s="548"/>
      <c r="X8" s="548"/>
      <c r="Y8" s="548"/>
      <c r="Z8" s="548"/>
      <c r="AA8" s="548"/>
      <c r="AB8" s="548"/>
      <c r="AC8" s="548"/>
      <c r="AD8" s="548"/>
      <c r="AE8" s="548"/>
      <c r="AF8" s="548"/>
      <c r="AG8" s="548"/>
      <c r="AH8" s="105">
        <v>10</v>
      </c>
      <c r="AI8" s="60" t="s">
        <v>16</v>
      </c>
      <c r="AJ8" s="59"/>
      <c r="AK8" s="282"/>
      <c r="AL8" s="549">
        <v>0</v>
      </c>
      <c r="AM8" s="549"/>
      <c r="AN8" s="549"/>
      <c r="AO8" s="549"/>
      <c r="AP8" s="549"/>
      <c r="AQ8" s="549"/>
      <c r="AR8" s="549"/>
      <c r="AS8" s="549"/>
      <c r="AT8" s="550"/>
      <c r="AU8" s="536">
        <v>1</v>
      </c>
      <c r="AV8" s="537"/>
      <c r="AW8" s="538"/>
      <c r="AX8" s="289"/>
      <c r="AY8" s="546">
        <f t="shared" si="0"/>
        <v>0</v>
      </c>
      <c r="AZ8" s="546"/>
      <c r="BA8" s="546"/>
      <c r="BB8" s="546"/>
      <c r="BC8" s="546"/>
      <c r="BD8" s="546"/>
      <c r="BE8" s="546"/>
      <c r="BF8" s="546"/>
      <c r="BG8" s="547"/>
    </row>
    <row r="9" spans="1:59" s="61" customFormat="1" ht="21.75" customHeight="1">
      <c r="A9" s="531">
        <v>144</v>
      </c>
      <c r="B9" s="532"/>
      <c r="C9" s="59"/>
      <c r="D9" s="59"/>
      <c r="E9" s="59"/>
      <c r="F9" s="59"/>
      <c r="G9" s="59"/>
      <c r="H9" s="548" t="s">
        <v>200</v>
      </c>
      <c r="I9" s="548"/>
      <c r="J9" s="548"/>
      <c r="K9" s="548"/>
      <c r="L9" s="548"/>
      <c r="M9" s="548"/>
      <c r="N9" s="548"/>
      <c r="O9" s="548"/>
      <c r="P9" s="548"/>
      <c r="Q9" s="548"/>
      <c r="R9" s="548"/>
      <c r="S9" s="548"/>
      <c r="T9" s="548"/>
      <c r="U9" s="548"/>
      <c r="V9" s="548"/>
      <c r="W9" s="548"/>
      <c r="X9" s="548"/>
      <c r="Y9" s="548"/>
      <c r="Z9" s="548"/>
      <c r="AA9" s="548"/>
      <c r="AB9" s="548"/>
      <c r="AC9" s="548"/>
      <c r="AD9" s="548"/>
      <c r="AE9" s="548"/>
      <c r="AF9" s="548"/>
      <c r="AG9" s="548"/>
      <c r="AH9" s="105">
        <v>10</v>
      </c>
      <c r="AI9" s="60" t="s">
        <v>16</v>
      </c>
      <c r="AJ9" s="59"/>
      <c r="AK9" s="282"/>
      <c r="AL9" s="549">
        <v>0</v>
      </c>
      <c r="AM9" s="549"/>
      <c r="AN9" s="549"/>
      <c r="AO9" s="549"/>
      <c r="AP9" s="549"/>
      <c r="AQ9" s="549"/>
      <c r="AR9" s="549"/>
      <c r="AS9" s="549"/>
      <c r="AT9" s="550"/>
      <c r="AU9" s="536"/>
      <c r="AV9" s="537"/>
      <c r="AW9" s="538"/>
      <c r="AX9" s="289"/>
      <c r="AY9" s="546">
        <f>AL9</f>
        <v>0</v>
      </c>
      <c r="AZ9" s="546"/>
      <c r="BA9" s="546"/>
      <c r="BB9" s="546"/>
      <c r="BC9" s="546"/>
      <c r="BD9" s="546"/>
      <c r="BE9" s="546"/>
      <c r="BF9" s="546"/>
      <c r="BG9" s="547"/>
    </row>
    <row r="10" spans="1:59" ht="12" customHeight="1">
      <c r="A10" s="541">
        <v>153</v>
      </c>
      <c r="B10" s="542"/>
      <c r="C10" s="1"/>
      <c r="D10" s="1"/>
      <c r="E10" s="1"/>
      <c r="F10" s="1"/>
      <c r="G10" s="1"/>
      <c r="H10" s="1" t="s">
        <v>201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94"/>
      <c r="AC10" s="94"/>
      <c r="AD10" s="1"/>
      <c r="AE10" s="1"/>
      <c r="AF10" s="1"/>
      <c r="AG10" s="1"/>
      <c r="AH10" s="105">
        <v>10</v>
      </c>
      <c r="AI10" s="60" t="s">
        <v>16</v>
      </c>
      <c r="AJ10" s="59"/>
      <c r="AK10" s="281"/>
      <c r="AL10" s="534">
        <v>0</v>
      </c>
      <c r="AM10" s="534"/>
      <c r="AN10" s="534"/>
      <c r="AO10" s="534"/>
      <c r="AP10" s="534"/>
      <c r="AQ10" s="534"/>
      <c r="AR10" s="534"/>
      <c r="AS10" s="534"/>
      <c r="AT10" s="535"/>
      <c r="AU10" s="536"/>
      <c r="AV10" s="537"/>
      <c r="AW10" s="538"/>
      <c r="AX10" s="288"/>
      <c r="AY10" s="546">
        <f t="shared" si="0"/>
        <v>0</v>
      </c>
      <c r="AZ10" s="546"/>
      <c r="BA10" s="546"/>
      <c r="BB10" s="546"/>
      <c r="BC10" s="546"/>
      <c r="BD10" s="546"/>
      <c r="BE10" s="546"/>
      <c r="BF10" s="546"/>
      <c r="BG10" s="547"/>
    </row>
    <row r="11" spans="1:59" ht="23.25" customHeight="1">
      <c r="A11" s="551"/>
      <c r="B11" s="552"/>
      <c r="C11" s="1"/>
      <c r="D11" s="1"/>
      <c r="E11" s="1"/>
      <c r="F11" s="3" t="s">
        <v>33</v>
      </c>
      <c r="G11" s="3"/>
      <c r="H11" s="90" t="s">
        <v>202</v>
      </c>
      <c r="I11" s="3"/>
      <c r="J11" s="3"/>
      <c r="K11" s="3"/>
      <c r="L11" s="3"/>
      <c r="M11" s="3"/>
      <c r="N11" s="3"/>
      <c r="O11" s="3"/>
      <c r="P11" s="3"/>
      <c r="Q11" s="3"/>
      <c r="R11" s="3" t="s">
        <v>0</v>
      </c>
      <c r="S11" s="3"/>
      <c r="T11" s="3"/>
      <c r="U11" s="3"/>
      <c r="V11" s="1"/>
      <c r="W11" s="1"/>
      <c r="X11" s="1"/>
      <c r="Y11" s="1"/>
      <c r="Z11" s="1"/>
      <c r="AA11" s="1"/>
      <c r="AB11" s="1"/>
      <c r="AC11" s="1"/>
      <c r="AD11" s="94"/>
      <c r="AE11" s="94"/>
      <c r="AF11" s="1"/>
      <c r="AG11" s="1"/>
      <c r="AH11" s="7"/>
      <c r="AI11" s="4"/>
      <c r="AJ11" s="1"/>
      <c r="AK11" s="195"/>
      <c r="AL11" s="285"/>
      <c r="AM11" s="285"/>
      <c r="AN11" s="285"/>
      <c r="AO11" s="286"/>
      <c r="AP11" s="285"/>
      <c r="AQ11" s="285"/>
      <c r="AR11" s="285"/>
      <c r="AS11" s="285"/>
      <c r="AT11" s="287"/>
      <c r="AU11" s="196"/>
      <c r="AV11" s="197"/>
      <c r="AW11" s="198"/>
      <c r="AX11" s="290"/>
      <c r="AY11" s="290"/>
      <c r="AZ11" s="290"/>
      <c r="BA11" s="290"/>
      <c r="BB11" s="290"/>
      <c r="BC11" s="290"/>
      <c r="BD11" s="290"/>
      <c r="BE11" s="290"/>
      <c r="BF11" s="290"/>
      <c r="BG11" s="291"/>
    </row>
    <row r="12" spans="1:59" ht="12" customHeight="1">
      <c r="A12" s="541">
        <v>145</v>
      </c>
      <c r="B12" s="542"/>
      <c r="C12" s="1"/>
      <c r="D12" s="1"/>
      <c r="E12" s="1"/>
      <c r="F12" s="1"/>
      <c r="G12" s="1"/>
      <c r="H12" s="1" t="s">
        <v>34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94"/>
      <c r="AA12" s="94"/>
      <c r="AB12" s="1"/>
      <c r="AC12" s="1"/>
      <c r="AD12" s="1"/>
      <c r="AE12" s="1"/>
      <c r="AF12" s="1"/>
      <c r="AG12" s="1"/>
      <c r="AH12" s="103">
        <v>20</v>
      </c>
      <c r="AI12" s="4" t="s">
        <v>16</v>
      </c>
      <c r="AJ12" s="1"/>
      <c r="AK12" s="281"/>
      <c r="AL12" s="534">
        <v>0</v>
      </c>
      <c r="AM12" s="534"/>
      <c r="AN12" s="534"/>
      <c r="AO12" s="534"/>
      <c r="AP12" s="534"/>
      <c r="AQ12" s="534"/>
      <c r="AR12" s="534"/>
      <c r="AS12" s="534"/>
      <c r="AT12" s="535"/>
      <c r="AU12" s="536">
        <v>1</v>
      </c>
      <c r="AV12" s="537"/>
      <c r="AW12" s="538"/>
      <c r="AX12" s="288"/>
      <c r="AY12" s="539">
        <f>AL12*AU12</f>
        <v>0</v>
      </c>
      <c r="AZ12" s="539"/>
      <c r="BA12" s="539"/>
      <c r="BB12" s="539"/>
      <c r="BC12" s="539"/>
      <c r="BD12" s="539"/>
      <c r="BE12" s="539"/>
      <c r="BF12" s="539"/>
      <c r="BG12" s="540"/>
    </row>
    <row r="13" spans="1:59" ht="12" customHeight="1">
      <c r="A13" s="541">
        <v>146</v>
      </c>
      <c r="B13" s="542"/>
      <c r="C13" s="1"/>
      <c r="D13" s="1"/>
      <c r="E13" s="1"/>
      <c r="F13" s="1"/>
      <c r="G13" s="1"/>
      <c r="H13" s="1" t="s">
        <v>35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94"/>
      <c r="AA13" s="94"/>
      <c r="AB13" s="1"/>
      <c r="AC13" s="1"/>
      <c r="AD13" s="1"/>
      <c r="AE13" s="1"/>
      <c r="AF13" s="1"/>
      <c r="AG13" s="1"/>
      <c r="AH13" s="103">
        <v>20</v>
      </c>
      <c r="AI13" s="4" t="s">
        <v>16</v>
      </c>
      <c r="AJ13" s="1"/>
      <c r="AK13" s="281"/>
      <c r="AL13" s="534">
        <v>0</v>
      </c>
      <c r="AM13" s="534"/>
      <c r="AN13" s="534"/>
      <c r="AO13" s="534"/>
      <c r="AP13" s="534"/>
      <c r="AQ13" s="534"/>
      <c r="AR13" s="534"/>
      <c r="AS13" s="534"/>
      <c r="AT13" s="535"/>
      <c r="AU13" s="536">
        <v>1</v>
      </c>
      <c r="AV13" s="537"/>
      <c r="AW13" s="538"/>
      <c r="AX13" s="288"/>
      <c r="AY13" s="539">
        <f t="shared" ref="AY13:AY21" si="1">AL13*AU13</f>
        <v>0</v>
      </c>
      <c r="AZ13" s="539"/>
      <c r="BA13" s="539"/>
      <c r="BB13" s="539"/>
      <c r="BC13" s="539"/>
      <c r="BD13" s="539"/>
      <c r="BE13" s="539"/>
      <c r="BF13" s="539"/>
      <c r="BG13" s="540"/>
    </row>
    <row r="14" spans="1:59" ht="12" customHeight="1">
      <c r="A14" s="541">
        <v>147</v>
      </c>
      <c r="B14" s="542"/>
      <c r="C14" s="1"/>
      <c r="D14" s="1"/>
      <c r="E14" s="1"/>
      <c r="F14" s="1"/>
      <c r="G14" s="1"/>
      <c r="H14" s="1" t="s">
        <v>34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94"/>
      <c r="AA14" s="94"/>
      <c r="AB14" s="1"/>
      <c r="AC14" s="1"/>
      <c r="AD14" s="1"/>
      <c r="AE14" s="1"/>
      <c r="AF14" s="1"/>
      <c r="AG14" s="1"/>
      <c r="AH14" s="103">
        <v>14</v>
      </c>
      <c r="AI14" s="4" t="s">
        <v>16</v>
      </c>
      <c r="AJ14" s="1"/>
      <c r="AK14" s="281"/>
      <c r="AL14" s="534">
        <v>0</v>
      </c>
      <c r="AM14" s="534"/>
      <c r="AN14" s="534"/>
      <c r="AO14" s="534"/>
      <c r="AP14" s="534"/>
      <c r="AQ14" s="534"/>
      <c r="AR14" s="534"/>
      <c r="AS14" s="534"/>
      <c r="AT14" s="535"/>
      <c r="AU14" s="536">
        <v>1</v>
      </c>
      <c r="AV14" s="537"/>
      <c r="AW14" s="538"/>
      <c r="AX14" s="288"/>
      <c r="AY14" s="539">
        <f t="shared" si="1"/>
        <v>0</v>
      </c>
      <c r="AZ14" s="539"/>
      <c r="BA14" s="539"/>
      <c r="BB14" s="539"/>
      <c r="BC14" s="539"/>
      <c r="BD14" s="539"/>
      <c r="BE14" s="539"/>
      <c r="BF14" s="539"/>
      <c r="BG14" s="540"/>
    </row>
    <row r="15" spans="1:59" ht="12" customHeight="1">
      <c r="A15" s="541">
        <v>148</v>
      </c>
      <c r="B15" s="542"/>
      <c r="C15" s="1"/>
      <c r="D15" s="1"/>
      <c r="E15" s="1"/>
      <c r="F15" s="1"/>
      <c r="G15" s="1"/>
      <c r="H15" s="1" t="s">
        <v>35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94"/>
      <c r="AA15" s="94"/>
      <c r="AB15" s="1"/>
      <c r="AC15" s="1"/>
      <c r="AD15" s="1"/>
      <c r="AE15" s="1"/>
      <c r="AF15" s="1"/>
      <c r="AG15" s="1"/>
      <c r="AH15" s="103">
        <v>14</v>
      </c>
      <c r="AI15" s="4" t="s">
        <v>16</v>
      </c>
      <c r="AJ15" s="1"/>
      <c r="AK15" s="281"/>
      <c r="AL15" s="534">
        <v>0</v>
      </c>
      <c r="AM15" s="534"/>
      <c r="AN15" s="534"/>
      <c r="AO15" s="534"/>
      <c r="AP15" s="534"/>
      <c r="AQ15" s="534"/>
      <c r="AR15" s="534"/>
      <c r="AS15" s="534"/>
      <c r="AT15" s="535"/>
      <c r="AU15" s="536">
        <v>1</v>
      </c>
      <c r="AV15" s="537"/>
      <c r="AW15" s="538"/>
      <c r="AX15" s="288"/>
      <c r="AY15" s="539">
        <f t="shared" si="1"/>
        <v>0</v>
      </c>
      <c r="AZ15" s="539"/>
      <c r="BA15" s="539"/>
      <c r="BB15" s="539"/>
      <c r="BC15" s="539"/>
      <c r="BD15" s="539"/>
      <c r="BE15" s="539"/>
      <c r="BF15" s="539"/>
      <c r="BG15" s="540"/>
    </row>
    <row r="16" spans="1:59" ht="12" customHeight="1">
      <c r="A16" s="541">
        <v>149</v>
      </c>
      <c r="B16" s="542"/>
      <c r="C16" s="1"/>
      <c r="D16" s="1"/>
      <c r="E16" s="1"/>
      <c r="F16" s="1"/>
      <c r="G16" s="1"/>
      <c r="H16" s="1" t="s">
        <v>34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94"/>
      <c r="AA16" s="94"/>
      <c r="AB16" s="1"/>
      <c r="AC16" s="1"/>
      <c r="AD16" s="1"/>
      <c r="AE16" s="1"/>
      <c r="AF16" s="1"/>
      <c r="AG16" s="1"/>
      <c r="AH16" s="103">
        <v>10</v>
      </c>
      <c r="AI16" s="4" t="s">
        <v>16</v>
      </c>
      <c r="AJ16" s="1"/>
      <c r="AK16" s="281"/>
      <c r="AL16" s="534">
        <v>0</v>
      </c>
      <c r="AM16" s="534"/>
      <c r="AN16" s="534"/>
      <c r="AO16" s="534"/>
      <c r="AP16" s="534"/>
      <c r="AQ16" s="534"/>
      <c r="AR16" s="534"/>
      <c r="AS16" s="534"/>
      <c r="AT16" s="535"/>
      <c r="AU16" s="250"/>
      <c r="AV16" s="251"/>
      <c r="AW16" s="252"/>
      <c r="AX16" s="288"/>
      <c r="AY16" s="539">
        <f>AL16*AU16</f>
        <v>0</v>
      </c>
      <c r="AZ16" s="539"/>
      <c r="BA16" s="539"/>
      <c r="BB16" s="539"/>
      <c r="BC16" s="539"/>
      <c r="BD16" s="539"/>
      <c r="BE16" s="539"/>
      <c r="BF16" s="539"/>
      <c r="BG16" s="540"/>
    </row>
    <row r="17" spans="1:59" ht="12" customHeight="1">
      <c r="A17" s="541">
        <v>150</v>
      </c>
      <c r="B17" s="542"/>
      <c r="C17" s="1"/>
      <c r="D17" s="1"/>
      <c r="E17" s="1"/>
      <c r="F17" s="1"/>
      <c r="G17" s="1"/>
      <c r="H17" s="1" t="s">
        <v>35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94"/>
      <c r="AA17" s="94"/>
      <c r="AB17" s="1"/>
      <c r="AC17" s="1"/>
      <c r="AD17" s="1"/>
      <c r="AE17" s="1"/>
      <c r="AF17" s="1"/>
      <c r="AG17" s="1"/>
      <c r="AH17" s="103">
        <v>10</v>
      </c>
      <c r="AI17" s="4" t="s">
        <v>16</v>
      </c>
      <c r="AJ17" s="1"/>
      <c r="AK17" s="281"/>
      <c r="AL17" s="534">
        <v>0</v>
      </c>
      <c r="AM17" s="534"/>
      <c r="AN17" s="534"/>
      <c r="AO17" s="534"/>
      <c r="AP17" s="534"/>
      <c r="AQ17" s="534"/>
      <c r="AR17" s="534"/>
      <c r="AS17" s="534"/>
      <c r="AT17" s="535"/>
      <c r="AU17" s="250"/>
      <c r="AV17" s="251"/>
      <c r="AW17" s="252"/>
      <c r="AX17" s="288"/>
      <c r="AY17" s="539">
        <f>AL17*AU17</f>
        <v>0</v>
      </c>
      <c r="AZ17" s="539"/>
      <c r="BA17" s="539"/>
      <c r="BB17" s="539"/>
      <c r="BC17" s="539"/>
      <c r="BD17" s="539"/>
      <c r="BE17" s="539"/>
      <c r="BF17" s="539"/>
      <c r="BG17" s="540"/>
    </row>
    <row r="18" spans="1:59" ht="12" customHeight="1">
      <c r="A18" s="541">
        <v>151</v>
      </c>
      <c r="B18" s="542"/>
      <c r="C18" s="1"/>
      <c r="D18" s="1"/>
      <c r="E18" s="1"/>
      <c r="F18" s="1"/>
      <c r="G18" s="1"/>
      <c r="H18" s="1" t="s">
        <v>34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94"/>
      <c r="AA18" s="94"/>
      <c r="AB18" s="1"/>
      <c r="AC18" s="1"/>
      <c r="AD18" s="1"/>
      <c r="AE18" s="1"/>
      <c r="AF18" s="1"/>
      <c r="AG18" s="1"/>
      <c r="AH18" s="11">
        <v>7</v>
      </c>
      <c r="AI18" s="4" t="s">
        <v>16</v>
      </c>
      <c r="AJ18" s="1"/>
      <c r="AK18" s="281"/>
      <c r="AL18" s="534">
        <v>0</v>
      </c>
      <c r="AM18" s="534"/>
      <c r="AN18" s="534"/>
      <c r="AO18" s="534"/>
      <c r="AP18" s="534"/>
      <c r="AQ18" s="534"/>
      <c r="AR18" s="534"/>
      <c r="AS18" s="534"/>
      <c r="AT18" s="535"/>
      <c r="AU18" s="536">
        <v>1</v>
      </c>
      <c r="AV18" s="537"/>
      <c r="AW18" s="538"/>
      <c r="AX18" s="288"/>
      <c r="AY18" s="539">
        <f t="shared" si="1"/>
        <v>0</v>
      </c>
      <c r="AZ18" s="539"/>
      <c r="BA18" s="539"/>
      <c r="BB18" s="539"/>
      <c r="BC18" s="539"/>
      <c r="BD18" s="539"/>
      <c r="BE18" s="539"/>
      <c r="BF18" s="539"/>
      <c r="BG18" s="540"/>
    </row>
    <row r="19" spans="1:59" ht="12" customHeight="1">
      <c r="A19" s="541">
        <v>152</v>
      </c>
      <c r="B19" s="542"/>
      <c r="C19" s="1"/>
      <c r="D19" s="1"/>
      <c r="E19" s="1"/>
      <c r="F19" s="1"/>
      <c r="G19" s="1"/>
      <c r="H19" s="1" t="s">
        <v>35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94"/>
      <c r="AA19" s="94"/>
      <c r="AB19" s="1"/>
      <c r="AC19" s="1"/>
      <c r="AD19" s="1"/>
      <c r="AE19" s="1"/>
      <c r="AF19" s="1"/>
      <c r="AG19" s="1"/>
      <c r="AH19" s="11">
        <v>7</v>
      </c>
      <c r="AI19" s="4" t="s">
        <v>16</v>
      </c>
      <c r="AJ19" s="1"/>
      <c r="AK19" s="281"/>
      <c r="AL19" s="534">
        <v>0</v>
      </c>
      <c r="AM19" s="534"/>
      <c r="AN19" s="534"/>
      <c r="AO19" s="534"/>
      <c r="AP19" s="534"/>
      <c r="AQ19" s="534"/>
      <c r="AR19" s="534"/>
      <c r="AS19" s="534"/>
      <c r="AT19" s="535"/>
      <c r="AU19" s="536">
        <v>1</v>
      </c>
      <c r="AV19" s="537"/>
      <c r="AW19" s="538"/>
      <c r="AX19" s="288"/>
      <c r="AY19" s="539">
        <f t="shared" si="1"/>
        <v>0</v>
      </c>
      <c r="AZ19" s="539"/>
      <c r="BA19" s="539"/>
      <c r="BB19" s="539"/>
      <c r="BC19" s="539"/>
      <c r="BD19" s="539"/>
      <c r="BE19" s="539"/>
      <c r="BF19" s="539"/>
      <c r="BG19" s="540"/>
    </row>
    <row r="20" spans="1:59" ht="12" customHeight="1">
      <c r="A20" s="541">
        <v>155</v>
      </c>
      <c r="B20" s="542"/>
      <c r="C20" s="1"/>
      <c r="D20" s="1"/>
      <c r="E20" s="1"/>
      <c r="F20" s="3" t="s">
        <v>36</v>
      </c>
      <c r="G20" s="3"/>
      <c r="H20" s="90" t="s">
        <v>37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1"/>
      <c r="AA20" s="1"/>
      <c r="AB20" s="94"/>
      <c r="AC20" s="94"/>
      <c r="AD20" s="1"/>
      <c r="AE20" s="1"/>
      <c r="AF20" s="1"/>
      <c r="AG20" s="1"/>
      <c r="AH20" s="103">
        <v>20</v>
      </c>
      <c r="AI20" s="4" t="s">
        <v>16</v>
      </c>
      <c r="AJ20" s="1"/>
      <c r="AK20" s="281"/>
      <c r="AL20" s="534">
        <v>0</v>
      </c>
      <c r="AM20" s="534"/>
      <c r="AN20" s="534"/>
      <c r="AO20" s="534"/>
      <c r="AP20" s="534"/>
      <c r="AQ20" s="534"/>
      <c r="AR20" s="534"/>
      <c r="AS20" s="534"/>
      <c r="AT20" s="535"/>
      <c r="AU20" s="536">
        <v>1</v>
      </c>
      <c r="AV20" s="537"/>
      <c r="AW20" s="538"/>
      <c r="AX20" s="288"/>
      <c r="AY20" s="539">
        <f t="shared" si="1"/>
        <v>0</v>
      </c>
      <c r="AZ20" s="539"/>
      <c r="BA20" s="539"/>
      <c r="BB20" s="539"/>
      <c r="BC20" s="539"/>
      <c r="BD20" s="539"/>
      <c r="BE20" s="539"/>
      <c r="BF20" s="539"/>
      <c r="BG20" s="540"/>
    </row>
    <row r="21" spans="1:59" ht="12" customHeight="1">
      <c r="A21" s="541">
        <v>156</v>
      </c>
      <c r="B21" s="542"/>
      <c r="C21" s="1"/>
      <c r="D21" s="1"/>
      <c r="E21" s="1"/>
      <c r="F21" s="3" t="s">
        <v>38</v>
      </c>
      <c r="G21" s="3"/>
      <c r="H21" s="90" t="s">
        <v>39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1"/>
      <c r="AA21" s="1"/>
      <c r="AB21" s="94"/>
      <c r="AC21" s="94"/>
      <c r="AD21" s="1"/>
      <c r="AE21" s="1"/>
      <c r="AF21" s="1"/>
      <c r="AG21" s="1"/>
      <c r="AH21" s="103">
        <v>20</v>
      </c>
      <c r="AI21" s="4" t="s">
        <v>16</v>
      </c>
      <c r="AJ21" s="1"/>
      <c r="AK21" s="281"/>
      <c r="AL21" s="534">
        <v>0</v>
      </c>
      <c r="AM21" s="534"/>
      <c r="AN21" s="534"/>
      <c r="AO21" s="534"/>
      <c r="AP21" s="534"/>
      <c r="AQ21" s="534"/>
      <c r="AR21" s="534"/>
      <c r="AS21" s="534"/>
      <c r="AT21" s="535"/>
      <c r="AU21" s="536">
        <v>1</v>
      </c>
      <c r="AV21" s="537"/>
      <c r="AW21" s="538"/>
      <c r="AX21" s="288"/>
      <c r="AY21" s="539">
        <f t="shared" si="1"/>
        <v>0</v>
      </c>
      <c r="AZ21" s="539"/>
      <c r="BA21" s="539"/>
      <c r="BB21" s="539"/>
      <c r="BC21" s="539"/>
      <c r="BD21" s="539"/>
      <c r="BE21" s="539"/>
      <c r="BF21" s="539"/>
      <c r="BG21" s="540"/>
    </row>
    <row r="22" spans="1:59" ht="12.75">
      <c r="A22" s="531">
        <v>157</v>
      </c>
      <c r="B22" s="532"/>
      <c r="D22" s="533" t="s">
        <v>254</v>
      </c>
      <c r="E22" s="533"/>
      <c r="F22" s="533"/>
      <c r="G22" s="533"/>
      <c r="H22" s="533"/>
      <c r="I22" s="533"/>
      <c r="J22" s="533"/>
      <c r="K22" s="533"/>
      <c r="L22" s="533"/>
      <c r="M22" s="533"/>
      <c r="N22" s="533"/>
      <c r="O22" s="533"/>
      <c r="P22" s="533"/>
      <c r="Q22" s="533"/>
      <c r="R22" s="533"/>
      <c r="S22" s="533"/>
      <c r="T22" s="533"/>
      <c r="U22" s="533"/>
      <c r="V22" s="533"/>
      <c r="W22" s="533"/>
      <c r="X22" s="533"/>
      <c r="Y22" s="533"/>
      <c r="Z22" s="533"/>
      <c r="AA22" s="533"/>
      <c r="AB22" s="533"/>
      <c r="AC22" s="533"/>
      <c r="AD22" s="533"/>
      <c r="AE22" s="533"/>
      <c r="AF22" s="533"/>
      <c r="AG22" s="397"/>
      <c r="AH22" s="103"/>
      <c r="AI22" s="4"/>
      <c r="AJ22" s="1"/>
      <c r="AK22" s="281"/>
      <c r="AL22" s="534">
        <v>0</v>
      </c>
      <c r="AM22" s="534"/>
      <c r="AN22" s="534"/>
      <c r="AO22" s="534"/>
      <c r="AP22" s="534"/>
      <c r="AQ22" s="534"/>
      <c r="AR22" s="534"/>
      <c r="AS22" s="534"/>
      <c r="AT22" s="535"/>
      <c r="AU22" s="536">
        <v>1</v>
      </c>
      <c r="AV22" s="537"/>
      <c r="AW22" s="538"/>
      <c r="AX22" s="288"/>
      <c r="AY22" s="539">
        <f>AL22*AU22</f>
        <v>0</v>
      </c>
      <c r="AZ22" s="539"/>
      <c r="BA22" s="539"/>
      <c r="BB22" s="539"/>
      <c r="BC22" s="539"/>
      <c r="BD22" s="539"/>
      <c r="BE22" s="539"/>
      <c r="BF22" s="539"/>
      <c r="BG22" s="540"/>
    </row>
    <row r="23" spans="1:59" ht="12.75" customHeight="1">
      <c r="A23" s="377"/>
      <c r="B23" s="378"/>
      <c r="C23" s="396"/>
      <c r="D23" s="533" t="s">
        <v>255</v>
      </c>
      <c r="E23" s="533"/>
      <c r="F23" s="533"/>
      <c r="G23" s="533"/>
      <c r="H23" s="533"/>
      <c r="I23" s="533"/>
      <c r="J23" s="533"/>
      <c r="K23" s="533"/>
      <c r="L23" s="533"/>
      <c r="M23" s="533"/>
      <c r="N23" s="533"/>
      <c r="O23" s="533"/>
      <c r="P23" s="533"/>
      <c r="Q23" s="533"/>
      <c r="R23" s="533"/>
      <c r="S23" s="533"/>
      <c r="T23" s="533"/>
      <c r="U23" s="533"/>
      <c r="V23" s="533"/>
      <c r="W23" s="533"/>
      <c r="X23" s="533"/>
      <c r="Y23" s="533"/>
      <c r="Z23" s="533"/>
      <c r="AA23" s="533"/>
      <c r="AB23" s="533"/>
      <c r="AC23" s="533"/>
      <c r="AD23" s="533"/>
      <c r="AE23" s="533"/>
      <c r="AF23" s="533"/>
      <c r="AG23" s="396"/>
      <c r="AH23" s="103"/>
      <c r="AI23" s="4"/>
      <c r="AJ23" s="1"/>
      <c r="AK23" s="195"/>
      <c r="AL23" s="392"/>
      <c r="AM23" s="392"/>
      <c r="AN23" s="392"/>
      <c r="AO23" s="392"/>
      <c r="AP23" s="392"/>
      <c r="AQ23" s="392"/>
      <c r="AR23" s="392"/>
      <c r="AS23" s="392"/>
      <c r="AT23" s="393"/>
      <c r="AU23" s="250"/>
      <c r="AV23" s="251"/>
      <c r="AW23" s="252"/>
      <c r="AX23" s="290"/>
      <c r="AY23" s="394"/>
      <c r="AZ23" s="394"/>
      <c r="BA23" s="394"/>
      <c r="BB23" s="394"/>
      <c r="BC23" s="394"/>
      <c r="BD23" s="394"/>
      <c r="BE23" s="394"/>
      <c r="BF23" s="394"/>
      <c r="BG23" s="395"/>
    </row>
    <row r="24" spans="1:59" ht="12.75">
      <c r="A24" s="541"/>
      <c r="B24" s="542"/>
      <c r="C24" s="4"/>
      <c r="D24" s="6" t="s">
        <v>40</v>
      </c>
      <c r="E24" s="6"/>
      <c r="F24" s="132" t="s">
        <v>210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4"/>
      <c r="S24" s="4"/>
      <c r="T24" s="9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106" t="s">
        <v>0</v>
      </c>
      <c r="AI24" s="63" t="s">
        <v>0</v>
      </c>
      <c r="AJ24" s="63"/>
      <c r="AK24" s="199"/>
      <c r="AL24" s="285"/>
      <c r="AM24" s="285"/>
      <c r="AN24" s="285"/>
      <c r="AO24" s="286"/>
      <c r="AP24" s="285"/>
      <c r="AQ24" s="285"/>
      <c r="AR24" s="285"/>
      <c r="AS24" s="285"/>
      <c r="AT24" s="287"/>
      <c r="AU24" s="543"/>
      <c r="AV24" s="544"/>
      <c r="AW24" s="545"/>
      <c r="AX24" s="290"/>
      <c r="AY24" s="290"/>
      <c r="AZ24" s="290"/>
      <c r="BA24" s="290"/>
      <c r="BB24" s="290"/>
      <c r="BC24" s="290"/>
      <c r="BD24" s="290"/>
      <c r="BE24" s="290"/>
      <c r="BF24" s="290"/>
      <c r="BG24" s="291"/>
    </row>
    <row r="25" spans="1:59" ht="12" customHeight="1">
      <c r="A25" s="541">
        <v>162</v>
      </c>
      <c r="B25" s="542"/>
      <c r="C25" s="1"/>
      <c r="D25" s="1"/>
      <c r="E25" s="1"/>
      <c r="F25" s="1"/>
      <c r="G25" s="1"/>
      <c r="H25" s="1" t="s">
        <v>34</v>
      </c>
      <c r="I25" s="1"/>
      <c r="J25" s="94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03">
        <v>20</v>
      </c>
      <c r="AI25" s="4" t="s">
        <v>16</v>
      </c>
      <c r="AJ25" s="1"/>
      <c r="AK25" s="281"/>
      <c r="AL25" s="534">
        <v>0</v>
      </c>
      <c r="AM25" s="534"/>
      <c r="AN25" s="534"/>
      <c r="AO25" s="534"/>
      <c r="AP25" s="534"/>
      <c r="AQ25" s="534"/>
      <c r="AR25" s="534"/>
      <c r="AS25" s="534"/>
      <c r="AT25" s="535"/>
      <c r="AU25" s="536">
        <v>1</v>
      </c>
      <c r="AV25" s="537"/>
      <c r="AW25" s="538"/>
      <c r="AX25" s="288"/>
      <c r="AY25" s="539">
        <f t="shared" ref="AY25:AY32" si="2">AL25*AU25</f>
        <v>0</v>
      </c>
      <c r="AZ25" s="539"/>
      <c r="BA25" s="539"/>
      <c r="BB25" s="539"/>
      <c r="BC25" s="539"/>
      <c r="BD25" s="539"/>
      <c r="BE25" s="539"/>
      <c r="BF25" s="539"/>
      <c r="BG25" s="540"/>
    </row>
    <row r="26" spans="1:59" ht="12" customHeight="1">
      <c r="A26" s="541">
        <v>163</v>
      </c>
      <c r="B26" s="542"/>
      <c r="C26" s="1"/>
      <c r="D26" s="1"/>
      <c r="E26" s="1"/>
      <c r="F26" s="1"/>
      <c r="G26" s="1"/>
      <c r="H26" s="1" t="s">
        <v>35</v>
      </c>
      <c r="I26" s="1"/>
      <c r="J26" s="94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03">
        <v>20</v>
      </c>
      <c r="AI26" s="4" t="s">
        <v>16</v>
      </c>
      <c r="AJ26" s="1"/>
      <c r="AK26" s="281"/>
      <c r="AL26" s="534">
        <v>0</v>
      </c>
      <c r="AM26" s="534"/>
      <c r="AN26" s="534"/>
      <c r="AO26" s="534"/>
      <c r="AP26" s="534"/>
      <c r="AQ26" s="534"/>
      <c r="AR26" s="534"/>
      <c r="AS26" s="534"/>
      <c r="AT26" s="535"/>
      <c r="AU26" s="536">
        <v>1</v>
      </c>
      <c r="AV26" s="537"/>
      <c r="AW26" s="538"/>
      <c r="AX26" s="288"/>
      <c r="AY26" s="539">
        <f t="shared" si="2"/>
        <v>0</v>
      </c>
      <c r="AZ26" s="539"/>
      <c r="BA26" s="539"/>
      <c r="BB26" s="539"/>
      <c r="BC26" s="539"/>
      <c r="BD26" s="539"/>
      <c r="BE26" s="539"/>
      <c r="BF26" s="539"/>
      <c r="BG26" s="540"/>
    </row>
    <row r="27" spans="1:59" ht="12" customHeight="1">
      <c r="A27" s="541">
        <v>164</v>
      </c>
      <c r="B27" s="542"/>
      <c r="C27" s="1"/>
      <c r="D27" s="1"/>
      <c r="E27" s="1"/>
      <c r="F27" s="1"/>
      <c r="G27" s="1"/>
      <c r="H27" s="1" t="s">
        <v>106</v>
      </c>
      <c r="I27" s="1"/>
      <c r="J27" s="94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03">
        <v>20</v>
      </c>
      <c r="AI27" s="4" t="s">
        <v>16</v>
      </c>
      <c r="AJ27" s="1"/>
      <c r="AK27" s="281"/>
      <c r="AL27" s="534">
        <v>0</v>
      </c>
      <c r="AM27" s="534"/>
      <c r="AN27" s="534"/>
      <c r="AO27" s="534"/>
      <c r="AP27" s="534"/>
      <c r="AQ27" s="534"/>
      <c r="AR27" s="534"/>
      <c r="AS27" s="534"/>
      <c r="AT27" s="535"/>
      <c r="AU27" s="536">
        <v>1</v>
      </c>
      <c r="AV27" s="537"/>
      <c r="AW27" s="538"/>
      <c r="AX27" s="288"/>
      <c r="AY27" s="539">
        <f t="shared" si="2"/>
        <v>0</v>
      </c>
      <c r="AZ27" s="539"/>
      <c r="BA27" s="539"/>
      <c r="BB27" s="539"/>
      <c r="BC27" s="539"/>
      <c r="BD27" s="539"/>
      <c r="BE27" s="539"/>
      <c r="BF27" s="539"/>
      <c r="BG27" s="540"/>
    </row>
    <row r="28" spans="1:59" ht="12" customHeight="1">
      <c r="A28" s="541">
        <v>165</v>
      </c>
      <c r="B28" s="542"/>
      <c r="C28" s="1"/>
      <c r="D28" s="1"/>
      <c r="E28" s="1"/>
      <c r="F28" s="1"/>
      <c r="G28" s="1"/>
      <c r="H28" s="1" t="s">
        <v>41</v>
      </c>
      <c r="I28" s="1"/>
      <c r="J28" s="94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03">
        <v>20</v>
      </c>
      <c r="AI28" s="4" t="s">
        <v>16</v>
      </c>
      <c r="AJ28" s="1"/>
      <c r="AK28" s="281"/>
      <c r="AL28" s="534">
        <v>0</v>
      </c>
      <c r="AM28" s="534"/>
      <c r="AN28" s="534"/>
      <c r="AO28" s="534"/>
      <c r="AP28" s="534"/>
      <c r="AQ28" s="534"/>
      <c r="AR28" s="534"/>
      <c r="AS28" s="534"/>
      <c r="AT28" s="535"/>
      <c r="AU28" s="536">
        <v>1</v>
      </c>
      <c r="AV28" s="537"/>
      <c r="AW28" s="538"/>
      <c r="AX28" s="288"/>
      <c r="AY28" s="539">
        <f t="shared" si="2"/>
        <v>0</v>
      </c>
      <c r="AZ28" s="539"/>
      <c r="BA28" s="539"/>
      <c r="BB28" s="539"/>
      <c r="BC28" s="539"/>
      <c r="BD28" s="539"/>
      <c r="BE28" s="539"/>
      <c r="BF28" s="539"/>
      <c r="BG28" s="540"/>
    </row>
    <row r="29" spans="1:59" ht="12" customHeight="1">
      <c r="A29" s="541">
        <v>166</v>
      </c>
      <c r="B29" s="542"/>
      <c r="C29" s="1"/>
      <c r="D29" s="1"/>
      <c r="E29" s="1"/>
      <c r="F29" s="1"/>
      <c r="G29" s="1"/>
      <c r="H29" s="1" t="s">
        <v>42</v>
      </c>
      <c r="I29" s="1"/>
      <c r="J29" s="94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03">
        <v>20</v>
      </c>
      <c r="AI29" s="4" t="s">
        <v>16</v>
      </c>
      <c r="AJ29" s="1"/>
      <c r="AK29" s="281"/>
      <c r="AL29" s="534">
        <v>0</v>
      </c>
      <c r="AM29" s="534"/>
      <c r="AN29" s="534"/>
      <c r="AO29" s="534"/>
      <c r="AP29" s="534"/>
      <c r="AQ29" s="534"/>
      <c r="AR29" s="534"/>
      <c r="AS29" s="534"/>
      <c r="AT29" s="535"/>
      <c r="AU29" s="536">
        <v>1</v>
      </c>
      <c r="AV29" s="537"/>
      <c r="AW29" s="538"/>
      <c r="AX29" s="288"/>
      <c r="AY29" s="539">
        <f t="shared" si="2"/>
        <v>0</v>
      </c>
      <c r="AZ29" s="539"/>
      <c r="BA29" s="539"/>
      <c r="BB29" s="539"/>
      <c r="BC29" s="539"/>
      <c r="BD29" s="539"/>
      <c r="BE29" s="539"/>
      <c r="BF29" s="539"/>
      <c r="BG29" s="540"/>
    </row>
    <row r="30" spans="1:59" ht="12" customHeight="1">
      <c r="A30" s="541">
        <v>167</v>
      </c>
      <c r="B30" s="542"/>
      <c r="C30" s="1"/>
      <c r="D30" s="1"/>
      <c r="E30" s="1"/>
      <c r="F30" s="1"/>
      <c r="G30" s="1"/>
      <c r="H30" s="1" t="s">
        <v>43</v>
      </c>
      <c r="I30" s="1"/>
      <c r="J30" s="94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03">
        <v>20</v>
      </c>
      <c r="AI30" s="4" t="s">
        <v>16</v>
      </c>
      <c r="AJ30" s="1"/>
      <c r="AK30" s="281"/>
      <c r="AL30" s="534">
        <v>0</v>
      </c>
      <c r="AM30" s="534"/>
      <c r="AN30" s="534"/>
      <c r="AO30" s="534"/>
      <c r="AP30" s="534"/>
      <c r="AQ30" s="534"/>
      <c r="AR30" s="534"/>
      <c r="AS30" s="534"/>
      <c r="AT30" s="535"/>
      <c r="AU30" s="536">
        <v>1</v>
      </c>
      <c r="AV30" s="537"/>
      <c r="AW30" s="538"/>
      <c r="AX30" s="288"/>
      <c r="AY30" s="539">
        <f t="shared" si="2"/>
        <v>0</v>
      </c>
      <c r="AZ30" s="539"/>
      <c r="BA30" s="539"/>
      <c r="BB30" s="539"/>
      <c r="BC30" s="539"/>
      <c r="BD30" s="539"/>
      <c r="BE30" s="539"/>
      <c r="BF30" s="539"/>
      <c r="BG30" s="540"/>
    </row>
    <row r="31" spans="1:59" ht="12" customHeight="1">
      <c r="A31" s="541">
        <v>168</v>
      </c>
      <c r="B31" s="542"/>
      <c r="C31" s="1"/>
      <c r="D31" s="1"/>
      <c r="E31" s="1"/>
      <c r="F31" s="1"/>
      <c r="G31" s="1"/>
      <c r="H31" s="1" t="s">
        <v>203</v>
      </c>
      <c r="I31" s="1"/>
      <c r="J31" s="94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03">
        <v>14</v>
      </c>
      <c r="AI31" s="4" t="s">
        <v>16</v>
      </c>
      <c r="AJ31" s="1"/>
      <c r="AK31" s="281"/>
      <c r="AL31" s="534">
        <v>0</v>
      </c>
      <c r="AM31" s="534"/>
      <c r="AN31" s="534"/>
      <c r="AO31" s="534"/>
      <c r="AP31" s="534"/>
      <c r="AQ31" s="534"/>
      <c r="AR31" s="534"/>
      <c r="AS31" s="534"/>
      <c r="AT31" s="535"/>
      <c r="AU31" s="536">
        <v>1</v>
      </c>
      <c r="AV31" s="537"/>
      <c r="AW31" s="538"/>
      <c r="AX31" s="288"/>
      <c r="AY31" s="539">
        <f t="shared" si="2"/>
        <v>0</v>
      </c>
      <c r="AZ31" s="539"/>
      <c r="BA31" s="539"/>
      <c r="BB31" s="539"/>
      <c r="BC31" s="539"/>
      <c r="BD31" s="539"/>
      <c r="BE31" s="539"/>
      <c r="BF31" s="539"/>
      <c r="BG31" s="540"/>
    </row>
    <row r="32" spans="1:59" ht="12" customHeight="1">
      <c r="A32" s="541">
        <v>169</v>
      </c>
      <c r="B32" s="542"/>
      <c r="C32" s="1"/>
      <c r="D32" s="1"/>
      <c r="E32" s="1"/>
      <c r="F32" s="1"/>
      <c r="G32" s="1"/>
      <c r="H32" s="1" t="s">
        <v>203</v>
      </c>
      <c r="I32" s="1"/>
      <c r="J32" s="94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04">
        <v>7</v>
      </c>
      <c r="AI32" s="4" t="s">
        <v>16</v>
      </c>
      <c r="AJ32" s="1"/>
      <c r="AK32" s="281"/>
      <c r="AL32" s="534"/>
      <c r="AM32" s="534"/>
      <c r="AN32" s="534"/>
      <c r="AO32" s="534"/>
      <c r="AP32" s="534"/>
      <c r="AQ32" s="534"/>
      <c r="AR32" s="534"/>
      <c r="AS32" s="534"/>
      <c r="AT32" s="535"/>
      <c r="AU32" s="536">
        <v>1</v>
      </c>
      <c r="AV32" s="537"/>
      <c r="AW32" s="538"/>
      <c r="AX32" s="288"/>
      <c r="AY32" s="539">
        <f t="shared" si="2"/>
        <v>0</v>
      </c>
      <c r="AZ32" s="539"/>
      <c r="BA32" s="539"/>
      <c r="BB32" s="539"/>
      <c r="BC32" s="539"/>
      <c r="BD32" s="539"/>
      <c r="BE32" s="539"/>
      <c r="BF32" s="539"/>
      <c r="BG32" s="540"/>
    </row>
    <row r="33" spans="1:63" ht="12.75">
      <c r="A33" s="578">
        <v>170</v>
      </c>
      <c r="B33" s="579"/>
      <c r="C33" s="1"/>
      <c r="D33" s="1"/>
      <c r="E33" s="1"/>
      <c r="F33" s="1"/>
      <c r="G33" s="1"/>
      <c r="H33" s="1" t="s">
        <v>204</v>
      </c>
      <c r="I33" s="1"/>
      <c r="J33" s="94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04"/>
      <c r="AI33" s="4"/>
      <c r="AJ33" s="1"/>
      <c r="AK33" s="281"/>
      <c r="AL33" s="534"/>
      <c r="AM33" s="534"/>
      <c r="AN33" s="534"/>
      <c r="AO33" s="534"/>
      <c r="AP33" s="534"/>
      <c r="AQ33" s="534"/>
      <c r="AR33" s="534"/>
      <c r="AS33" s="534"/>
      <c r="AT33" s="535"/>
      <c r="AU33" s="250"/>
      <c r="AV33" s="251"/>
      <c r="AW33" s="252"/>
      <c r="AX33" s="288"/>
      <c r="AY33" s="620">
        <f>AL33</f>
        <v>0</v>
      </c>
      <c r="AZ33" s="620"/>
      <c r="BA33" s="620"/>
      <c r="BB33" s="620"/>
      <c r="BC33" s="620"/>
      <c r="BD33" s="620"/>
      <c r="BE33" s="620"/>
      <c r="BF33" s="620"/>
      <c r="BG33" s="621"/>
    </row>
    <row r="34" spans="1:63" ht="12" customHeight="1">
      <c r="A34" s="578">
        <v>180</v>
      </c>
      <c r="B34" s="579"/>
      <c r="C34" s="1"/>
      <c r="D34" s="1"/>
      <c r="E34" s="1"/>
      <c r="F34" s="1"/>
      <c r="G34" s="1"/>
      <c r="H34" s="260" t="s">
        <v>74</v>
      </c>
      <c r="I34" s="261"/>
      <c r="J34" s="262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  <c r="AA34" s="261"/>
      <c r="AB34" s="261"/>
      <c r="AC34" s="261"/>
      <c r="AD34" s="261"/>
      <c r="AE34" s="261"/>
      <c r="AF34" s="263"/>
      <c r="AG34" s="263"/>
      <c r="AH34" s="264"/>
      <c r="AI34" s="265"/>
      <c r="AJ34" s="266"/>
      <c r="AK34" s="283"/>
      <c r="AL34" s="599">
        <f>'1Enc'!F66</f>
        <v>0</v>
      </c>
      <c r="AM34" s="599"/>
      <c r="AN34" s="599"/>
      <c r="AO34" s="599"/>
      <c r="AP34" s="599"/>
      <c r="AQ34" s="599"/>
      <c r="AR34" s="599"/>
      <c r="AS34" s="599"/>
      <c r="AT34" s="600"/>
      <c r="AU34" s="536">
        <v>1</v>
      </c>
      <c r="AV34" s="537"/>
      <c r="AW34" s="538"/>
      <c r="AX34" s="594">
        <f>AL34</f>
        <v>0</v>
      </c>
      <c r="AY34" s="595"/>
      <c r="AZ34" s="595"/>
      <c r="BA34" s="595"/>
      <c r="BB34" s="595"/>
      <c r="BC34" s="595"/>
      <c r="BD34" s="595"/>
      <c r="BE34" s="595"/>
      <c r="BF34" s="595"/>
      <c r="BG34" s="596"/>
    </row>
    <row r="35" spans="1:63" s="130" customFormat="1" ht="12.75">
      <c r="A35" s="605">
        <v>190</v>
      </c>
      <c r="B35" s="606"/>
      <c r="C35" s="125"/>
      <c r="D35" s="99" t="s">
        <v>209</v>
      </c>
      <c r="E35" s="125"/>
      <c r="F35" s="125"/>
      <c r="G35" s="125"/>
      <c r="H35" s="126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7"/>
      <c r="AG35" s="127"/>
      <c r="AH35" s="128"/>
      <c r="AI35" s="129"/>
      <c r="AJ35" s="127"/>
      <c r="AK35" s="200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2"/>
      <c r="AW35" s="203"/>
      <c r="AX35" s="292"/>
      <c r="AY35" s="607">
        <f>SUM(AX5:BG34)</f>
        <v>0</v>
      </c>
      <c r="AZ35" s="607"/>
      <c r="BA35" s="607"/>
      <c r="BB35" s="607"/>
      <c r="BC35" s="607"/>
      <c r="BD35" s="607"/>
      <c r="BE35" s="607"/>
      <c r="BF35" s="607"/>
      <c r="BG35" s="608"/>
    </row>
    <row r="36" spans="1:63" ht="12" customHeight="1">
      <c r="A36" s="601">
        <v>200</v>
      </c>
      <c r="B36" s="602"/>
      <c r="C36" s="1"/>
      <c r="D36" s="3" t="s">
        <v>208</v>
      </c>
      <c r="E36" s="1"/>
      <c r="F36" s="94"/>
      <c r="G36" s="1"/>
      <c r="H36" s="1"/>
      <c r="I36" s="1"/>
      <c r="J36" s="1"/>
      <c r="K36" s="1"/>
      <c r="L36" s="1"/>
      <c r="M36" s="94"/>
      <c r="N36" s="94"/>
      <c r="O36" s="94"/>
      <c r="P36" s="94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62"/>
      <c r="AG36" s="62"/>
      <c r="AH36" s="63"/>
      <c r="AI36" s="63"/>
      <c r="AJ36" s="92"/>
      <c r="AK36" s="91"/>
      <c r="AL36" s="92"/>
      <c r="AM36" s="92"/>
      <c r="AN36" s="92"/>
      <c r="AO36" s="93"/>
      <c r="AP36" s="92"/>
      <c r="AQ36" s="92"/>
      <c r="AR36" s="92"/>
      <c r="AS36" s="92"/>
      <c r="AT36" s="92"/>
      <c r="AU36" s="62"/>
      <c r="AV36" s="63" t="s">
        <v>0</v>
      </c>
      <c r="AW36" s="259"/>
      <c r="AX36" s="315">
        <f>IF(TVAe&gt;=TVAd, 1, 0)</f>
        <v>1</v>
      </c>
      <c r="AY36" s="586">
        <f>ROUNDUP(TVAe-TVAd, 0) *AX36</f>
        <v>0</v>
      </c>
      <c r="AZ36" s="587"/>
      <c r="BA36" s="587"/>
      <c r="BB36" s="587"/>
      <c r="BC36" s="587"/>
      <c r="BD36" s="587"/>
      <c r="BE36" s="587"/>
      <c r="BF36" s="587"/>
      <c r="BG36" s="588"/>
    </row>
    <row r="37" spans="1:63" ht="12" customHeight="1">
      <c r="A37" s="601">
        <v>201</v>
      </c>
      <c r="B37" s="602"/>
      <c r="C37" s="1"/>
      <c r="D37" s="3" t="s">
        <v>205</v>
      </c>
      <c r="E37" s="1"/>
      <c r="F37" s="1"/>
      <c r="G37" s="1"/>
      <c r="H37" s="1"/>
      <c r="I37" s="1"/>
      <c r="J37" s="1"/>
      <c r="K37" s="1"/>
      <c r="L37" s="1"/>
      <c r="M37" s="94"/>
      <c r="N37" s="94"/>
      <c r="O37" s="94"/>
      <c r="P37" s="94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4"/>
      <c r="AI37" s="4"/>
      <c r="AJ37" s="4"/>
      <c r="AK37" s="1"/>
      <c r="AL37" s="4"/>
      <c r="AM37" s="4"/>
      <c r="AN37" s="4"/>
      <c r="AO37" s="8"/>
      <c r="AP37" s="4"/>
      <c r="AQ37" s="4"/>
      <c r="AR37" s="4"/>
      <c r="AS37" s="4"/>
      <c r="AT37" s="4"/>
      <c r="AU37" s="1"/>
      <c r="AV37" s="4" t="s">
        <v>0</v>
      </c>
      <c r="AW37" s="318"/>
      <c r="AX37" s="315">
        <f>IF(TVAd&gt;TVAe, 1, 0)</f>
        <v>0</v>
      </c>
      <c r="AY37" s="589">
        <f>(TVAe-TVAd)* AX37</f>
        <v>0</v>
      </c>
      <c r="AZ37" s="590"/>
      <c r="BA37" s="590"/>
      <c r="BB37" s="590"/>
      <c r="BC37" s="590"/>
      <c r="BD37" s="590"/>
      <c r="BE37" s="590"/>
      <c r="BF37" s="590"/>
      <c r="BG37" s="591"/>
    </row>
    <row r="38" spans="1:63" ht="12" customHeight="1">
      <c r="A38" s="601">
        <v>202</v>
      </c>
      <c r="B38" s="602"/>
      <c r="C38" s="1"/>
      <c r="D38" s="3" t="s">
        <v>206</v>
      </c>
      <c r="E38" s="1"/>
      <c r="F38" s="1"/>
      <c r="G38" s="1"/>
      <c r="H38" s="1"/>
      <c r="I38" s="1"/>
      <c r="J38" s="1"/>
      <c r="K38" s="1"/>
      <c r="L38" s="1"/>
      <c r="M38" s="94"/>
      <c r="N38" s="94"/>
      <c r="O38" s="94"/>
      <c r="P38" s="94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4"/>
      <c r="AI38" s="4"/>
      <c r="AJ38" s="4"/>
      <c r="AK38" s="1"/>
      <c r="AL38" s="4"/>
      <c r="AM38" s="4"/>
      <c r="AN38" s="4"/>
      <c r="AO38" s="8"/>
      <c r="AP38" s="4"/>
      <c r="AQ38" s="4"/>
      <c r="AR38" s="4"/>
      <c r="AS38" s="4"/>
      <c r="AT38" s="4"/>
      <c r="AU38" s="1"/>
      <c r="AV38" s="4"/>
      <c r="AW38" s="318">
        <f ca="1">IF(TODAY() &gt; Delai,1,0)</f>
        <v>1</v>
      </c>
      <c r="AX38" s="316">
        <f>IF(TVAcr&gt;0, 1, 0)</f>
        <v>0</v>
      </c>
      <c r="AY38" s="613">
        <f ca="1">IF(-AY37 &lt; AY33, 0, IF(Delai&lt; AO43, IF(AY36 =0,  -(TVAd-AY33-PAGE1!AV86) *15/100, 0), 0))</f>
        <v>0</v>
      </c>
      <c r="AZ38" s="614"/>
      <c r="BA38" s="614"/>
      <c r="BB38" s="614"/>
      <c r="BC38" s="614"/>
      <c r="BD38" s="614"/>
      <c r="BE38" s="614"/>
      <c r="BF38" s="614"/>
      <c r="BG38" s="615"/>
    </row>
    <row r="39" spans="1:63" ht="12" customHeight="1">
      <c r="A39" s="601">
        <v>203</v>
      </c>
      <c r="B39" s="602"/>
      <c r="C39" s="1"/>
      <c r="D39" s="3" t="s">
        <v>207</v>
      </c>
      <c r="E39" s="1"/>
      <c r="F39" s="1"/>
      <c r="G39" s="1"/>
      <c r="H39" s="1"/>
      <c r="I39" s="1"/>
      <c r="J39" s="1"/>
      <c r="K39" s="1"/>
      <c r="L39" s="1"/>
      <c r="M39" s="94"/>
      <c r="N39" s="94"/>
      <c r="O39" s="94"/>
      <c r="P39" s="94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4"/>
      <c r="AI39" s="4"/>
      <c r="AJ39" s="4"/>
      <c r="AK39" s="1"/>
      <c r="AL39" s="4"/>
      <c r="AM39" s="4"/>
      <c r="AN39" s="4"/>
      <c r="AO39" s="8"/>
      <c r="AP39" s="4"/>
      <c r="AQ39" s="4"/>
      <c r="AR39" s="4"/>
      <c r="AS39" s="4"/>
      <c r="AT39" s="4"/>
      <c r="AU39" s="1"/>
      <c r="AV39" s="4"/>
      <c r="AW39" s="319"/>
      <c r="AX39" s="317"/>
      <c r="AY39" s="583">
        <f ca="1">TVAcr-IF(AY38&lt; -500, AY38, 0)</f>
        <v>0</v>
      </c>
      <c r="AZ39" s="584"/>
      <c r="BA39" s="584"/>
      <c r="BB39" s="584"/>
      <c r="BC39" s="584"/>
      <c r="BD39" s="584"/>
      <c r="BE39" s="584"/>
      <c r="BF39" s="584"/>
      <c r="BG39" s="585"/>
    </row>
    <row r="40" spans="1:63" ht="12" customHeight="1">
      <c r="A40" s="601">
        <v>204</v>
      </c>
      <c r="B40" s="602"/>
      <c r="C40" s="1"/>
      <c r="D40" s="3" t="s">
        <v>152</v>
      </c>
      <c r="E40" s="1"/>
      <c r="F40" s="1"/>
      <c r="G40" s="1"/>
      <c r="H40" s="1"/>
      <c r="I40" s="1"/>
      <c r="J40" s="1"/>
      <c r="K40" s="1"/>
      <c r="L40" s="1"/>
      <c r="M40" s="94"/>
      <c r="N40" s="94"/>
      <c r="O40" s="94"/>
      <c r="P40" s="94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4"/>
      <c r="AI40" s="4"/>
      <c r="AJ40" s="4"/>
      <c r="AK40" s="1"/>
      <c r="AL40" s="4"/>
      <c r="AM40" s="4"/>
      <c r="AN40" s="4"/>
      <c r="AO40" s="8"/>
      <c r="AP40" s="4"/>
      <c r="AQ40" s="4"/>
      <c r="AR40" s="4"/>
      <c r="AS40" s="4"/>
      <c r="AT40" s="4"/>
      <c r="AU40" s="1"/>
      <c r="AV40" s="4" t="s">
        <v>0</v>
      </c>
      <c r="AW40" s="4"/>
      <c r="AX40" s="10" t="s">
        <v>0</v>
      </c>
      <c r="AY40" s="610">
        <f>'1Enc'!F67</f>
        <v>0</v>
      </c>
      <c r="AZ40" s="611"/>
      <c r="BA40" s="611"/>
      <c r="BB40" s="611"/>
      <c r="BC40" s="611"/>
      <c r="BD40" s="611"/>
      <c r="BE40" s="611"/>
      <c r="BF40" s="611"/>
      <c r="BG40" s="612"/>
      <c r="BI40" s="15" t="s">
        <v>0</v>
      </c>
    </row>
    <row r="41" spans="1:63" ht="6" customHeight="1">
      <c r="A41" s="603"/>
      <c r="B41" s="604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3"/>
      <c r="AI41" s="13"/>
      <c r="AJ41" s="12"/>
      <c r="AK41" s="12"/>
      <c r="AL41" s="12"/>
      <c r="AM41" s="12"/>
      <c r="AN41" s="12"/>
      <c r="AO41" s="17"/>
      <c r="AP41" s="12"/>
      <c r="AQ41" s="12"/>
      <c r="AR41" s="12"/>
      <c r="AS41" s="12"/>
      <c r="AT41" s="12"/>
      <c r="AU41" s="12"/>
      <c r="AV41" s="12"/>
      <c r="AW41" s="12"/>
      <c r="AX41" s="131"/>
      <c r="AY41" s="284"/>
      <c r="AZ41" s="19" t="s">
        <v>0</v>
      </c>
      <c r="BA41" s="19" t="s">
        <v>0</v>
      </c>
      <c r="BB41" s="19" t="s">
        <v>0</v>
      </c>
      <c r="BC41" s="19" t="s">
        <v>0</v>
      </c>
      <c r="BD41" s="19" t="s">
        <v>0</v>
      </c>
      <c r="BE41" s="19" t="s">
        <v>0</v>
      </c>
      <c r="BF41" s="19" t="s">
        <v>0</v>
      </c>
      <c r="BG41" s="107"/>
    </row>
    <row r="42" spans="1:63" ht="12" customHeight="1">
      <c r="A42" s="14"/>
      <c r="B42" s="617" t="s">
        <v>107</v>
      </c>
      <c r="C42" s="618"/>
      <c r="D42" s="618"/>
      <c r="E42" s="618"/>
      <c r="F42" s="618"/>
      <c r="G42" s="618"/>
      <c r="H42" s="618"/>
      <c r="I42" s="618"/>
      <c r="J42" s="618"/>
      <c r="K42" s="618"/>
      <c r="L42" s="618"/>
      <c r="M42" s="618"/>
      <c r="N42" s="618"/>
      <c r="O42" s="618"/>
      <c r="P42" s="618"/>
      <c r="Q42" s="618"/>
      <c r="R42" s="618"/>
      <c r="S42" s="618"/>
      <c r="T42" s="618"/>
      <c r="U42" s="618"/>
      <c r="V42" s="618"/>
      <c r="W42" s="618"/>
      <c r="X42" s="618"/>
      <c r="Y42" s="618"/>
      <c r="Z42" s="618"/>
      <c r="AA42" s="618"/>
      <c r="AB42" s="618"/>
      <c r="AC42" s="618"/>
      <c r="AD42" s="618"/>
      <c r="AE42" s="618"/>
      <c r="AF42" s="618"/>
      <c r="AG42" s="618"/>
      <c r="AH42" s="618"/>
      <c r="AI42" s="618"/>
      <c r="AJ42" s="618"/>
      <c r="AK42" s="618"/>
      <c r="AL42" s="618"/>
      <c r="AM42" s="618"/>
      <c r="AN42" s="618"/>
      <c r="AO42" s="618"/>
      <c r="AP42" s="618"/>
      <c r="AQ42" s="618"/>
      <c r="AR42" s="618"/>
      <c r="AS42" s="618"/>
      <c r="AT42" s="618"/>
      <c r="AU42" s="618"/>
      <c r="AV42" s="618"/>
      <c r="AW42" s="618"/>
      <c r="AX42" s="618"/>
      <c r="AY42" s="618"/>
      <c r="AZ42" s="618"/>
      <c r="BA42" s="618"/>
      <c r="BB42" s="618"/>
      <c r="BC42" s="618"/>
      <c r="BD42" s="618"/>
      <c r="BE42" s="618"/>
      <c r="BF42" s="618"/>
      <c r="BG42" s="619"/>
    </row>
    <row r="43" spans="1:63" ht="12" customHeight="1">
      <c r="A43" s="14"/>
      <c r="B43" s="609" t="s">
        <v>108</v>
      </c>
      <c r="C43" s="609"/>
      <c r="D43" s="609"/>
      <c r="E43" s="609"/>
      <c r="F43" s="609"/>
      <c r="G43" s="609"/>
      <c r="H43" s="609"/>
      <c r="I43" s="609"/>
      <c r="J43" s="609"/>
      <c r="K43" s="609"/>
      <c r="L43" s="609"/>
      <c r="M43" s="609"/>
      <c r="N43" s="609"/>
      <c r="O43" s="609"/>
      <c r="P43" s="609"/>
      <c r="Q43" s="609"/>
      <c r="R43" s="609"/>
      <c r="S43" s="609"/>
      <c r="T43" s="609"/>
      <c r="U43" s="609"/>
      <c r="V43" s="609"/>
      <c r="W43" s="609"/>
      <c r="X43" s="609"/>
      <c r="Y43" s="616" t="str">
        <f>CONCATENATE( PAGE1!E16,PAGE1!F16,PAGE1!G16,PAGE1!H16,PAGE1!I16,PAGE1!J16,PAGE1!K16,PAGE1!L16,PAGE1!M16,PAGE1!N16, ", le")</f>
        <v>, le</v>
      </c>
      <c r="Z43" s="616"/>
      <c r="AA43" s="616"/>
      <c r="AB43" s="616"/>
      <c r="AC43" s="616"/>
      <c r="AD43" s="616"/>
      <c r="AE43" s="616"/>
      <c r="AF43" s="616"/>
      <c r="AG43" s="616"/>
      <c r="AH43" s="616"/>
      <c r="AI43" s="616"/>
      <c r="AJ43" s="616"/>
      <c r="AK43" s="616"/>
      <c r="AL43" s="616"/>
      <c r="AM43" s="616"/>
      <c r="AN43" s="616"/>
      <c r="AO43" s="593">
        <f ca="1">TODAY()</f>
        <v>41828</v>
      </c>
      <c r="AP43" s="593"/>
      <c r="AQ43" s="593"/>
      <c r="AR43" s="593"/>
      <c r="AS43" s="593"/>
      <c r="AT43" s="593"/>
      <c r="AU43" s="593"/>
      <c r="AV43" s="593"/>
      <c r="AW43" s="593"/>
      <c r="AX43" s="593"/>
      <c r="AY43" s="593"/>
      <c r="AZ43" s="593"/>
      <c r="BA43" s="593"/>
      <c r="BB43" s="593"/>
      <c r="BC43" s="593"/>
      <c r="BD43" s="593"/>
      <c r="BE43" s="593"/>
      <c r="BF43" s="593"/>
      <c r="BG43" s="108"/>
    </row>
    <row r="44" spans="1:63" ht="13.5" customHeight="1">
      <c r="A44" s="14"/>
      <c r="B44" s="4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4"/>
      <c r="AI44" s="4"/>
      <c r="AJ44" s="1"/>
      <c r="AO44" s="573" t="s">
        <v>109</v>
      </c>
      <c r="AP44" s="573"/>
      <c r="AQ44" s="573"/>
      <c r="AR44" s="573"/>
      <c r="AS44" s="573"/>
      <c r="AT44" s="573"/>
      <c r="AU44" s="573"/>
      <c r="AV44" s="573"/>
      <c r="AW44" s="573"/>
      <c r="AX44" s="573"/>
      <c r="AY44" s="573"/>
      <c r="AZ44" s="573"/>
      <c r="BA44" s="573"/>
      <c r="BB44" s="573"/>
      <c r="BC44" s="573"/>
      <c r="BD44" s="573"/>
      <c r="BE44" s="573"/>
      <c r="BF44" s="573"/>
      <c r="BG44" s="20"/>
      <c r="BH44" s="20"/>
      <c r="BI44" s="20"/>
      <c r="BJ44" s="20"/>
      <c r="BK44" s="20"/>
    </row>
    <row r="45" spans="1:63" ht="16.5" customHeight="1">
      <c r="A45" s="14"/>
      <c r="B45" s="4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4"/>
      <c r="AI45" s="4"/>
      <c r="AJ45" s="1"/>
      <c r="AK45" s="1"/>
      <c r="AL45" s="1"/>
      <c r="AM45" s="1"/>
      <c r="AN45" s="1"/>
      <c r="AO45" s="20"/>
      <c r="AP45" s="1"/>
      <c r="AQ45" s="1"/>
      <c r="AR45" s="94"/>
      <c r="AS45" s="1"/>
      <c r="AT45" s="1"/>
      <c r="AU45" s="1"/>
      <c r="AV45" s="1"/>
      <c r="AW45" s="177"/>
      <c r="AX45" s="1"/>
      <c r="AY45" s="1"/>
      <c r="AZ45" s="1"/>
      <c r="BA45" s="1"/>
      <c r="BB45" s="1"/>
      <c r="BC45" s="1"/>
      <c r="BD45" s="1"/>
      <c r="BE45" s="1"/>
      <c r="BF45" s="1"/>
      <c r="BG45" s="97"/>
    </row>
    <row r="46" spans="1:63" ht="12">
      <c r="A46" s="14"/>
      <c r="B46" s="4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4"/>
      <c r="AI46" s="4"/>
      <c r="AJ46" s="1"/>
      <c r="AK46" s="1"/>
      <c r="AL46" s="1"/>
      <c r="AM46" s="1"/>
      <c r="AN46" s="1"/>
      <c r="AO46" s="20"/>
      <c r="AP46" s="1"/>
      <c r="AQ46" s="1"/>
      <c r="AR46" s="94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97"/>
    </row>
    <row r="47" spans="1:63" ht="12">
      <c r="A47" s="14"/>
      <c r="B47" s="4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4"/>
      <c r="AI47" s="4"/>
      <c r="AJ47" s="1"/>
      <c r="AK47" s="1"/>
      <c r="AL47" s="1"/>
      <c r="AM47" s="1"/>
      <c r="AN47" s="1"/>
      <c r="AO47" s="20"/>
      <c r="AP47" s="1"/>
      <c r="AQ47" s="1"/>
      <c r="AR47" s="94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97"/>
    </row>
    <row r="48" spans="1:63" ht="18" customHeight="1">
      <c r="A48" s="597" t="s">
        <v>110</v>
      </c>
      <c r="B48" s="597"/>
      <c r="C48" s="597"/>
      <c r="D48" s="597"/>
      <c r="E48" s="597"/>
      <c r="F48" s="597"/>
      <c r="G48" s="597"/>
      <c r="H48" s="597"/>
      <c r="I48" s="597"/>
      <c r="J48" s="597"/>
      <c r="K48" s="597"/>
      <c r="L48" s="597"/>
      <c r="M48" s="597"/>
      <c r="N48" s="597"/>
      <c r="O48" s="597"/>
      <c r="P48" s="597"/>
      <c r="Q48" s="597"/>
      <c r="R48" s="597"/>
      <c r="S48" s="597"/>
      <c r="T48" s="597"/>
      <c r="U48" s="597"/>
      <c r="V48" s="597"/>
      <c r="W48" s="597"/>
      <c r="X48" s="597"/>
      <c r="Y48" s="597"/>
      <c r="Z48" s="597"/>
      <c r="AA48" s="597"/>
      <c r="AB48" s="597"/>
      <c r="AC48" s="597"/>
      <c r="AD48" s="597"/>
      <c r="AE48" s="597"/>
      <c r="AF48" s="597"/>
      <c r="AG48" s="597"/>
      <c r="AH48" s="597"/>
      <c r="AI48" s="597"/>
      <c r="AJ48" s="597"/>
      <c r="AK48" s="597"/>
      <c r="AL48" s="597"/>
      <c r="AM48" s="597"/>
      <c r="AN48" s="597"/>
      <c r="AO48" s="597"/>
      <c r="AP48" s="597"/>
      <c r="AQ48" s="597"/>
      <c r="AR48" s="597"/>
      <c r="AS48" s="597"/>
      <c r="AT48" s="597"/>
      <c r="AU48" s="597"/>
      <c r="AV48" s="597"/>
      <c r="AW48" s="597"/>
      <c r="AX48" s="597"/>
      <c r="AY48" s="597"/>
      <c r="AZ48" s="597"/>
      <c r="BA48" s="597"/>
      <c r="BB48" s="597"/>
      <c r="BC48" s="597"/>
      <c r="BD48" s="597"/>
      <c r="BE48" s="597"/>
      <c r="BF48" s="597"/>
      <c r="BG48" s="597"/>
    </row>
    <row r="49" spans="1:60" ht="12" customHeight="1">
      <c r="A49" s="598" t="s">
        <v>111</v>
      </c>
      <c r="B49" s="598"/>
      <c r="C49" s="598"/>
      <c r="D49" s="598"/>
      <c r="E49" s="598"/>
      <c r="F49" s="598"/>
      <c r="G49" s="598"/>
      <c r="H49" s="598"/>
      <c r="I49" s="598"/>
      <c r="J49" s="598"/>
      <c r="K49" s="598"/>
      <c r="L49" s="598"/>
      <c r="M49" s="598"/>
      <c r="N49" s="598"/>
      <c r="O49" s="598"/>
      <c r="P49" s="598"/>
      <c r="Q49" s="598"/>
      <c r="R49" s="598"/>
      <c r="S49" s="598"/>
      <c r="T49" s="598"/>
      <c r="U49" s="598"/>
      <c r="V49" s="598"/>
      <c r="W49" s="598"/>
      <c r="X49" s="598"/>
      <c r="Y49" s="598"/>
      <c r="Z49" s="598"/>
      <c r="AA49" s="598"/>
      <c r="AB49" s="598"/>
      <c r="AC49" s="598"/>
      <c r="AD49" s="598"/>
      <c r="AE49" s="598" t="s">
        <v>112</v>
      </c>
      <c r="AF49" s="598"/>
      <c r="AG49" s="598"/>
      <c r="AH49" s="598"/>
      <c r="AI49" s="598"/>
      <c r="AJ49" s="598"/>
      <c r="AK49" s="598"/>
      <c r="AL49" s="598"/>
      <c r="AM49" s="598"/>
      <c r="AN49" s="598"/>
      <c r="AO49" s="598"/>
      <c r="AP49" s="598"/>
      <c r="AQ49" s="598"/>
      <c r="AR49" s="598"/>
      <c r="AS49" s="598"/>
      <c r="AT49" s="598"/>
      <c r="AU49" s="598"/>
      <c r="AV49" s="598"/>
      <c r="AW49" s="598"/>
      <c r="AX49" s="598"/>
      <c r="AY49" s="598"/>
      <c r="AZ49" s="598"/>
      <c r="BA49" s="598"/>
      <c r="BB49" s="598"/>
      <c r="BC49" s="598"/>
      <c r="BD49" s="598"/>
      <c r="BE49" s="598"/>
      <c r="BF49" s="598"/>
      <c r="BG49" s="598"/>
    </row>
    <row r="50" spans="1:60" ht="12" customHeight="1">
      <c r="A50" s="592" t="s">
        <v>113</v>
      </c>
      <c r="B50" s="592"/>
      <c r="C50" s="592"/>
      <c r="D50" s="592"/>
      <c r="E50" s="592"/>
      <c r="F50" s="592"/>
      <c r="G50" s="592"/>
      <c r="H50" s="592"/>
      <c r="I50" s="592"/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  <c r="W50" s="592"/>
      <c r="X50" s="592"/>
      <c r="Y50" s="592"/>
      <c r="Z50" s="592"/>
      <c r="AA50" s="592"/>
      <c r="AB50" s="592"/>
      <c r="AC50" s="592"/>
      <c r="AD50" s="592"/>
      <c r="AE50" s="592" t="s">
        <v>114</v>
      </c>
      <c r="AF50" s="592"/>
      <c r="AG50" s="592"/>
      <c r="AH50" s="592"/>
      <c r="AI50" s="592"/>
      <c r="AJ50" s="592"/>
      <c r="AK50" s="592"/>
      <c r="AL50" s="592"/>
      <c r="AM50" s="592"/>
      <c r="AN50" s="592"/>
      <c r="AO50" s="592"/>
      <c r="AP50" s="592"/>
      <c r="AQ50" s="592"/>
      <c r="AR50" s="592"/>
      <c r="AS50" s="592"/>
      <c r="AT50" s="592"/>
      <c r="AU50" s="592"/>
      <c r="AV50" s="592"/>
      <c r="AW50" s="592"/>
      <c r="AX50" s="592"/>
      <c r="AY50" s="592"/>
      <c r="AZ50" s="592"/>
      <c r="BA50" s="592"/>
      <c r="BB50" s="592"/>
      <c r="BC50" s="592"/>
      <c r="BD50" s="592"/>
      <c r="BE50" s="592"/>
      <c r="BF50" s="592"/>
      <c r="BG50" s="592"/>
    </row>
    <row r="51" spans="1:60" ht="18.75" customHeight="1">
      <c r="A51" s="580" t="s">
        <v>115</v>
      </c>
      <c r="B51" s="581"/>
      <c r="C51" s="581"/>
      <c r="D51" s="581"/>
      <c r="E51" s="581"/>
      <c r="F51" s="581"/>
      <c r="G51" s="581"/>
      <c r="H51" s="581"/>
      <c r="I51" s="581"/>
      <c r="J51" s="581"/>
      <c r="K51" s="581"/>
      <c r="L51" s="582"/>
      <c r="M51" s="99"/>
      <c r="N51" s="581" t="s">
        <v>45</v>
      </c>
      <c r="O51" s="581"/>
      <c r="P51" s="581"/>
      <c r="Q51" s="581"/>
      <c r="R51" s="581"/>
      <c r="S51" s="581"/>
      <c r="T51" s="581"/>
      <c r="U51" s="581"/>
      <c r="V51" s="581"/>
      <c r="W51" s="581"/>
      <c r="X51" s="581"/>
      <c r="Y51" s="581"/>
      <c r="Z51" s="581"/>
      <c r="AA51" s="581"/>
      <c r="AB51" s="581"/>
      <c r="AC51" s="582"/>
      <c r="AD51" s="96"/>
      <c r="AE51" s="580" t="s">
        <v>115</v>
      </c>
      <c r="AF51" s="581"/>
      <c r="AG51" s="581"/>
      <c r="AH51" s="581"/>
      <c r="AI51" s="581"/>
      <c r="AJ51" s="581"/>
      <c r="AK51" s="581"/>
      <c r="AL51" s="581"/>
      <c r="AM51" s="581"/>
      <c r="AN51" s="581"/>
      <c r="AO51" s="581"/>
      <c r="AP51" s="581"/>
      <c r="AQ51" s="581"/>
      <c r="AR51" s="581"/>
      <c r="AS51" s="582"/>
      <c r="AT51" s="580" t="s">
        <v>45</v>
      </c>
      <c r="AU51" s="581"/>
      <c r="AV51" s="581"/>
      <c r="AW51" s="581"/>
      <c r="AX51" s="581"/>
      <c r="AY51" s="581"/>
      <c r="AZ51" s="581"/>
      <c r="BA51" s="581"/>
      <c r="BB51" s="581"/>
      <c r="BC51" s="581"/>
      <c r="BD51" s="581"/>
      <c r="BE51" s="581"/>
      <c r="BF51" s="581"/>
      <c r="BG51" s="582"/>
    </row>
    <row r="52" spans="1:60" ht="19.5" customHeight="1">
      <c r="A52" s="14" t="s">
        <v>116</v>
      </c>
      <c r="B52" s="4"/>
      <c r="C52" s="1"/>
      <c r="D52" s="1"/>
      <c r="E52" s="1"/>
      <c r="F52" s="1"/>
      <c r="G52" s="1"/>
      <c r="H52" s="1"/>
      <c r="I52" s="1"/>
      <c r="J52" s="1"/>
      <c r="K52" s="1"/>
      <c r="L52" s="97"/>
      <c r="M52" s="1"/>
      <c r="N52" s="1"/>
      <c r="O52" s="1"/>
      <c r="P52" s="571">
        <f>Pénalités!B3</f>
        <v>0</v>
      </c>
      <c r="Q52" s="572"/>
      <c r="R52" s="572"/>
      <c r="S52" s="572"/>
      <c r="T52" s="572"/>
      <c r="U52" s="572"/>
      <c r="V52" s="572"/>
      <c r="W52" s="572"/>
      <c r="X52" s="572"/>
      <c r="Y52" s="572"/>
      <c r="Z52" s="572"/>
      <c r="AA52" s="572"/>
      <c r="AB52" s="1"/>
      <c r="AC52" s="1"/>
      <c r="AD52" s="97"/>
      <c r="AE52" s="14" t="s">
        <v>116</v>
      </c>
      <c r="AF52" s="4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95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97"/>
    </row>
    <row r="53" spans="1:60" ht="17.25" customHeight="1">
      <c r="A53" s="14" t="s">
        <v>117</v>
      </c>
      <c r="B53" s="4"/>
      <c r="C53" s="1"/>
      <c r="D53" s="1"/>
      <c r="E53" s="1"/>
      <c r="F53" s="1"/>
      <c r="G53" s="1"/>
      <c r="H53" s="1"/>
      <c r="I53" s="1"/>
      <c r="J53" s="1"/>
      <c r="K53" s="1"/>
      <c r="L53" s="97"/>
      <c r="M53" s="1"/>
      <c r="N53" s="1"/>
      <c r="O53" s="1"/>
      <c r="P53" s="570"/>
      <c r="Q53" s="570"/>
      <c r="R53" s="570"/>
      <c r="S53" s="570"/>
      <c r="T53" s="570"/>
      <c r="U53" s="570"/>
      <c r="V53" s="570"/>
      <c r="W53" s="570"/>
      <c r="X53" s="570"/>
      <c r="Y53" s="570"/>
      <c r="Z53" s="570"/>
      <c r="AA53" s="570"/>
      <c r="AB53" s="1"/>
      <c r="AC53" s="1"/>
      <c r="AD53" s="97"/>
      <c r="AE53" s="14" t="s">
        <v>117</v>
      </c>
      <c r="AF53" s="4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4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97"/>
    </row>
    <row r="54" spans="1:60" ht="17.25" customHeight="1">
      <c r="A54" s="14" t="s">
        <v>118</v>
      </c>
      <c r="B54" s="4"/>
      <c r="C54" s="1"/>
      <c r="D54" s="1"/>
      <c r="E54" s="1"/>
      <c r="F54" s="1"/>
      <c r="G54" s="1"/>
      <c r="H54" s="1"/>
      <c r="I54" s="1"/>
      <c r="J54" s="1"/>
      <c r="K54" s="1"/>
      <c r="L54" s="97"/>
      <c r="M54" s="1"/>
      <c r="N54" s="1"/>
      <c r="O54" s="1"/>
      <c r="P54" s="570"/>
      <c r="Q54" s="570"/>
      <c r="R54" s="570"/>
      <c r="S54" s="570"/>
      <c r="T54" s="570"/>
      <c r="U54" s="570"/>
      <c r="V54" s="570"/>
      <c r="W54" s="570"/>
      <c r="X54" s="570"/>
      <c r="Y54" s="570"/>
      <c r="Z54" s="570"/>
      <c r="AA54" s="570"/>
      <c r="AB54" s="1"/>
      <c r="AC54" s="1"/>
      <c r="AD54" s="97"/>
      <c r="AE54" s="14" t="s">
        <v>118</v>
      </c>
      <c r="AF54" s="4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4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97"/>
    </row>
    <row r="55" spans="1:60" ht="17.25" customHeight="1">
      <c r="A55" s="14" t="s">
        <v>124</v>
      </c>
      <c r="B55" s="4"/>
      <c r="C55" s="1"/>
      <c r="D55" s="1"/>
      <c r="E55" s="1"/>
      <c r="F55" s="1"/>
      <c r="G55" s="1"/>
      <c r="H55" s="1"/>
      <c r="I55" s="1"/>
      <c r="J55" s="1"/>
      <c r="K55" s="1"/>
      <c r="L55" s="97"/>
      <c r="M55" s="1"/>
      <c r="N55" s="1"/>
      <c r="O55" s="1"/>
      <c r="P55" s="570"/>
      <c r="Q55" s="570"/>
      <c r="R55" s="570"/>
      <c r="S55" s="570"/>
      <c r="T55" s="570"/>
      <c r="U55" s="570"/>
      <c r="V55" s="570"/>
      <c r="W55" s="570"/>
      <c r="X55" s="570"/>
      <c r="Y55" s="570"/>
      <c r="Z55" s="570"/>
      <c r="AA55" s="570"/>
      <c r="AB55" s="1"/>
      <c r="AC55" s="1"/>
      <c r="AD55" s="97"/>
      <c r="AE55" s="14" t="s">
        <v>124</v>
      </c>
      <c r="AF55" s="4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4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97"/>
    </row>
    <row r="56" spans="1:60" ht="17.25" customHeight="1">
      <c r="A56" s="14" t="s">
        <v>119</v>
      </c>
      <c r="B56" s="4"/>
      <c r="C56" s="1"/>
      <c r="D56" s="1"/>
      <c r="E56" s="1"/>
      <c r="F56" s="1"/>
      <c r="G56" s="1"/>
      <c r="H56" s="1"/>
      <c r="I56" s="1"/>
      <c r="J56" s="1"/>
      <c r="K56" s="1"/>
      <c r="L56" s="97"/>
      <c r="M56" s="1"/>
      <c r="N56" s="1"/>
      <c r="O56" s="1"/>
      <c r="P56" s="570"/>
      <c r="Q56" s="570"/>
      <c r="R56" s="570"/>
      <c r="S56" s="570"/>
      <c r="T56" s="570"/>
      <c r="U56" s="570"/>
      <c r="V56" s="570"/>
      <c r="W56" s="570"/>
      <c r="X56" s="570"/>
      <c r="Y56" s="570"/>
      <c r="Z56" s="570"/>
      <c r="AA56" s="570"/>
      <c r="AB56" s="1"/>
      <c r="AC56" s="1"/>
      <c r="AD56" s="97"/>
      <c r="AE56" s="14" t="s">
        <v>119</v>
      </c>
      <c r="AF56" s="4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4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97"/>
    </row>
    <row r="57" spans="1:60" ht="17.25" customHeight="1">
      <c r="A57" s="98" t="s">
        <v>120</v>
      </c>
      <c r="B57" s="4"/>
      <c r="C57" s="1"/>
      <c r="D57" s="1"/>
      <c r="E57" s="1"/>
      <c r="F57" s="1"/>
      <c r="G57" s="1"/>
      <c r="H57" s="1"/>
      <c r="I57" s="1"/>
      <c r="J57" s="1"/>
      <c r="K57" s="1"/>
      <c r="L57" s="97"/>
      <c r="M57" s="1"/>
      <c r="N57" s="1"/>
      <c r="O57" s="1"/>
      <c r="P57" s="570"/>
      <c r="Q57" s="570"/>
      <c r="R57" s="570"/>
      <c r="S57" s="570"/>
      <c r="T57" s="570"/>
      <c r="U57" s="570"/>
      <c r="V57" s="570"/>
      <c r="W57" s="570"/>
      <c r="X57" s="570"/>
      <c r="Y57" s="570"/>
      <c r="Z57" s="570"/>
      <c r="AA57" s="570"/>
      <c r="AB57" s="1"/>
      <c r="AC57" s="1"/>
      <c r="AD57" s="97"/>
      <c r="AE57" s="98" t="s">
        <v>120</v>
      </c>
      <c r="AF57" s="4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4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97"/>
    </row>
    <row r="58" spans="1:60" ht="17.25" customHeight="1">
      <c r="A58" s="14" t="s">
        <v>121</v>
      </c>
      <c r="B58" s="4"/>
      <c r="C58" s="1"/>
      <c r="D58" s="1"/>
      <c r="E58" s="1"/>
      <c r="F58" s="1"/>
      <c r="G58" s="1"/>
      <c r="H58" s="1"/>
      <c r="I58" s="1"/>
      <c r="J58" s="1"/>
      <c r="K58" s="1"/>
      <c r="L58" s="97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97"/>
      <c r="AE58" s="14" t="s">
        <v>126</v>
      </c>
      <c r="AF58" s="4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4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97"/>
    </row>
    <row r="59" spans="1:60" ht="17.25" customHeight="1">
      <c r="A59" s="14" t="s">
        <v>122</v>
      </c>
      <c r="B59" s="4"/>
      <c r="C59" s="1"/>
      <c r="D59" s="1"/>
      <c r="E59" s="1"/>
      <c r="F59" s="1"/>
      <c r="G59" s="1"/>
      <c r="H59" s="1"/>
      <c r="I59" s="1"/>
      <c r="J59" s="1"/>
      <c r="K59" s="1"/>
      <c r="L59" s="97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97"/>
      <c r="AE59" s="14" t="s">
        <v>127</v>
      </c>
      <c r="AF59" s="4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4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97"/>
    </row>
    <row r="60" spans="1:60" ht="17.25" customHeight="1">
      <c r="A60" s="14" t="s">
        <v>151</v>
      </c>
      <c r="B60" s="4"/>
      <c r="C60" s="1"/>
      <c r="D60" s="1"/>
      <c r="E60" s="1"/>
      <c r="F60" s="1"/>
      <c r="G60" s="1"/>
      <c r="H60" s="1"/>
      <c r="I60" s="1"/>
      <c r="J60" s="1"/>
      <c r="K60" s="1"/>
      <c r="L60" s="97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97"/>
      <c r="AE60" s="14" t="s">
        <v>125</v>
      </c>
      <c r="AF60" s="4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4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97"/>
    </row>
    <row r="61" spans="1:60" ht="17.25" customHeight="1">
      <c r="A61" s="98" t="s">
        <v>123</v>
      </c>
      <c r="B61" s="4"/>
      <c r="C61" s="1"/>
      <c r="D61" s="1"/>
      <c r="E61" s="1"/>
      <c r="F61" s="1"/>
      <c r="G61" s="1"/>
      <c r="H61" s="1"/>
      <c r="I61" s="1"/>
      <c r="J61" s="1"/>
      <c r="K61" s="1"/>
      <c r="L61" s="97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97"/>
      <c r="AE61" s="14" t="s">
        <v>214</v>
      </c>
      <c r="AF61" s="4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4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97"/>
    </row>
    <row r="62" spans="1:60" ht="17.25" customHeight="1">
      <c r="A62" s="16" t="s">
        <v>46</v>
      </c>
      <c r="B62" s="13"/>
      <c r="C62" s="12"/>
      <c r="D62" s="12"/>
      <c r="E62" s="12"/>
      <c r="F62" s="12"/>
      <c r="G62" s="12"/>
      <c r="H62" s="12"/>
      <c r="I62" s="12"/>
      <c r="J62" s="12"/>
      <c r="K62" s="12"/>
      <c r="L62" s="18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8"/>
      <c r="AE62" s="16"/>
      <c r="AF62" s="13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6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8"/>
    </row>
    <row r="63" spans="1:60" ht="12.75">
      <c r="A63" s="100" t="s">
        <v>128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10" t="s">
        <v>129</v>
      </c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0" t="s">
        <v>128</v>
      </c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10" t="s">
        <v>213</v>
      </c>
      <c r="AX63" s="109"/>
      <c r="AY63" s="398" t="s">
        <v>213</v>
      </c>
      <c r="AZ63" s="109"/>
      <c r="BA63" s="109"/>
      <c r="BB63" s="109"/>
      <c r="BC63" s="109"/>
      <c r="BD63" s="109"/>
      <c r="BE63" s="109"/>
      <c r="BF63" s="109"/>
      <c r="BG63" s="111"/>
      <c r="BH63"/>
    </row>
    <row r="64" spans="1:60" ht="12.75">
      <c r="A64" s="112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11"/>
    </row>
    <row r="65" spans="1:59" ht="12.75">
      <c r="A65" s="112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11"/>
    </row>
    <row r="66" spans="1:59" ht="15.75" customHeight="1">
      <c r="A66" s="112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11"/>
    </row>
    <row r="67" spans="1:59" ht="15" customHeight="1">
      <c r="A67" s="113"/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101"/>
      <c r="AL67" s="101"/>
      <c r="AM67" s="101"/>
      <c r="AN67" s="101"/>
      <c r="AO67" s="101"/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101"/>
      <c r="BA67" s="101"/>
      <c r="BB67" s="101"/>
      <c r="BC67" s="101"/>
      <c r="BD67" s="101"/>
      <c r="BE67" s="101"/>
      <c r="BF67" s="101"/>
      <c r="BG67" s="114"/>
    </row>
    <row r="68" spans="1:59">
      <c r="A68" s="115" t="s">
        <v>211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116"/>
    </row>
    <row r="69" spans="1:59" ht="34.5" customHeight="1">
      <c r="A69" s="117"/>
      <c r="B69" s="118" t="s">
        <v>130</v>
      </c>
      <c r="C69" s="555" t="s">
        <v>227</v>
      </c>
      <c r="D69" s="555"/>
      <c r="E69" s="555"/>
      <c r="F69" s="555"/>
      <c r="G69" s="555"/>
      <c r="H69" s="555"/>
      <c r="I69" s="555"/>
      <c r="J69" s="555"/>
      <c r="K69" s="555"/>
      <c r="L69" s="555"/>
      <c r="M69" s="555"/>
      <c r="N69" s="555"/>
      <c r="O69" s="555"/>
      <c r="P69" s="555"/>
      <c r="Q69" s="555"/>
      <c r="R69" s="555"/>
      <c r="S69" s="555"/>
      <c r="T69" s="555"/>
      <c r="U69" s="555"/>
      <c r="V69" s="555"/>
      <c r="W69" s="555"/>
      <c r="X69" s="555"/>
      <c r="Y69" s="555"/>
      <c r="Z69" s="555"/>
      <c r="AA69" s="555"/>
      <c r="AB69" s="555"/>
      <c r="AC69" s="555"/>
      <c r="AD69" s="555"/>
      <c r="AE69" s="555"/>
      <c r="AF69" s="555"/>
      <c r="AG69" s="555"/>
      <c r="AH69" s="555"/>
      <c r="AI69" s="555"/>
      <c r="AJ69" s="555"/>
      <c r="AK69" s="555"/>
      <c r="AL69" s="555"/>
      <c r="AM69" s="555"/>
      <c r="AN69" s="555"/>
      <c r="AO69" s="555"/>
      <c r="AP69" s="555"/>
      <c r="AQ69" s="555"/>
      <c r="AR69" s="555"/>
      <c r="AS69" s="555"/>
      <c r="AT69" s="555"/>
      <c r="AU69" s="555"/>
      <c r="AV69" s="555"/>
      <c r="AW69" s="555"/>
      <c r="AX69" s="555"/>
      <c r="AY69" s="555"/>
      <c r="AZ69" s="555"/>
      <c r="BA69" s="555"/>
      <c r="BB69" s="555"/>
      <c r="BC69" s="555"/>
      <c r="BD69" s="555"/>
      <c r="BE69" s="555"/>
      <c r="BF69" s="555"/>
      <c r="BG69" s="556"/>
    </row>
  </sheetData>
  <sheetProtection selectLockedCells="1" selectUnlockedCells="1"/>
  <mergeCells count="154">
    <mergeCell ref="AO44:BF44"/>
    <mergeCell ref="A35:B35"/>
    <mergeCell ref="AY35:BG35"/>
    <mergeCell ref="A37:B37"/>
    <mergeCell ref="A34:B34"/>
    <mergeCell ref="B43:X43"/>
    <mergeCell ref="A36:B36"/>
    <mergeCell ref="AY40:BG40"/>
    <mergeCell ref="AY38:BG38"/>
    <mergeCell ref="A31:B31"/>
    <mergeCell ref="A32:B32"/>
    <mergeCell ref="AL31:AT31"/>
    <mergeCell ref="AL32:AT32"/>
    <mergeCell ref="AL33:AT33"/>
    <mergeCell ref="Y43:AN43"/>
    <mergeCell ref="B42:BG42"/>
    <mergeCell ref="A39:B39"/>
    <mergeCell ref="AY33:BG33"/>
    <mergeCell ref="A1:B2"/>
    <mergeCell ref="A3:B3"/>
    <mergeCell ref="A4:B4"/>
    <mergeCell ref="A5:B5"/>
    <mergeCell ref="AE51:AS51"/>
    <mergeCell ref="AY39:BG39"/>
    <mergeCell ref="AY36:BG36"/>
    <mergeCell ref="AU34:AW34"/>
    <mergeCell ref="AY37:BG37"/>
    <mergeCell ref="AT51:BG51"/>
    <mergeCell ref="AE50:BG50"/>
    <mergeCell ref="AO43:BF43"/>
    <mergeCell ref="AX34:BG34"/>
    <mergeCell ref="A50:AD50"/>
    <mergeCell ref="A51:L51"/>
    <mergeCell ref="N51:AC51"/>
    <mergeCell ref="A33:B33"/>
    <mergeCell ref="A48:BG48"/>
    <mergeCell ref="A49:AD49"/>
    <mergeCell ref="AE49:BG49"/>
    <mergeCell ref="AL34:AT34"/>
    <mergeCell ref="A40:B40"/>
    <mergeCell ref="A41:B41"/>
    <mergeCell ref="A38:B38"/>
    <mergeCell ref="AH1:AJ2"/>
    <mergeCell ref="C1:AG2"/>
    <mergeCell ref="C69:BG69"/>
    <mergeCell ref="AU8:AW8"/>
    <mergeCell ref="AK1:AT2"/>
    <mergeCell ref="AU1:AW2"/>
    <mergeCell ref="AX1:BG2"/>
    <mergeCell ref="AL7:AT7"/>
    <mergeCell ref="AY7:BG7"/>
    <mergeCell ref="AY8:BG8"/>
    <mergeCell ref="AL6:AT6"/>
    <mergeCell ref="AL25:AT25"/>
    <mergeCell ref="AL13:AT13"/>
    <mergeCell ref="AL18:AT18"/>
    <mergeCell ref="P57:AA57"/>
    <mergeCell ref="P52:AA52"/>
    <mergeCell ref="P53:AA53"/>
    <mergeCell ref="P54:AA54"/>
    <mergeCell ref="P55:AA55"/>
    <mergeCell ref="P56:AA56"/>
    <mergeCell ref="AU7:AW7"/>
    <mergeCell ref="H8:AG8"/>
    <mergeCell ref="AL8:AT8"/>
    <mergeCell ref="A21:B21"/>
    <mergeCell ref="AY13:BG13"/>
    <mergeCell ref="AL5:AT5"/>
    <mergeCell ref="AY5:BG5"/>
    <mergeCell ref="AY6:BG6"/>
    <mergeCell ref="AU5:AW5"/>
    <mergeCell ref="AU6:AW6"/>
    <mergeCell ref="AL12:AT12"/>
    <mergeCell ref="AY12:BG12"/>
    <mergeCell ref="A18:B18"/>
    <mergeCell ref="A12:B12"/>
    <mergeCell ref="A13:B13"/>
    <mergeCell ref="A14:B14"/>
    <mergeCell ref="A15:B15"/>
    <mergeCell ref="A6:B6"/>
    <mergeCell ref="A7:B7"/>
    <mergeCell ref="A8:B8"/>
    <mergeCell ref="A11:B11"/>
    <mergeCell ref="A10:B10"/>
    <mergeCell ref="A9:B9"/>
    <mergeCell ref="AL10:AT10"/>
    <mergeCell ref="AU13:AW13"/>
    <mergeCell ref="AU12:AW12"/>
    <mergeCell ref="AU10:AW10"/>
    <mergeCell ref="A20:B20"/>
    <mergeCell ref="A19:B19"/>
    <mergeCell ref="A16:B16"/>
    <mergeCell ref="A17:B17"/>
    <mergeCell ref="AU18:AW18"/>
    <mergeCell ref="AY10:BG10"/>
    <mergeCell ref="AU9:AW9"/>
    <mergeCell ref="AY9:BG9"/>
    <mergeCell ref="AY18:BG18"/>
    <mergeCell ref="AY14:BG14"/>
    <mergeCell ref="AY15:BG15"/>
    <mergeCell ref="AU14:AW14"/>
    <mergeCell ref="AU15:AW15"/>
    <mergeCell ref="H9:AG9"/>
    <mergeCell ref="AY16:BG16"/>
    <mergeCell ref="AY20:BG20"/>
    <mergeCell ref="AL20:AT20"/>
    <mergeCell ref="AL9:AT9"/>
    <mergeCell ref="AL16:AT16"/>
    <mergeCell ref="AL15:AT15"/>
    <mergeCell ref="AL14:AT14"/>
    <mergeCell ref="A29:B29"/>
    <mergeCell ref="AY30:BG30"/>
    <mergeCell ref="AU31:AW31"/>
    <mergeCell ref="AY28:BG28"/>
    <mergeCell ref="AU27:AW27"/>
    <mergeCell ref="A30:B30"/>
    <mergeCell ref="AL30:AT30"/>
    <mergeCell ref="AU32:AW32"/>
    <mergeCell ref="AY31:BG31"/>
    <mergeCell ref="AY32:BG32"/>
    <mergeCell ref="AU30:AW30"/>
    <mergeCell ref="AY29:BG29"/>
    <mergeCell ref="AU29:AW29"/>
    <mergeCell ref="AY27:BG27"/>
    <mergeCell ref="AL27:AT27"/>
    <mergeCell ref="AL29:AT29"/>
    <mergeCell ref="AL28:AT28"/>
    <mergeCell ref="AL21:AT21"/>
    <mergeCell ref="AL17:AT17"/>
    <mergeCell ref="AY17:BG17"/>
    <mergeCell ref="AU24:AW24"/>
    <mergeCell ref="AY21:BG21"/>
    <mergeCell ref="AU20:AW20"/>
    <mergeCell ref="AU21:AW21"/>
    <mergeCell ref="AL19:AT19"/>
    <mergeCell ref="AY19:BG19"/>
    <mergeCell ref="AU19:AW19"/>
    <mergeCell ref="AU22:AW22"/>
    <mergeCell ref="AY22:BG22"/>
    <mergeCell ref="A22:B22"/>
    <mergeCell ref="D22:AF22"/>
    <mergeCell ref="D23:AF23"/>
    <mergeCell ref="AL22:AT22"/>
    <mergeCell ref="AU28:AW28"/>
    <mergeCell ref="AY25:BG25"/>
    <mergeCell ref="AY26:BG26"/>
    <mergeCell ref="AU26:AW26"/>
    <mergeCell ref="AU25:AW25"/>
    <mergeCell ref="A26:B26"/>
    <mergeCell ref="A27:B27"/>
    <mergeCell ref="A28:B28"/>
    <mergeCell ref="A24:B24"/>
    <mergeCell ref="A25:B25"/>
    <mergeCell ref="AL26:AT26"/>
  </mergeCells>
  <phoneticPr fontId="2" type="noConversion"/>
  <dataValidations count="1">
    <dataValidation type="decimal" allowBlank="1" showInputMessage="1" showErrorMessage="1" sqref="AU5:AW10 AU12:AW23">
      <formula1>0.01</formula1>
      <formula2>1</formula2>
    </dataValidation>
  </dataValidations>
  <printOptions horizontalCentered="1" verticalCentered="1"/>
  <pageMargins left="0.19685039370078741" right="0.19685039370078741" top="0.19685039370078741" bottom="0.19685039370078741" header="0.51181102362204722" footer="0.18"/>
  <pageSetup scale="79" orientation="portrait" r:id="rId1"/>
  <headerFooter alignWithMargins="0"/>
  <legacyDrawing r:id="rId2"/>
  <oleObjects>
    <oleObject progId="PBrush" shapeId="5218" r:id="rId3"/>
    <oleObject progId="PBrush" shapeId="5219" r:id="rId4"/>
    <oleObject progId="PBrush" shapeId="5221" r:id="rId5"/>
    <oleObject progId="PBrush" shapeId="5222" r:id="rId6"/>
    <oleObject progId="PBrush" shapeId="5223" r:id="rId7"/>
    <oleObject progId="PBrush" shapeId="5224" r:id="rId8"/>
    <oleObject progId="PBrush" shapeId="5225" r:id="rId9"/>
    <oleObject progId="PBrush" shapeId="5228" r:id="rId10"/>
    <oleObject progId="PBrush" shapeId="5232" r:id="rId11"/>
    <oleObject progId="PBrush" shapeId="5233" r:id="rId12"/>
    <oleObject progId="PBrush" shapeId="5234" r:id="rId13"/>
    <oleObject progId="PBrush" shapeId="5235" r:id="rId14"/>
    <oleObject progId="PBrush" shapeId="5236" r:id="rId15"/>
    <oleObject progId="PBrush" shapeId="5237" r:id="rId16"/>
    <oleObject progId="PBrush" shapeId="5238" r:id="rId17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/>
  <dimension ref="A1:G18"/>
  <sheetViews>
    <sheetView workbookViewId="0">
      <selection activeCell="E21" sqref="E21"/>
    </sheetView>
  </sheetViews>
  <sheetFormatPr baseColWidth="10" defaultRowHeight="12.75"/>
  <cols>
    <col min="1" max="1" width="18.5703125" customWidth="1"/>
    <col min="3" max="3" width="1.28515625" customWidth="1"/>
    <col min="7" max="7" width="18.5703125" customWidth="1"/>
    <col min="8" max="8" width="2.28515625" customWidth="1"/>
  </cols>
  <sheetData>
    <row r="1" spans="1:7" s="154" customFormat="1" ht="18">
      <c r="A1" s="626" t="s">
        <v>137</v>
      </c>
      <c r="B1" s="626"/>
      <c r="C1" s="626"/>
      <c r="D1" s="626"/>
      <c r="E1" s="626"/>
      <c r="F1" s="626"/>
      <c r="G1" s="626"/>
    </row>
    <row r="2" spans="1:7" s="154" customFormat="1"/>
    <row r="3" spans="1:7" s="154" customFormat="1" ht="15.75">
      <c r="A3" s="155" t="s">
        <v>138</v>
      </c>
      <c r="B3" s="156">
        <f>PAGE2!AY36</f>
        <v>0</v>
      </c>
      <c r="G3" s="157">
        <f>B3</f>
        <v>0</v>
      </c>
    </row>
    <row r="4" spans="1:7" s="154" customFormat="1">
      <c r="A4" s="158"/>
      <c r="B4" s="159"/>
      <c r="G4" s="160"/>
    </row>
    <row r="5" spans="1:7" s="154" customFormat="1" ht="21" customHeight="1">
      <c r="A5" s="161" t="s">
        <v>139</v>
      </c>
      <c r="B5" s="162" t="str">
        <f>PAGE1!AH8</f>
        <v>Encaissement</v>
      </c>
      <c r="D5" s="625" t="s">
        <v>140</v>
      </c>
      <c r="E5" s="625"/>
      <c r="F5" s="163" t="e">
        <f ca="1">MAX(0,A14*12+B14)</f>
        <v>#VALUE!</v>
      </c>
      <c r="G5" s="164"/>
    </row>
    <row r="6" spans="1:7" s="154" customFormat="1">
      <c r="A6" s="165" t="s">
        <v>141</v>
      </c>
      <c r="B6" s="162">
        <f ca="1">TODAY()</f>
        <v>41828</v>
      </c>
      <c r="G6" s="164"/>
    </row>
    <row r="7" spans="1:7" s="154" customFormat="1">
      <c r="G7" s="164"/>
    </row>
    <row r="8" spans="1:7" s="154" customFormat="1">
      <c r="G8" s="164"/>
    </row>
    <row r="9" spans="1:7" s="154" customFormat="1">
      <c r="D9" s="625" t="s">
        <v>142</v>
      </c>
      <c r="E9" s="625"/>
      <c r="F9" s="166" t="e">
        <f ca="1">IF(F5&gt;0, 10%, 0)</f>
        <v>#VALUE!</v>
      </c>
      <c r="G9" s="167" t="e">
        <f ca="1">B3*F9</f>
        <v>#VALUE!</v>
      </c>
    </row>
    <row r="10" spans="1:7" s="154" customFormat="1">
      <c r="D10" s="154" t="s">
        <v>143</v>
      </c>
      <c r="F10" s="166" t="e">
        <f ca="1">IF(F5&gt;1, 15%, 0)</f>
        <v>#VALUE!</v>
      </c>
      <c r="G10" s="167" t="e">
        <f ca="1">B3*F10</f>
        <v>#VALUE!</v>
      </c>
    </row>
    <row r="11" spans="1:7" s="154" customFormat="1">
      <c r="G11" s="164"/>
    </row>
    <row r="12" spans="1:7" s="154" customFormat="1">
      <c r="A12" s="627" t="s">
        <v>144</v>
      </c>
      <c r="B12" s="627"/>
      <c r="D12" s="168" t="s">
        <v>145</v>
      </c>
      <c r="E12" s="168"/>
      <c r="F12" s="169" t="e">
        <f ca="1">IF(F5&gt;1,  4.5%+F5*0.5%,0)</f>
        <v>#VALUE!</v>
      </c>
      <c r="G12" s="167" t="e">
        <f ca="1">F12*B3</f>
        <v>#VALUE!</v>
      </c>
    </row>
    <row r="13" spans="1:7" s="154" customFormat="1">
      <c r="A13" s="170" t="s">
        <v>146</v>
      </c>
      <c r="B13" s="170" t="s">
        <v>147</v>
      </c>
      <c r="G13" s="164"/>
    </row>
    <row r="14" spans="1:7" s="154" customFormat="1" ht="15.75">
      <c r="A14" s="171" t="e">
        <f ca="1">YEAR(B6)-YEAR(B5)</f>
        <v>#VALUE!</v>
      </c>
      <c r="B14" s="171" t="e">
        <f ca="1">MONTH(B6) -MONTH(B5)-1</f>
        <v>#VALUE!</v>
      </c>
      <c r="D14" s="625" t="s">
        <v>148</v>
      </c>
      <c r="E14" s="625"/>
      <c r="F14" s="625"/>
      <c r="G14" s="157" t="e">
        <f ca="1">G9+G12+G10</f>
        <v>#VALUE!</v>
      </c>
    </row>
    <row r="15" spans="1:7" s="154" customFormat="1">
      <c r="G15" s="164"/>
    </row>
    <row r="16" spans="1:7" s="154" customFormat="1" ht="18">
      <c r="D16" s="172" t="s">
        <v>149</v>
      </c>
      <c r="E16" s="173"/>
      <c r="F16" s="174"/>
      <c r="G16" s="175" t="e">
        <f ca="1">G3+G14</f>
        <v>#VALUE!</v>
      </c>
    </row>
    <row r="17" spans="4:7" s="154" customFormat="1" ht="18">
      <c r="D17" s="622" t="s">
        <v>150</v>
      </c>
      <c r="E17" s="623"/>
      <c r="F17" s="624"/>
      <c r="G17" s="175" t="e">
        <f ca="1">+ROUNDUP(G16,0)</f>
        <v>#VALUE!</v>
      </c>
    </row>
    <row r="18" spans="4:7" s="154" customFormat="1"/>
  </sheetData>
  <mergeCells count="6">
    <mergeCell ref="D17:F17"/>
    <mergeCell ref="D5:E5"/>
    <mergeCell ref="A1:G1"/>
    <mergeCell ref="A12:B12"/>
    <mergeCell ref="D14:F14"/>
    <mergeCell ref="D9:E9"/>
  </mergeCells>
  <phoneticPr fontId="2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5"/>
  <dimension ref="A1:Q103"/>
  <sheetViews>
    <sheetView showZeros="0" zoomScale="75" workbookViewId="0">
      <selection activeCell="D2" sqref="D2"/>
    </sheetView>
  </sheetViews>
  <sheetFormatPr baseColWidth="10" defaultRowHeight="12.75"/>
  <cols>
    <col min="1" max="1" width="9.7109375" style="211" customWidth="1"/>
    <col min="2" max="2" width="6.7109375" style="208" customWidth="1"/>
    <col min="3" max="3" width="24.7109375" style="207" customWidth="1"/>
    <col min="4" max="4" width="18.7109375" style="207" customWidth="1"/>
    <col min="5" max="5" width="12.85546875" style="207" customWidth="1"/>
    <col min="6" max="6" width="6.85546875" style="208" customWidth="1"/>
    <col min="7" max="8" width="10.7109375" style="209" customWidth="1"/>
    <col min="9" max="11" width="12.7109375" style="209" customWidth="1"/>
    <col min="12" max="12" width="25.7109375" style="207" customWidth="1"/>
    <col min="13" max="13" width="10.7109375" style="210" customWidth="1"/>
    <col min="14" max="14" width="5.7109375" style="207" hidden="1" customWidth="1"/>
    <col min="15" max="15" width="5.5703125" style="207" hidden="1" customWidth="1"/>
    <col min="16" max="16" width="0" style="207" hidden="1" customWidth="1"/>
    <col min="17" max="17" width="3.5703125" style="207" hidden="1" customWidth="1"/>
    <col min="18" max="18" width="0" style="207" hidden="1" customWidth="1"/>
    <col min="19" max="16384" width="11.42578125" style="207"/>
  </cols>
  <sheetData>
    <row r="1" spans="1:17">
      <c r="A1" s="205" t="s">
        <v>163</v>
      </c>
      <c r="B1" s="206" t="s">
        <v>164</v>
      </c>
    </row>
    <row r="2" spans="1:17" ht="20.25">
      <c r="A2" s="205" t="s">
        <v>165</v>
      </c>
      <c r="B2" s="206" t="s">
        <v>166</v>
      </c>
      <c r="F2" s="628">
        <v>2011</v>
      </c>
      <c r="G2" s="628"/>
      <c r="H2" s="628"/>
      <c r="I2" s="628"/>
      <c r="J2" s="628"/>
      <c r="K2" s="628"/>
      <c r="L2" s="628"/>
      <c r="M2" s="628"/>
      <c r="N2" s="628"/>
    </row>
    <row r="3" spans="1:17">
      <c r="A3" s="205" t="s">
        <v>167</v>
      </c>
      <c r="B3" s="206" t="s">
        <v>168</v>
      </c>
    </row>
    <row r="4" spans="1:17" ht="4.5" customHeight="1"/>
    <row r="5" spans="1:17" s="217" customFormat="1" ht="25.5" customHeight="1">
      <c r="A5" s="212" t="s">
        <v>169</v>
      </c>
      <c r="B5" s="213" t="s">
        <v>170</v>
      </c>
      <c r="C5" s="213" t="s">
        <v>171</v>
      </c>
      <c r="D5" s="213" t="s">
        <v>172</v>
      </c>
      <c r="E5" s="214" t="s">
        <v>173</v>
      </c>
      <c r="F5" s="213" t="s">
        <v>95</v>
      </c>
      <c r="G5" s="214" t="s">
        <v>174</v>
      </c>
      <c r="H5" s="214" t="s">
        <v>175</v>
      </c>
      <c r="I5" s="213" t="s">
        <v>176</v>
      </c>
      <c r="J5" s="213" t="s">
        <v>177</v>
      </c>
      <c r="K5" s="213" t="s">
        <v>178</v>
      </c>
      <c r="L5" s="213" t="s">
        <v>179</v>
      </c>
      <c r="M5" s="215" t="s">
        <v>180</v>
      </c>
      <c r="N5" s="213" t="s">
        <v>76</v>
      </c>
      <c r="O5" s="213" t="s">
        <v>181</v>
      </c>
      <c r="P5" s="216"/>
      <c r="Q5" s="213" t="s">
        <v>182</v>
      </c>
    </row>
    <row r="6" spans="1:17" s="217" customFormat="1" ht="12.75" customHeight="1">
      <c r="A6" s="212"/>
      <c r="B6" s="213"/>
      <c r="C6" s="213"/>
      <c r="D6" s="213"/>
      <c r="E6" s="214"/>
      <c r="F6" s="213"/>
      <c r="G6" s="214"/>
      <c r="H6" s="214"/>
      <c r="I6" s="213"/>
      <c r="J6" s="213"/>
      <c r="K6" s="213"/>
      <c r="L6" s="213"/>
      <c r="M6" s="215"/>
      <c r="N6" s="213"/>
      <c r="O6" s="213"/>
      <c r="P6" s="218"/>
      <c r="Q6" s="213"/>
    </row>
    <row r="7" spans="1:17" s="217" customFormat="1" ht="12.75" customHeight="1">
      <c r="A7" s="212"/>
      <c r="B7" s="213"/>
      <c r="C7" s="213"/>
      <c r="D7" s="213"/>
      <c r="E7" s="214"/>
      <c r="F7" s="213"/>
      <c r="G7" s="214"/>
      <c r="H7" s="214"/>
      <c r="I7" s="213"/>
      <c r="J7" s="213"/>
      <c r="K7" s="213"/>
      <c r="L7" s="213"/>
      <c r="M7" s="215"/>
      <c r="N7" s="213"/>
      <c r="O7" s="213"/>
      <c r="P7" s="218"/>
      <c r="Q7" s="213"/>
    </row>
    <row r="8" spans="1:17" s="217" customFormat="1" ht="12.75" customHeight="1">
      <c r="A8" s="212"/>
      <c r="B8" s="213"/>
      <c r="C8" s="213"/>
      <c r="D8" s="213"/>
      <c r="E8" s="214"/>
      <c r="F8" s="213"/>
      <c r="G8" s="214"/>
      <c r="H8" s="214"/>
      <c r="I8" s="213"/>
      <c r="J8" s="213"/>
      <c r="K8" s="213"/>
      <c r="L8" s="213"/>
      <c r="M8" s="215"/>
      <c r="N8" s="213"/>
      <c r="O8" s="213"/>
      <c r="P8" s="218"/>
      <c r="Q8" s="213"/>
    </row>
    <row r="9" spans="1:17" s="217" customFormat="1" ht="12.75" customHeight="1">
      <c r="A9" s="212"/>
      <c r="B9" s="213"/>
      <c r="C9" s="213"/>
      <c r="D9" s="213"/>
      <c r="E9" s="214"/>
      <c r="F9" s="213"/>
      <c r="G9" s="214"/>
      <c r="H9" s="214"/>
      <c r="I9" s="213"/>
      <c r="J9" s="213"/>
      <c r="K9" s="213"/>
      <c r="L9" s="213"/>
      <c r="M9" s="215"/>
      <c r="N9" s="213"/>
      <c r="O9" s="213"/>
      <c r="P9" s="218"/>
      <c r="Q9" s="213"/>
    </row>
    <row r="10" spans="1:17" s="217" customFormat="1" ht="12.75" customHeight="1">
      <c r="A10" s="212"/>
      <c r="B10" s="213"/>
      <c r="C10" s="213"/>
      <c r="D10" s="213"/>
      <c r="E10" s="214"/>
      <c r="F10" s="213"/>
      <c r="G10" s="214"/>
      <c r="H10" s="214"/>
      <c r="I10" s="213"/>
      <c r="J10" s="213"/>
      <c r="K10" s="213"/>
      <c r="L10" s="213"/>
      <c r="M10" s="215"/>
      <c r="N10" s="213"/>
      <c r="O10" s="213"/>
      <c r="P10" s="218"/>
      <c r="Q10" s="213"/>
    </row>
    <row r="11" spans="1:17" s="217" customFormat="1" ht="12.75" customHeight="1">
      <c r="A11" s="212"/>
      <c r="B11" s="213"/>
      <c r="C11" s="213"/>
      <c r="D11" s="213"/>
      <c r="E11" s="214"/>
      <c r="F11" s="213"/>
      <c r="G11" s="214"/>
      <c r="H11" s="214"/>
      <c r="I11" s="213"/>
      <c r="J11" s="213"/>
      <c r="K11" s="213"/>
      <c r="L11" s="213"/>
      <c r="M11" s="215"/>
      <c r="N11" s="213"/>
      <c r="O11" s="213"/>
      <c r="P11" s="218"/>
      <c r="Q11" s="213"/>
    </row>
    <row r="12" spans="1:17" s="217" customFormat="1" ht="12.75" customHeight="1">
      <c r="A12" s="212"/>
      <c r="B12" s="213"/>
      <c r="C12" s="213"/>
      <c r="D12" s="213"/>
      <c r="E12" s="214"/>
      <c r="F12" s="213"/>
      <c r="G12" s="214"/>
      <c r="H12" s="214"/>
      <c r="I12" s="213"/>
      <c r="J12" s="213"/>
      <c r="K12" s="213"/>
      <c r="L12" s="213"/>
      <c r="M12" s="215"/>
      <c r="N12" s="213"/>
      <c r="O12" s="213"/>
      <c r="P12" s="218"/>
      <c r="Q12" s="213"/>
    </row>
    <row r="13" spans="1:17" s="217" customFormat="1" ht="12.75" customHeight="1">
      <c r="A13" s="212"/>
      <c r="B13" s="213"/>
      <c r="C13" s="213"/>
      <c r="D13" s="213"/>
      <c r="E13" s="214"/>
      <c r="F13" s="213"/>
      <c r="G13" s="214"/>
      <c r="H13" s="214"/>
      <c r="I13" s="213"/>
      <c r="J13" s="213"/>
      <c r="K13" s="213"/>
      <c r="L13" s="213"/>
      <c r="M13" s="215"/>
      <c r="N13" s="213"/>
      <c r="O13" s="213"/>
      <c r="P13" s="218"/>
      <c r="Q13" s="213"/>
    </row>
    <row r="14" spans="1:17" s="217" customFormat="1" ht="12.75" customHeight="1">
      <c r="A14" s="212"/>
      <c r="B14" s="213"/>
      <c r="C14" s="213"/>
      <c r="D14" s="213"/>
      <c r="E14" s="214"/>
      <c r="F14" s="213"/>
      <c r="G14" s="214"/>
      <c r="H14" s="214"/>
      <c r="I14" s="213"/>
      <c r="J14" s="213"/>
      <c r="K14" s="213"/>
      <c r="L14" s="213"/>
      <c r="M14" s="215"/>
      <c r="N14" s="213"/>
      <c r="O14" s="213"/>
      <c r="P14" s="218"/>
      <c r="Q14" s="213"/>
    </row>
    <row r="15" spans="1:17" s="224" customFormat="1" ht="12.75" customHeight="1">
      <c r="A15" s="219"/>
      <c r="B15" s="220"/>
      <c r="C15" s="220"/>
      <c r="D15" s="220"/>
      <c r="E15" s="221"/>
      <c r="F15" s="220"/>
      <c r="G15" s="221"/>
      <c r="H15" s="221"/>
      <c r="I15" s="220"/>
      <c r="J15" s="220"/>
      <c r="K15" s="220"/>
      <c r="L15" s="220"/>
      <c r="M15" s="222"/>
      <c r="N15" s="220"/>
      <c r="O15" s="220"/>
      <c r="P15" s="223"/>
      <c r="Q15" s="220"/>
    </row>
    <row r="16" spans="1:17" s="224" customFormat="1" ht="12.75" customHeight="1">
      <c r="A16" s="219"/>
      <c r="B16" s="220"/>
      <c r="C16" s="220"/>
      <c r="D16" s="220"/>
      <c r="E16" s="221"/>
      <c r="F16" s="220"/>
      <c r="G16" s="221"/>
      <c r="H16" s="221"/>
      <c r="I16" s="220"/>
      <c r="J16" s="220"/>
      <c r="K16" s="220"/>
      <c r="L16" s="220"/>
      <c r="M16" s="222"/>
      <c r="N16" s="220"/>
      <c r="O16" s="220"/>
      <c r="P16" s="223"/>
      <c r="Q16" s="220"/>
    </row>
    <row r="17" spans="1:17" s="224" customFormat="1" ht="12.75" customHeight="1">
      <c r="A17" s="219"/>
      <c r="B17" s="220"/>
      <c r="C17" s="220"/>
      <c r="D17" s="220"/>
      <c r="E17" s="221"/>
      <c r="F17" s="220"/>
      <c r="G17" s="221"/>
      <c r="H17" s="221"/>
      <c r="I17" s="220"/>
      <c r="J17" s="220"/>
      <c r="K17" s="220"/>
      <c r="L17" s="220"/>
      <c r="M17" s="222"/>
      <c r="N17" s="220"/>
      <c r="O17" s="220"/>
      <c r="P17" s="223"/>
      <c r="Q17" s="220"/>
    </row>
    <row r="18" spans="1:17" s="224" customFormat="1" ht="12.75" customHeight="1">
      <c r="A18" s="219"/>
      <c r="B18" s="220"/>
      <c r="C18" s="220"/>
      <c r="D18" s="220"/>
      <c r="E18" s="221"/>
      <c r="F18" s="220"/>
      <c r="G18" s="221"/>
      <c r="H18" s="221"/>
      <c r="I18" s="220"/>
      <c r="J18" s="220"/>
      <c r="K18" s="220"/>
      <c r="L18" s="220"/>
      <c r="M18" s="222"/>
      <c r="N18" s="220"/>
      <c r="O18" s="220"/>
      <c r="P18" s="223"/>
      <c r="Q18" s="220"/>
    </row>
    <row r="19" spans="1:17" s="217" customFormat="1" ht="12.75" customHeight="1">
      <c r="A19" s="212"/>
      <c r="B19" s="213"/>
      <c r="C19" s="213"/>
      <c r="D19" s="213"/>
      <c r="E19" s="214"/>
      <c r="F19" s="213"/>
      <c r="G19" s="214"/>
      <c r="H19" s="214"/>
      <c r="I19" s="213"/>
      <c r="J19" s="213"/>
      <c r="K19" s="213"/>
      <c r="L19" s="213"/>
      <c r="M19" s="215"/>
      <c r="N19" s="213"/>
      <c r="O19" s="213"/>
      <c r="P19" s="218"/>
      <c r="Q19" s="213"/>
    </row>
    <row r="20" spans="1:17" s="217" customFormat="1" ht="12.75" customHeight="1">
      <c r="A20" s="212"/>
      <c r="B20" s="213"/>
      <c r="C20" s="213"/>
      <c r="D20" s="213"/>
      <c r="E20" s="214"/>
      <c r="F20" s="213"/>
      <c r="G20" s="214"/>
      <c r="H20" s="214"/>
      <c r="I20" s="213"/>
      <c r="J20" s="213"/>
      <c r="K20" s="213"/>
      <c r="L20" s="213"/>
      <c r="M20" s="215"/>
      <c r="N20" s="213"/>
      <c r="O20" s="213"/>
      <c r="P20" s="218"/>
      <c r="Q20" s="213"/>
    </row>
    <row r="21" spans="1:17" s="217" customFormat="1" ht="12.75" customHeight="1">
      <c r="A21" s="212"/>
      <c r="B21" s="213"/>
      <c r="C21" s="213"/>
      <c r="D21" s="213"/>
      <c r="E21" s="214"/>
      <c r="F21" s="213"/>
      <c r="G21" s="214"/>
      <c r="H21" s="214"/>
      <c r="I21" s="213"/>
      <c r="J21" s="213"/>
      <c r="K21" s="213"/>
      <c r="L21" s="213"/>
      <c r="M21" s="215"/>
      <c r="N21" s="213"/>
      <c r="O21" s="213"/>
      <c r="P21" s="218"/>
      <c r="Q21" s="213"/>
    </row>
    <row r="22" spans="1:17" s="224" customFormat="1" ht="12.75" customHeight="1">
      <c r="A22" s="219"/>
      <c r="B22" s="220"/>
      <c r="C22" s="220"/>
      <c r="D22" s="220"/>
      <c r="E22" s="221"/>
      <c r="F22" s="220"/>
      <c r="G22" s="221"/>
      <c r="H22" s="221"/>
      <c r="I22" s="220"/>
      <c r="J22" s="220"/>
      <c r="K22" s="220"/>
      <c r="L22" s="220"/>
      <c r="M22" s="222"/>
      <c r="N22" s="220"/>
      <c r="O22" s="220"/>
      <c r="P22" s="223"/>
      <c r="Q22" s="220"/>
    </row>
    <row r="23" spans="1:17" s="224" customFormat="1" ht="12.75" customHeight="1">
      <c r="A23" s="219"/>
      <c r="B23" s="220"/>
      <c r="C23" s="220"/>
      <c r="D23" s="220"/>
      <c r="E23" s="221"/>
      <c r="F23" s="220"/>
      <c r="G23" s="221"/>
      <c r="H23" s="221"/>
      <c r="I23" s="220"/>
      <c r="J23" s="220"/>
      <c r="K23" s="220"/>
      <c r="L23" s="220"/>
      <c r="M23" s="222"/>
      <c r="N23" s="220"/>
      <c r="O23" s="220"/>
      <c r="P23" s="223"/>
      <c r="Q23" s="220"/>
    </row>
    <row r="24" spans="1:17" s="231" customFormat="1" ht="12.75" customHeight="1">
      <c r="A24" s="225"/>
      <c r="B24" s="226"/>
      <c r="C24" s="227"/>
      <c r="D24" s="227"/>
      <c r="E24" s="228"/>
      <c r="F24" s="229"/>
      <c r="G24" s="228"/>
      <c r="H24" s="228"/>
      <c r="I24" s="227"/>
      <c r="J24" s="227"/>
      <c r="K24" s="227"/>
      <c r="L24" s="227"/>
      <c r="M24" s="230"/>
      <c r="N24" s="227"/>
      <c r="O24" s="227"/>
      <c r="Q24" s="227"/>
    </row>
    <row r="25" spans="1:17" s="231" customFormat="1">
      <c r="A25" s="225"/>
      <c r="B25" s="226"/>
      <c r="C25" s="227"/>
      <c r="D25" s="227"/>
      <c r="E25" s="228"/>
      <c r="F25" s="229"/>
      <c r="G25" s="228"/>
      <c r="H25" s="228"/>
      <c r="I25" s="227"/>
      <c r="J25" s="227"/>
      <c r="K25" s="227"/>
      <c r="L25" s="227"/>
      <c r="M25" s="230"/>
      <c r="N25" s="227"/>
      <c r="O25" s="227"/>
      <c r="Q25" s="227"/>
    </row>
    <row r="26" spans="1:17" s="231" customFormat="1">
      <c r="A26" s="232"/>
      <c r="B26" s="233"/>
      <c r="D26" s="234"/>
      <c r="E26" s="629" t="s">
        <v>183</v>
      </c>
      <c r="F26" s="630"/>
      <c r="G26" s="235">
        <f>SUM(G6:G25)</f>
        <v>0</v>
      </c>
      <c r="H26" s="236"/>
      <c r="M26" s="237"/>
    </row>
    <row r="27" spans="1:17" s="231" customFormat="1">
      <c r="A27" s="232"/>
      <c r="B27" s="233"/>
      <c r="F27" s="233"/>
      <c r="G27" s="238"/>
      <c r="H27" s="238"/>
      <c r="I27" s="238"/>
      <c r="J27" s="238"/>
      <c r="K27" s="238"/>
      <c r="M27" s="237"/>
    </row>
    <row r="28" spans="1:17" s="231" customFormat="1">
      <c r="A28" s="232"/>
      <c r="B28" s="233"/>
      <c r="F28" s="233"/>
      <c r="G28" s="238"/>
      <c r="H28" s="238"/>
      <c r="I28" s="238"/>
      <c r="J28" s="238"/>
      <c r="K28" s="238"/>
      <c r="M28" s="237"/>
    </row>
    <row r="29" spans="1:17" s="231" customFormat="1">
      <c r="A29" s="232"/>
      <c r="B29" s="239"/>
      <c r="C29" s="240"/>
      <c r="D29" s="240"/>
      <c r="E29" s="240"/>
      <c r="F29" s="239"/>
      <c r="G29" s="241"/>
      <c r="H29" s="241"/>
      <c r="I29" s="241"/>
      <c r="J29" s="242"/>
      <c r="K29" s="242"/>
      <c r="M29" s="237"/>
    </row>
    <row r="30" spans="1:17" s="231" customFormat="1">
      <c r="A30" s="232"/>
      <c r="B30" s="239">
        <v>122</v>
      </c>
      <c r="C30" s="240" t="s">
        <v>80</v>
      </c>
      <c r="D30" s="240"/>
      <c r="E30" s="240"/>
      <c r="F30" s="239"/>
      <c r="G30" s="241">
        <v>2417.39</v>
      </c>
      <c r="H30" s="241"/>
      <c r="I30" s="241">
        <v>26591.29</v>
      </c>
      <c r="J30" s="242"/>
      <c r="K30" s="242"/>
      <c r="M30" s="237"/>
    </row>
    <row r="31" spans="1:17" s="231" customFormat="1">
      <c r="A31" s="232"/>
      <c r="B31" s="239"/>
      <c r="C31" s="240" t="s">
        <v>0</v>
      </c>
      <c r="D31" s="243" t="s">
        <v>184</v>
      </c>
      <c r="E31" s="243"/>
      <c r="F31" s="243" t="s">
        <v>0</v>
      </c>
      <c r="G31" s="244">
        <v>2417.39</v>
      </c>
      <c r="H31" s="244"/>
      <c r="I31" s="244">
        <v>26591.29</v>
      </c>
      <c r="J31" s="236"/>
      <c r="K31" s="236"/>
      <c r="M31" s="237"/>
    </row>
    <row r="32" spans="1:17" s="231" customFormat="1">
      <c r="A32" s="232"/>
      <c r="B32" s="233"/>
      <c r="F32" s="233"/>
      <c r="G32" s="238"/>
      <c r="H32" s="238"/>
      <c r="I32" s="238"/>
      <c r="J32" s="238"/>
      <c r="K32" s="238"/>
      <c r="M32" s="237"/>
    </row>
    <row r="33" spans="1:13" s="231" customFormat="1">
      <c r="A33" s="232"/>
      <c r="B33" s="233"/>
      <c r="F33" s="233"/>
      <c r="G33" s="238"/>
      <c r="H33" s="238"/>
      <c r="I33" s="238"/>
      <c r="J33" s="238"/>
      <c r="K33" s="238"/>
      <c r="M33" s="237"/>
    </row>
    <row r="34" spans="1:13" s="231" customFormat="1">
      <c r="A34" s="232"/>
      <c r="B34" s="233"/>
      <c r="F34" s="233"/>
      <c r="G34" s="238"/>
      <c r="H34" s="238"/>
      <c r="I34" s="238"/>
      <c r="J34" s="238"/>
      <c r="K34" s="238"/>
      <c r="M34" s="237"/>
    </row>
    <row r="35" spans="1:13" s="231" customFormat="1">
      <c r="A35" s="232"/>
      <c r="B35" s="233"/>
      <c r="F35" s="233"/>
      <c r="G35" s="238"/>
      <c r="H35" s="238"/>
      <c r="I35" s="238"/>
      <c r="J35" s="238"/>
      <c r="K35" s="238"/>
      <c r="M35" s="237"/>
    </row>
    <row r="36" spans="1:13" s="231" customFormat="1">
      <c r="A36" s="232"/>
      <c r="B36" s="233"/>
      <c r="F36" s="233"/>
      <c r="G36" s="238"/>
      <c r="H36" s="238"/>
      <c r="I36" s="238"/>
      <c r="J36" s="238"/>
      <c r="K36" s="238"/>
      <c r="M36" s="237"/>
    </row>
    <row r="37" spans="1:13" s="231" customFormat="1">
      <c r="A37" s="232"/>
      <c r="B37" s="233"/>
      <c r="F37" s="233"/>
      <c r="G37" s="238"/>
      <c r="H37" s="238"/>
      <c r="I37" s="238"/>
      <c r="J37" s="238"/>
      <c r="K37" s="238"/>
      <c r="M37" s="237"/>
    </row>
    <row r="38" spans="1:13" s="231" customFormat="1">
      <c r="A38" s="232"/>
      <c r="B38" s="233"/>
      <c r="F38" s="233"/>
      <c r="G38" s="238"/>
      <c r="H38" s="238"/>
      <c r="I38" s="238"/>
      <c r="J38" s="238"/>
      <c r="K38" s="238"/>
      <c r="M38" s="237"/>
    </row>
    <row r="39" spans="1:13" s="231" customFormat="1">
      <c r="A39" s="232"/>
      <c r="B39" s="233"/>
      <c r="F39" s="233"/>
      <c r="G39" s="238"/>
      <c r="H39" s="238"/>
      <c r="I39" s="238"/>
      <c r="J39" s="238"/>
      <c r="K39" s="238"/>
      <c r="M39" s="237"/>
    </row>
    <row r="40" spans="1:13" s="231" customFormat="1">
      <c r="A40" s="232"/>
      <c r="B40" s="233"/>
      <c r="F40" s="233"/>
      <c r="G40" s="238"/>
      <c r="H40" s="238"/>
      <c r="I40" s="238"/>
      <c r="J40" s="238"/>
      <c r="K40" s="238"/>
      <c r="M40" s="237"/>
    </row>
    <row r="41" spans="1:13" s="231" customFormat="1">
      <c r="A41" s="232"/>
      <c r="B41" s="233"/>
      <c r="F41" s="233"/>
      <c r="G41" s="238"/>
      <c r="H41" s="238"/>
      <c r="I41" s="238"/>
      <c r="J41" s="238"/>
      <c r="K41" s="238"/>
      <c r="M41" s="237"/>
    </row>
    <row r="42" spans="1:13" s="231" customFormat="1">
      <c r="A42" s="232"/>
      <c r="B42" s="233"/>
      <c r="F42" s="233"/>
      <c r="G42" s="238"/>
      <c r="H42" s="238"/>
      <c r="I42" s="238"/>
      <c r="J42" s="238"/>
      <c r="K42" s="238"/>
      <c r="M42" s="237"/>
    </row>
    <row r="43" spans="1:13" s="231" customFormat="1">
      <c r="A43" s="232"/>
      <c r="B43" s="233"/>
      <c r="F43" s="233"/>
      <c r="G43" s="238"/>
      <c r="H43" s="238"/>
      <c r="I43" s="238"/>
      <c r="J43" s="238"/>
      <c r="K43" s="238"/>
      <c r="M43" s="237"/>
    </row>
    <row r="44" spans="1:13" s="231" customFormat="1">
      <c r="A44" s="232"/>
      <c r="B44" s="233"/>
      <c r="F44" s="233"/>
      <c r="G44" s="238"/>
      <c r="H44" s="238"/>
      <c r="I44" s="238"/>
      <c r="J44" s="238"/>
      <c r="K44" s="238"/>
      <c r="M44" s="237"/>
    </row>
    <row r="45" spans="1:13" s="231" customFormat="1">
      <c r="A45" s="232"/>
      <c r="B45" s="233"/>
      <c r="F45" s="233"/>
      <c r="G45" s="238"/>
      <c r="H45" s="238"/>
      <c r="I45" s="238"/>
      <c r="J45" s="238"/>
      <c r="K45" s="238"/>
      <c r="M45" s="237"/>
    </row>
    <row r="46" spans="1:13" s="231" customFormat="1">
      <c r="A46" s="232"/>
      <c r="B46" s="233"/>
      <c r="F46" s="233"/>
      <c r="G46" s="238"/>
      <c r="H46" s="238"/>
      <c r="I46" s="238"/>
      <c r="J46" s="238"/>
      <c r="K46" s="238"/>
      <c r="M46" s="237"/>
    </row>
    <row r="47" spans="1:13" s="231" customFormat="1">
      <c r="A47" s="232"/>
      <c r="B47" s="233"/>
      <c r="F47" s="233"/>
      <c r="G47" s="238"/>
      <c r="H47" s="238"/>
      <c r="I47" s="238"/>
      <c r="J47" s="238"/>
      <c r="K47" s="238"/>
      <c r="M47" s="237"/>
    </row>
    <row r="48" spans="1:13" s="231" customFormat="1">
      <c r="A48" s="232"/>
      <c r="B48" s="233"/>
      <c r="F48" s="233"/>
      <c r="G48" s="238"/>
      <c r="H48" s="238"/>
      <c r="I48" s="238"/>
      <c r="J48" s="238"/>
      <c r="K48" s="238"/>
      <c r="M48" s="237"/>
    </row>
    <row r="49" spans="1:13" s="231" customFormat="1">
      <c r="A49" s="232"/>
      <c r="B49" s="233"/>
      <c r="F49" s="233"/>
      <c r="G49" s="238"/>
      <c r="H49" s="238"/>
      <c r="I49" s="238"/>
      <c r="J49" s="238"/>
      <c r="K49" s="238"/>
      <c r="M49" s="237"/>
    </row>
    <row r="50" spans="1:13" s="231" customFormat="1">
      <c r="A50" s="232"/>
      <c r="B50" s="233"/>
      <c r="F50" s="233"/>
      <c r="G50" s="238"/>
      <c r="H50" s="238"/>
      <c r="I50" s="238"/>
      <c r="J50" s="238"/>
      <c r="K50" s="238"/>
      <c r="M50" s="237"/>
    </row>
    <row r="51" spans="1:13" s="231" customFormat="1">
      <c r="A51" s="232"/>
      <c r="B51" s="233"/>
      <c r="F51" s="233"/>
      <c r="G51" s="238"/>
      <c r="H51" s="238"/>
      <c r="I51" s="238"/>
      <c r="J51" s="238"/>
      <c r="K51" s="238"/>
      <c r="M51" s="237"/>
    </row>
    <row r="52" spans="1:13" s="231" customFormat="1">
      <c r="A52" s="232"/>
      <c r="B52" s="233"/>
      <c r="F52" s="233"/>
      <c r="G52" s="238"/>
      <c r="H52" s="238"/>
      <c r="I52" s="238"/>
      <c r="J52" s="238"/>
      <c r="K52" s="238"/>
      <c r="M52" s="237"/>
    </row>
    <row r="53" spans="1:13" s="231" customFormat="1">
      <c r="A53" s="232"/>
      <c r="B53" s="233"/>
      <c r="F53" s="233"/>
      <c r="G53" s="238"/>
      <c r="H53" s="238"/>
      <c r="I53" s="238"/>
      <c r="J53" s="238"/>
      <c r="K53" s="238"/>
      <c r="M53" s="237"/>
    </row>
    <row r="54" spans="1:13" s="231" customFormat="1">
      <c r="A54" s="232"/>
      <c r="B54" s="233"/>
      <c r="F54" s="233"/>
      <c r="G54" s="238"/>
      <c r="H54" s="238"/>
      <c r="I54" s="238"/>
      <c r="J54" s="238"/>
      <c r="K54" s="238"/>
      <c r="M54" s="237"/>
    </row>
    <row r="55" spans="1:13" s="231" customFormat="1">
      <c r="A55" s="232"/>
      <c r="B55" s="233"/>
      <c r="F55" s="233"/>
      <c r="G55" s="238"/>
      <c r="H55" s="238"/>
      <c r="I55" s="238"/>
      <c r="J55" s="238"/>
      <c r="K55" s="238"/>
      <c r="M55" s="237"/>
    </row>
    <row r="56" spans="1:13" s="231" customFormat="1">
      <c r="A56" s="232"/>
      <c r="B56" s="233"/>
      <c r="F56" s="233"/>
      <c r="G56" s="238"/>
      <c r="H56" s="238"/>
      <c r="I56" s="238"/>
      <c r="J56" s="238"/>
      <c r="K56" s="238"/>
      <c r="M56" s="237"/>
    </row>
    <row r="57" spans="1:13" s="231" customFormat="1">
      <c r="A57" s="232"/>
      <c r="B57" s="233"/>
      <c r="F57" s="233"/>
      <c r="G57" s="238"/>
      <c r="H57" s="238"/>
      <c r="I57" s="238"/>
      <c r="J57" s="238"/>
      <c r="K57" s="238"/>
      <c r="M57" s="237"/>
    </row>
    <row r="58" spans="1:13" s="231" customFormat="1">
      <c r="A58" s="232"/>
      <c r="B58" s="233"/>
      <c r="F58" s="233"/>
      <c r="G58" s="238"/>
      <c r="H58" s="238"/>
      <c r="I58" s="238"/>
      <c r="J58" s="238"/>
      <c r="K58" s="238"/>
      <c r="M58" s="237"/>
    </row>
    <row r="59" spans="1:13" s="231" customFormat="1">
      <c r="A59" s="232"/>
      <c r="B59" s="233"/>
      <c r="F59" s="233"/>
      <c r="G59" s="238"/>
      <c r="H59" s="238"/>
      <c r="I59" s="238"/>
      <c r="J59" s="238"/>
      <c r="K59" s="238"/>
      <c r="M59" s="237"/>
    </row>
    <row r="60" spans="1:13" s="231" customFormat="1">
      <c r="A60" s="232"/>
      <c r="B60" s="233"/>
      <c r="F60" s="233"/>
      <c r="G60" s="238"/>
      <c r="H60" s="238"/>
      <c r="I60" s="238"/>
      <c r="J60" s="238"/>
      <c r="K60" s="238"/>
      <c r="M60" s="237"/>
    </row>
    <row r="61" spans="1:13" s="231" customFormat="1">
      <c r="A61" s="232"/>
      <c r="B61" s="233"/>
      <c r="F61" s="233"/>
      <c r="G61" s="238"/>
      <c r="H61" s="238"/>
      <c r="I61" s="238"/>
      <c r="J61" s="238"/>
      <c r="K61" s="238"/>
      <c r="M61" s="237"/>
    </row>
    <row r="62" spans="1:13" s="231" customFormat="1">
      <c r="A62" s="232"/>
      <c r="B62" s="233"/>
      <c r="F62" s="233"/>
      <c r="G62" s="238"/>
      <c r="H62" s="238"/>
      <c r="I62" s="238"/>
      <c r="J62" s="238"/>
      <c r="K62" s="238"/>
      <c r="M62" s="237"/>
    </row>
    <row r="63" spans="1:13" s="231" customFormat="1">
      <c r="A63" s="232"/>
      <c r="B63" s="233"/>
      <c r="F63" s="233"/>
      <c r="G63" s="238"/>
      <c r="H63" s="238"/>
      <c r="I63" s="238"/>
      <c r="J63" s="238"/>
      <c r="K63" s="238"/>
      <c r="M63" s="237"/>
    </row>
    <row r="64" spans="1:13" s="231" customFormat="1">
      <c r="A64" s="232"/>
      <c r="B64" s="233"/>
      <c r="F64" s="233"/>
      <c r="G64" s="238"/>
      <c r="H64" s="238"/>
      <c r="I64" s="238"/>
      <c r="J64" s="238"/>
      <c r="K64" s="238"/>
      <c r="M64" s="237"/>
    </row>
    <row r="65" spans="1:13" s="231" customFormat="1">
      <c r="A65" s="232"/>
      <c r="B65" s="233"/>
      <c r="F65" s="233"/>
      <c r="G65" s="238"/>
      <c r="H65" s="238"/>
      <c r="I65" s="238"/>
      <c r="J65" s="238"/>
      <c r="K65" s="238"/>
      <c r="M65" s="237"/>
    </row>
    <row r="66" spans="1:13" s="231" customFormat="1">
      <c r="A66" s="232"/>
      <c r="B66" s="233"/>
      <c r="F66" s="233"/>
      <c r="G66" s="238"/>
      <c r="H66" s="238"/>
      <c r="I66" s="238"/>
      <c r="J66" s="238"/>
      <c r="K66" s="238"/>
      <c r="M66" s="237"/>
    </row>
    <row r="67" spans="1:13" s="231" customFormat="1">
      <c r="A67" s="232"/>
      <c r="B67" s="233"/>
      <c r="F67" s="233"/>
      <c r="G67" s="238"/>
      <c r="H67" s="238"/>
      <c r="I67" s="238"/>
      <c r="J67" s="238"/>
      <c r="K67" s="238"/>
      <c r="M67" s="237"/>
    </row>
    <row r="68" spans="1:13" s="231" customFormat="1">
      <c r="A68" s="232"/>
      <c r="B68" s="233"/>
      <c r="F68" s="233"/>
      <c r="G68" s="238"/>
      <c r="H68" s="238"/>
      <c r="I68" s="238"/>
      <c r="J68" s="238"/>
      <c r="K68" s="238"/>
      <c r="M68" s="237"/>
    </row>
    <row r="69" spans="1:13" s="231" customFormat="1">
      <c r="A69" s="232"/>
      <c r="B69" s="233"/>
      <c r="F69" s="233"/>
      <c r="G69" s="238"/>
      <c r="H69" s="238"/>
      <c r="I69" s="238"/>
      <c r="J69" s="238"/>
      <c r="K69" s="238"/>
      <c r="M69" s="237"/>
    </row>
    <row r="70" spans="1:13" s="231" customFormat="1">
      <c r="A70" s="232"/>
      <c r="B70" s="233"/>
      <c r="F70" s="233"/>
      <c r="G70" s="238"/>
      <c r="H70" s="238"/>
      <c r="I70" s="238"/>
      <c r="J70" s="238"/>
      <c r="K70" s="238"/>
      <c r="M70" s="237"/>
    </row>
    <row r="71" spans="1:13" s="231" customFormat="1">
      <c r="A71" s="232"/>
      <c r="B71" s="233"/>
      <c r="F71" s="233"/>
      <c r="G71" s="238"/>
      <c r="H71" s="238"/>
      <c r="I71" s="238"/>
      <c r="J71" s="238"/>
      <c r="K71" s="238"/>
      <c r="M71" s="237"/>
    </row>
    <row r="72" spans="1:13" s="231" customFormat="1">
      <c r="A72" s="232"/>
      <c r="B72" s="233"/>
      <c r="F72" s="233"/>
      <c r="G72" s="238"/>
      <c r="H72" s="238"/>
      <c r="I72" s="238"/>
      <c r="J72" s="238"/>
      <c r="K72" s="238"/>
      <c r="M72" s="237"/>
    </row>
    <row r="73" spans="1:13" s="231" customFormat="1">
      <c r="A73" s="232"/>
      <c r="B73" s="233"/>
      <c r="F73" s="233"/>
      <c r="G73" s="238"/>
      <c r="H73" s="238"/>
      <c r="I73" s="238"/>
      <c r="J73" s="238"/>
      <c r="K73" s="238"/>
      <c r="M73" s="237"/>
    </row>
    <row r="74" spans="1:13" s="231" customFormat="1">
      <c r="A74" s="232"/>
      <c r="B74" s="233"/>
      <c r="F74" s="233"/>
      <c r="G74" s="238"/>
      <c r="H74" s="238"/>
      <c r="I74" s="238"/>
      <c r="J74" s="238"/>
      <c r="K74" s="238"/>
      <c r="M74" s="237"/>
    </row>
    <row r="75" spans="1:13" s="231" customFormat="1">
      <c r="A75" s="232"/>
      <c r="B75" s="233"/>
      <c r="F75" s="233"/>
      <c r="G75" s="238"/>
      <c r="H75" s="238"/>
      <c r="I75" s="238"/>
      <c r="J75" s="238"/>
      <c r="K75" s="238"/>
      <c r="M75" s="237"/>
    </row>
    <row r="76" spans="1:13" s="231" customFormat="1">
      <c r="A76" s="232"/>
      <c r="B76" s="233"/>
      <c r="F76" s="233"/>
      <c r="G76" s="238"/>
      <c r="H76" s="238"/>
      <c r="I76" s="238"/>
      <c r="J76" s="238"/>
      <c r="K76" s="238"/>
      <c r="M76" s="237"/>
    </row>
    <row r="77" spans="1:13" s="231" customFormat="1">
      <c r="A77" s="232"/>
      <c r="B77" s="233"/>
      <c r="F77" s="233"/>
      <c r="G77" s="238"/>
      <c r="H77" s="238"/>
      <c r="I77" s="238"/>
      <c r="J77" s="238"/>
      <c r="K77" s="238"/>
      <c r="M77" s="237"/>
    </row>
    <row r="78" spans="1:13" s="231" customFormat="1">
      <c r="A78" s="232"/>
      <c r="B78" s="233"/>
      <c r="F78" s="233"/>
      <c r="G78" s="238"/>
      <c r="H78" s="238"/>
      <c r="I78" s="238"/>
      <c r="J78" s="238"/>
      <c r="K78" s="238"/>
      <c r="M78" s="237"/>
    </row>
    <row r="79" spans="1:13" s="231" customFormat="1">
      <c r="A79" s="232"/>
      <c r="B79" s="233"/>
      <c r="F79" s="233"/>
      <c r="G79" s="238"/>
      <c r="H79" s="238"/>
      <c r="I79" s="238"/>
      <c r="J79" s="238"/>
      <c r="K79" s="238"/>
      <c r="M79" s="237"/>
    </row>
    <row r="80" spans="1:13" s="231" customFormat="1">
      <c r="A80" s="232"/>
      <c r="B80" s="233"/>
      <c r="F80" s="233"/>
      <c r="G80" s="238"/>
      <c r="H80" s="238"/>
      <c r="I80" s="238"/>
      <c r="J80" s="238"/>
      <c r="K80" s="238"/>
      <c r="M80" s="237"/>
    </row>
    <row r="81" spans="1:13" s="231" customFormat="1">
      <c r="A81" s="232"/>
      <c r="B81" s="233"/>
      <c r="F81" s="233"/>
      <c r="G81" s="238"/>
      <c r="H81" s="238"/>
      <c r="I81" s="238"/>
      <c r="J81" s="238"/>
      <c r="K81" s="238"/>
      <c r="M81" s="237"/>
    </row>
    <row r="82" spans="1:13" s="231" customFormat="1">
      <c r="A82" s="232"/>
      <c r="B82" s="233"/>
      <c r="F82" s="233"/>
      <c r="G82" s="238"/>
      <c r="H82" s="238"/>
      <c r="I82" s="238"/>
      <c r="J82" s="238"/>
      <c r="K82" s="238"/>
      <c r="M82" s="237"/>
    </row>
    <row r="83" spans="1:13" s="231" customFormat="1">
      <c r="A83" s="232"/>
      <c r="B83" s="233"/>
      <c r="F83" s="233"/>
      <c r="G83" s="238"/>
      <c r="H83" s="238"/>
      <c r="I83" s="238"/>
      <c r="J83" s="238"/>
      <c r="K83" s="238"/>
      <c r="M83" s="237"/>
    </row>
    <row r="84" spans="1:13" s="231" customFormat="1">
      <c r="A84" s="232"/>
      <c r="B84" s="233"/>
      <c r="F84" s="233"/>
      <c r="G84" s="238"/>
      <c r="H84" s="238"/>
      <c r="I84" s="238"/>
      <c r="J84" s="238"/>
      <c r="K84" s="238"/>
      <c r="M84" s="237"/>
    </row>
    <row r="85" spans="1:13" s="231" customFormat="1">
      <c r="A85" s="232"/>
      <c r="B85" s="233"/>
      <c r="F85" s="233"/>
      <c r="G85" s="238"/>
      <c r="H85" s="238"/>
      <c r="I85" s="238"/>
      <c r="J85" s="238"/>
      <c r="K85" s="238"/>
      <c r="M85" s="237"/>
    </row>
    <row r="86" spans="1:13" s="231" customFormat="1">
      <c r="A86" s="232"/>
      <c r="B86" s="233"/>
      <c r="F86" s="233"/>
      <c r="G86" s="238"/>
      <c r="H86" s="238"/>
      <c r="I86" s="238"/>
      <c r="J86" s="238"/>
      <c r="K86" s="238"/>
      <c r="M86" s="237"/>
    </row>
    <row r="87" spans="1:13" s="231" customFormat="1">
      <c r="A87" s="232"/>
      <c r="B87" s="233"/>
      <c r="F87" s="233"/>
      <c r="G87" s="238"/>
      <c r="H87" s="238"/>
      <c r="I87" s="238"/>
      <c r="J87" s="238"/>
      <c r="K87" s="238"/>
      <c r="M87" s="237"/>
    </row>
    <row r="88" spans="1:13" s="231" customFormat="1">
      <c r="A88" s="232"/>
      <c r="B88" s="233"/>
      <c r="F88" s="233"/>
      <c r="G88" s="238"/>
      <c r="H88" s="238"/>
      <c r="I88" s="238"/>
      <c r="J88" s="238"/>
      <c r="K88" s="238"/>
      <c r="M88" s="237"/>
    </row>
    <row r="89" spans="1:13" s="231" customFormat="1">
      <c r="A89" s="232"/>
      <c r="B89" s="233"/>
      <c r="F89" s="233"/>
      <c r="G89" s="238"/>
      <c r="H89" s="238"/>
      <c r="I89" s="238"/>
      <c r="J89" s="238"/>
      <c r="K89" s="238"/>
      <c r="M89" s="237"/>
    </row>
    <row r="90" spans="1:13" s="231" customFormat="1">
      <c r="A90" s="232"/>
      <c r="B90" s="233"/>
      <c r="F90" s="233"/>
      <c r="G90" s="238"/>
      <c r="H90" s="238"/>
      <c r="I90" s="238"/>
      <c r="J90" s="238"/>
      <c r="K90" s="238"/>
      <c r="M90" s="237"/>
    </row>
    <row r="91" spans="1:13" s="231" customFormat="1">
      <c r="A91" s="232"/>
      <c r="B91" s="233"/>
      <c r="F91" s="233"/>
      <c r="G91" s="238"/>
      <c r="H91" s="238"/>
      <c r="I91" s="238"/>
      <c r="J91" s="238"/>
      <c r="K91" s="238"/>
      <c r="M91" s="237"/>
    </row>
    <row r="92" spans="1:13" s="231" customFormat="1">
      <c r="A92" s="232"/>
      <c r="B92" s="233"/>
      <c r="F92" s="233"/>
      <c r="G92" s="238"/>
      <c r="H92" s="238"/>
      <c r="I92" s="238"/>
      <c r="J92" s="238"/>
      <c r="K92" s="238"/>
      <c r="M92" s="237"/>
    </row>
    <row r="93" spans="1:13" s="231" customFormat="1">
      <c r="A93" s="232"/>
      <c r="B93" s="233"/>
      <c r="F93" s="233"/>
      <c r="G93" s="238"/>
      <c r="H93" s="238"/>
      <c r="I93" s="238"/>
      <c r="J93" s="238"/>
      <c r="K93" s="238"/>
      <c r="M93" s="237"/>
    </row>
    <row r="94" spans="1:13" s="231" customFormat="1">
      <c r="A94" s="232"/>
      <c r="B94" s="233"/>
      <c r="F94" s="233"/>
      <c r="G94" s="238"/>
      <c r="H94" s="238"/>
      <c r="I94" s="238"/>
      <c r="J94" s="238"/>
      <c r="K94" s="238"/>
      <c r="M94" s="237"/>
    </row>
    <row r="95" spans="1:13" s="231" customFormat="1">
      <c r="A95" s="232"/>
      <c r="B95" s="233"/>
      <c r="F95" s="233"/>
      <c r="G95" s="238"/>
      <c r="H95" s="238"/>
      <c r="I95" s="238"/>
      <c r="J95" s="238"/>
      <c r="K95" s="238"/>
      <c r="M95" s="237"/>
    </row>
    <row r="96" spans="1:13" s="231" customFormat="1">
      <c r="A96" s="232"/>
      <c r="B96" s="233"/>
      <c r="F96" s="233"/>
      <c r="G96" s="238"/>
      <c r="H96" s="238"/>
      <c r="I96" s="238"/>
      <c r="J96" s="238"/>
      <c r="K96" s="238"/>
      <c r="M96" s="237"/>
    </row>
    <row r="97" spans="1:13" s="231" customFormat="1">
      <c r="A97" s="232"/>
      <c r="B97" s="233"/>
      <c r="F97" s="233"/>
      <c r="G97" s="238"/>
      <c r="H97" s="238"/>
      <c r="I97" s="238"/>
      <c r="J97" s="238"/>
      <c r="K97" s="238"/>
      <c r="M97" s="237"/>
    </row>
    <row r="98" spans="1:13" s="231" customFormat="1">
      <c r="A98" s="232"/>
      <c r="B98" s="233"/>
      <c r="F98" s="233"/>
      <c r="G98" s="238"/>
      <c r="H98" s="238"/>
      <c r="I98" s="238"/>
      <c r="J98" s="238"/>
      <c r="K98" s="238"/>
      <c r="M98" s="237"/>
    </row>
    <row r="99" spans="1:13" s="231" customFormat="1">
      <c r="A99" s="232"/>
      <c r="B99" s="233"/>
      <c r="F99" s="233"/>
      <c r="G99" s="238"/>
      <c r="H99" s="238"/>
      <c r="I99" s="238"/>
      <c r="J99" s="238"/>
      <c r="K99" s="238"/>
      <c r="M99" s="237"/>
    </row>
    <row r="100" spans="1:13" s="231" customFormat="1">
      <c r="A100" s="232"/>
      <c r="B100" s="233"/>
      <c r="F100" s="233"/>
      <c r="G100" s="238"/>
      <c r="H100" s="238"/>
      <c r="I100" s="238"/>
      <c r="J100" s="238"/>
      <c r="K100" s="238"/>
      <c r="M100" s="237"/>
    </row>
    <row r="101" spans="1:13" s="231" customFormat="1">
      <c r="A101" s="232"/>
      <c r="B101" s="233"/>
      <c r="F101" s="233"/>
      <c r="G101" s="238"/>
      <c r="H101" s="238"/>
      <c r="I101" s="238"/>
      <c r="J101" s="238"/>
      <c r="K101" s="238"/>
      <c r="M101" s="237"/>
    </row>
    <row r="102" spans="1:13" s="231" customFormat="1">
      <c r="A102" s="232"/>
      <c r="B102" s="233"/>
      <c r="F102" s="233"/>
      <c r="G102" s="238"/>
      <c r="H102" s="238"/>
      <c r="I102" s="238"/>
      <c r="J102" s="238"/>
      <c r="K102" s="238"/>
      <c r="M102" s="237"/>
    </row>
    <row r="103" spans="1:13" s="231" customFormat="1">
      <c r="A103" s="232"/>
      <c r="B103" s="233"/>
      <c r="F103" s="233"/>
      <c r="G103" s="238"/>
      <c r="H103" s="238"/>
      <c r="I103" s="238"/>
      <c r="J103" s="238"/>
      <c r="K103" s="238"/>
      <c r="M103" s="237"/>
    </row>
  </sheetData>
  <mergeCells count="2">
    <mergeCell ref="F2:N2"/>
    <mergeCell ref="E26:F26"/>
  </mergeCells>
  <phoneticPr fontId="23" type="noConversion"/>
  <pageMargins left="0.39370078740157499" right="0.39370078740157499" top="0.44" bottom="0.69" header="0.27559055118110198" footer="0.43"/>
  <pageSetup paperSize="9" orientation="landscape" r:id="rId1"/>
  <headerFooter alignWithMargins="0">
    <oddHeader>&amp;CTABLEAU DES DEDUCTIONS TVA
ACHATS A L'IMPORTATION</oddHeader>
    <oddFooter>&amp;R Page 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7</vt:i4>
      </vt:variant>
    </vt:vector>
  </HeadingPairs>
  <TitlesOfParts>
    <vt:vector size="12" baseType="lpstr">
      <vt:lpstr>1Enc</vt:lpstr>
      <vt:lpstr>PAGE1</vt:lpstr>
      <vt:lpstr>PAGE2</vt:lpstr>
      <vt:lpstr>Pénalités</vt:lpstr>
      <vt:lpstr>DedImport</vt:lpstr>
      <vt:lpstr>Delai</vt:lpstr>
      <vt:lpstr>DedImport!Impression_des_titres</vt:lpstr>
      <vt:lpstr>TVAcr</vt:lpstr>
      <vt:lpstr>TVAd</vt:lpstr>
      <vt:lpstr>TVAe</vt:lpstr>
      <vt:lpstr>PAGE1!Zone_d_impression</vt:lpstr>
      <vt:lpstr>PAGE2!Zone_d_impression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Propriétés</dc:title>
  <dc:description>Modèle 2010-2011</dc:description>
  <cp:lastModifiedBy>ff</cp:lastModifiedBy>
  <cp:lastPrinted>2014-05-29T13:19:30Z</cp:lastPrinted>
  <dcterms:created xsi:type="dcterms:W3CDTF">1998-12-26T10:49:50Z</dcterms:created>
  <dcterms:modified xsi:type="dcterms:W3CDTF">2014-07-08T15:34:23Z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bjet">
    <vt:lpwstr>Modele septembre 2011</vt:lpwstr>
  </property>
  <property fmtid="{D5CDD505-2E9C-101B-9397-08002B2CF9AE}" pid="3" name="Éditeur">
    <vt:lpwstr>Informatique Douce</vt:lpwstr>
  </property>
</Properties>
</file>